
<file path=[Content_Types].xml><?xml version="1.0" encoding="utf-8"?>
<Types xmlns="http://schemas.openxmlformats.org/package/2006/content-types">
  <Default Extension="bin" ContentType="application/vnd.openxmlformats-officedocument.spreadsheetml.printerSettings"/>
  <Default Extension="emf" ContentType="image/x-emf"/>
  <Default Extension="jfif" ContentType="image/jpeg"/>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embeddings/oleObject1.bin" ContentType="application/vnd.openxmlformats-officedocument.oleObject"/>
  <Override PartName="/xl/drawings/drawing15.xml" ContentType="application/vnd.openxmlformats-officedocument.drawing+xml"/>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16.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odeName="EstaPasta_de_trabalho" defaultThemeVersion="124226"/>
  <mc:AlternateContent xmlns:mc="http://schemas.openxmlformats.org/markup-compatibility/2006">
    <mc:Choice Requires="x15">
      <x15ac:absPath xmlns:x15ac="http://schemas.microsoft.com/office/spreadsheetml/2010/11/ac" url="C:\Users\Escala\Desktop\PREFEITURA DE ARAPUTANGA\PAVIMENTAÇÃO LOT. CARVALHO 2023\PAVIMENTAÇÃO CARVALHO - APROVADO\PAVIMENTAÇÃO CARVALHO 2023\04 - ORÇAMENTO\"/>
    </mc:Choice>
  </mc:AlternateContent>
  <xr:revisionPtr revIDLastSave="0" documentId="13_ncr:1_{D355D3B8-CF48-4896-934D-DD0B7E55A45C}" xr6:coauthVersionLast="46" xr6:coauthVersionMax="46" xr10:uidLastSave="{00000000-0000-0000-0000-000000000000}"/>
  <bookViews>
    <workbookView xWindow="-120" yWindow="-120" windowWidth="29040" windowHeight="15840" tabRatio="780" firstSheet="2" activeTab="2" xr2:uid="{00000000-000D-0000-FFFF-FFFF00000000}"/>
  </bookViews>
  <sheets>
    <sheet name="SERVIÇO SICRO " sheetId="430" state="hidden" r:id="rId1"/>
    <sheet name="INSUMO SICRO" sheetId="428" state="hidden" r:id="rId2"/>
    <sheet name="QCI" sheetId="456" r:id="rId3"/>
    <sheet name="RESUMO" sheetId="8" r:id="rId4"/>
    <sheet name="ORÇAMENTO" sheetId="97" r:id="rId5"/>
    <sheet name="CRONOGRAMA" sheetId="236" r:id="rId6"/>
    <sheet name="BDI" sheetId="235" r:id="rId7"/>
    <sheet name="BDI-AQUISIÇÃO" sheetId="278" state="hidden" r:id="rId8"/>
    <sheet name="QUADRO DE RUAS" sheetId="237" r:id="rId9"/>
    <sheet name="COMP. PLACA E ADM" sheetId="469" r:id="rId10"/>
    <sheet name="COMP. IMPRIMAÇAO" sheetId="482" r:id="rId11"/>
    <sheet name="COMP. TSD" sheetId="483" r:id="rId12"/>
    <sheet name="MOB - DESMOB" sheetId="280" r:id="rId13"/>
    <sheet name="COMP. PISO TÁTIL" sheetId="470" r:id="rId14"/>
    <sheet name="CÁLCULO DE PAVIMENTO" sheetId="468" r:id="rId15"/>
    <sheet name="CAL. ESP. RUA MATO GROSSO" sheetId="415" state="hidden" r:id="rId16"/>
    <sheet name="CAL. ESP. RUA DAS HORTÊNCIAS" sheetId="457" r:id="rId17"/>
    <sheet name="CAL. ESP. AV DAS CAMÉLIAS" sheetId="458" r:id="rId18"/>
    <sheet name="CAL. ESP. RUA DAS PITAS" sheetId="459" r:id="rId19"/>
    <sheet name="CAL. ESP.RUA 12 DE OUTUBRO" sheetId="460" r:id="rId20"/>
    <sheet name="CAL. ESP. RUA DAS PITAS T1" sheetId="461" state="hidden" r:id="rId21"/>
    <sheet name="CAL. ESP. RUA DAS PITAS T2" sheetId="462" state="hidden" r:id="rId22"/>
    <sheet name="CAL. ESP. RUA AMÉRCIO JÚLIO DA " sheetId="474" state="hidden" r:id="rId23"/>
    <sheet name="CAL. ESP. RUA JOSÉ SOARES" sheetId="484" state="hidden" r:id="rId24"/>
    <sheet name="REG. SUBLEITO" sheetId="241" r:id="rId25"/>
    <sheet name="REF. SUBLEITO" sheetId="240" state="hidden" r:id="rId26"/>
    <sheet name="SUB BASE" sheetId="239" r:id="rId27"/>
    <sheet name="BASE" sheetId="238" r:id="rId28"/>
    <sheet name="IMPRIMAÇÃO" sheetId="242" r:id="rId29"/>
    <sheet name="TSD" sheetId="243" r:id="rId30"/>
    <sheet name="TRANSP. BRITA (PAV)" sheetId="244" r:id="rId31"/>
    <sheet name="TRANSP. EMULSÃO" sheetId="245" r:id="rId32"/>
    <sheet name="MAT. BET. REGIÃO" sheetId="441" state="hidden" r:id="rId33"/>
    <sheet name="CM30" sheetId="246" state="hidden" r:id="rId34"/>
    <sheet name="RR2C" sheetId="247" state="hidden" r:id="rId35"/>
    <sheet name="CÁLCULO DE MEIO-FIO E SARJETA" sheetId="265" r:id="rId36"/>
    <sheet name="MEIO-FIO E SARJETA" sheetId="252" r:id="rId37"/>
    <sheet name="SARJETÃO" sheetId="486" r:id="rId38"/>
    <sheet name="CÁLCULO DE CALÇADAS" sheetId="266" r:id="rId39"/>
    <sheet name="CALÇADA" sheetId="253" r:id="rId40"/>
    <sheet name="TRANSP. BRITA (CALÇADA)" sheetId="316" r:id="rId41"/>
    <sheet name="CALCULO DE PISO TATÍL" sheetId="267" r:id="rId42"/>
    <sheet name="PISO TATIL" sheetId="268" r:id="rId43"/>
    <sheet name="TRANSP. PISO TATIL" sheetId="276" r:id="rId44"/>
    <sheet name="SINALIZAÇÃO VERTICAL" sheetId="471" r:id="rId45"/>
    <sheet name="SINALIZAÇÃO HORIZONTAL 1" sheetId="472" r:id="rId46"/>
    <sheet name="SINALIZAÇÃO HORIZONTAL 2" sheetId="473" r:id="rId47"/>
    <sheet name="TERRAPLANAGEM" sheetId="262" r:id="rId48"/>
    <sheet name="TERRAP. RUA MATO GROSSO" sheetId="414" state="hidden" r:id="rId49"/>
    <sheet name="TERRAP. RUA DAS HORTÊNCIAS" sheetId="463" r:id="rId50"/>
    <sheet name="TERRAP. AV DAS CAMÉLIAS" sheetId="464" r:id="rId51"/>
    <sheet name="TERRAP. RUA DAS PITAS" sheetId="485" r:id="rId52"/>
    <sheet name="TERRAP. RUA 12 DE OUTUBRO" sheetId="487" r:id="rId53"/>
    <sheet name="COMP. TSD CAPA" sheetId="420" state="hidden" r:id="rId54"/>
    <sheet name="COTAÇÃO PISO TATÍL" sheetId="279" state="hidden" r:id="rId55"/>
    <sheet name="COTAÇÃO CM-30" sheetId="451" state="hidden" r:id="rId56"/>
    <sheet name="COTAÇÃO RR-2C" sheetId="452" state="hidden" r:id="rId57"/>
  </sheets>
  <externalReferences>
    <externalReference r:id="rId58"/>
    <externalReference r:id="rId59"/>
    <externalReference r:id="rId60"/>
    <externalReference r:id="rId61"/>
  </externalReferences>
  <definedNames>
    <definedName name="__123Graph_A" hidden="1">[1]aux!$I$28:$M$28</definedName>
    <definedName name="__123Graph_AGraph1" hidden="1">[1]aux!$I$6:$M$6</definedName>
    <definedName name="__123Graph_AGraph10" hidden="1">[1]aux!$I$24:$M$24</definedName>
    <definedName name="__123Graph_AGraph11" hidden="1">[1]aux!$I$26:$M$26</definedName>
    <definedName name="__123Graph_AGraph12" hidden="1">[1]aux!$I$28:$M$28</definedName>
    <definedName name="__123Graph_AGraph2" hidden="1">[1]aux!$I$8:$M$8</definedName>
    <definedName name="__123Graph_AGraph3" hidden="1">[1]aux!$I$10:$M$10</definedName>
    <definedName name="__123Graph_AGraph4" hidden="1">[1]aux!$I$12:$M$12</definedName>
    <definedName name="__123Graph_AGraph5" hidden="1">[1]aux!$I$14:$M$14</definedName>
    <definedName name="__123Graph_AGraph6" hidden="1">[1]aux!$I$16:$M$16</definedName>
    <definedName name="__123Graph_AGraph7" hidden="1">[1]aux!$I$18:$M$18</definedName>
    <definedName name="__123Graph_AGraph8" hidden="1">[1]aux!$I$20:$M$20</definedName>
    <definedName name="__123Graph_AGraph9" hidden="1">[1]aux!$I$22:$M$22</definedName>
    <definedName name="__123Graph_B" hidden="1">[1]aux!$B$28:$F$28</definedName>
    <definedName name="__123Graph_BGraph1" hidden="1">[1]aux!$B$6:$F$6</definedName>
    <definedName name="__123Graph_BGraph10" hidden="1">[1]aux!$B$24:$F$24</definedName>
    <definedName name="__123Graph_BGraph11" hidden="1">[1]aux!$B$26:$F$26</definedName>
    <definedName name="__123Graph_BGraph12" hidden="1">[1]aux!$B$28:$F$28</definedName>
    <definedName name="__123Graph_BGraph2" hidden="1">[1]aux!$B$8:$F$8</definedName>
    <definedName name="__123Graph_BGraph3" hidden="1">[1]aux!$B$10:$F$10</definedName>
    <definedName name="__123Graph_BGraph4" hidden="1">[1]aux!$B$12:$F$12</definedName>
    <definedName name="__123Graph_BGraph5" hidden="1">[1]aux!$B$14:$F$14</definedName>
    <definedName name="__123Graph_BGraph6" hidden="1">[1]aux!$B$16:$F$16</definedName>
    <definedName name="__123Graph_BGraph7" hidden="1">[1]aux!$B$18:$F$18</definedName>
    <definedName name="__123Graph_BGraph8" hidden="1">[1]aux!$B$20:$F$20</definedName>
    <definedName name="__123Graph_BGraph9" hidden="1">[1]aux!$B$22:$F$22</definedName>
    <definedName name="__123Graph_X" hidden="1">[1]aux!$B$29:$F$29</definedName>
    <definedName name="__123Graph_XGraph1" hidden="1">[1]aux!$B$7:$F$7</definedName>
    <definedName name="__123Graph_XGraph10" hidden="1">[1]aux!$B$25:$F$25</definedName>
    <definedName name="__123Graph_XGraph11" hidden="1">[1]aux!$B$27:$F$27</definedName>
    <definedName name="__123Graph_XGraph12" hidden="1">[1]aux!$B$29:$F$29</definedName>
    <definedName name="__123Graph_XGraph2" hidden="1">[1]aux!$B$9:$F$9</definedName>
    <definedName name="__123Graph_XGraph3" hidden="1">[1]aux!$B$11:$F$11</definedName>
    <definedName name="__123Graph_XGraph4" hidden="1">[1]aux!$B$13:$F$13</definedName>
    <definedName name="__123Graph_XGraph5" hidden="1">[1]aux!$B$15:$F$15</definedName>
    <definedName name="__123Graph_XGraph6" hidden="1">[1]aux!$B$17:$F$17</definedName>
    <definedName name="__123Graph_XGraph7" hidden="1">[1]aux!$B$19:$F$19</definedName>
    <definedName name="__123Graph_XGraph8" hidden="1">[1]aux!$B$21:$F$21</definedName>
    <definedName name="__123Graph_XGraph9" hidden="1">[1]aux!$B$23:$F$23</definedName>
    <definedName name="_xlnm._FilterDatabase" hidden="1">[2]Orçamento!$A$13:$H$24</definedName>
    <definedName name="_Order1" hidden="1">255</definedName>
    <definedName name="_Order2" hidden="1">255</definedName>
    <definedName name="A" localSheetId="10" hidden="1">{#N/A,#N/A,FALSE,"Planilha";#N/A,#N/A,FALSE,"Resumo";#N/A,#N/A,FALSE,"Fisico";#N/A,#N/A,FALSE,"Financeiro";#N/A,#N/A,FALSE,"Financeiro"}</definedName>
    <definedName name="A" localSheetId="11" hidden="1">{#N/A,#N/A,FALSE,"Planilha";#N/A,#N/A,FALSE,"Resumo";#N/A,#N/A,FALSE,"Fisico";#N/A,#N/A,FALSE,"Financeiro";#N/A,#N/A,FALSE,"Financeiro"}</definedName>
    <definedName name="A" hidden="1">{#N/A,#N/A,FALSE,"Planilha";#N/A,#N/A,FALSE,"Resumo";#N/A,#N/A,FALSE,"Fisico";#N/A,#N/A,FALSE,"Financeiro";#N/A,#N/A,FALSE,"Financeiro"}</definedName>
    <definedName name="ant" localSheetId="10" hidden="1">{#N/A,#N/A,FALSE,"MO (2)"}</definedName>
    <definedName name="ant" localSheetId="11" hidden="1">{#N/A,#N/A,FALSE,"MO (2)"}</definedName>
    <definedName name="ant" localSheetId="4" hidden="1">{#N/A,#N/A,FALSE,"MO (2)"}</definedName>
    <definedName name="ant" hidden="1">{#N/A,#N/A,FALSE,"MO (2)"}</definedName>
    <definedName name="ant_1" localSheetId="10" hidden="1">{#N/A,#N/A,FALSE,"MO (2)"}</definedName>
    <definedName name="ant_1" localSheetId="11" hidden="1">{#N/A,#N/A,FALSE,"MO (2)"}</definedName>
    <definedName name="ant_1" localSheetId="4" hidden="1">{#N/A,#N/A,FALSE,"MO (2)"}</definedName>
    <definedName name="ant_1" hidden="1">{#N/A,#N/A,FALSE,"MO (2)"}</definedName>
    <definedName name="_xlnm.Print_Area" localSheetId="6">BDI!$A$1:$D$86</definedName>
    <definedName name="_xlnm.Print_Area" localSheetId="17">'CAL. ESP. AV DAS CAMÉLIAS'!$A$1:$P$35</definedName>
    <definedName name="_xlnm.Print_Area" localSheetId="22">'CAL. ESP. RUA AMÉRCIO JÚLIO DA '!$A$1:$P$35</definedName>
    <definedName name="_xlnm.Print_Area" localSheetId="16">'CAL. ESP. RUA DAS HORTÊNCIAS'!$A$1:$P$35</definedName>
    <definedName name="_xlnm.Print_Area" localSheetId="18">'CAL. ESP. RUA DAS PITAS'!$A$1:$P$35</definedName>
    <definedName name="_xlnm.Print_Area" localSheetId="20">'CAL. ESP. RUA DAS PITAS T1'!$A$1:$P$35</definedName>
    <definedName name="_xlnm.Print_Area" localSheetId="21">'CAL. ESP. RUA DAS PITAS T2'!$A$1:$P$35</definedName>
    <definedName name="_xlnm.Print_Area" localSheetId="23">'CAL. ESP. RUA JOSÉ SOARES'!$A$1:$P$35</definedName>
    <definedName name="_xlnm.Print_Area" localSheetId="15">'CAL. ESP. RUA MATO GROSSO'!$A$1:$P$36</definedName>
    <definedName name="_xlnm.Print_Area" localSheetId="19">'CAL. ESP.RUA 12 DE OUTUBRO'!$A$1:$P$35</definedName>
    <definedName name="_xlnm.Print_Area" localSheetId="38">'CÁLCULO DE CALÇADAS'!$A$1:$I$40</definedName>
    <definedName name="_xlnm.Print_Area" localSheetId="35">'CÁLCULO DE MEIO-FIO E SARJETA'!$A$1:$I$40</definedName>
    <definedName name="_xlnm.Print_Area" localSheetId="33">'CM30'!$A$1:$H$46</definedName>
    <definedName name="_xlnm.Print_Area" localSheetId="10">'COMP. IMPRIMAÇAO'!$A$1:$G$68</definedName>
    <definedName name="_xlnm.Print_Area" localSheetId="13">'COMP. PISO TÁTIL'!$A$1:$G$53</definedName>
    <definedName name="_xlnm.Print_Area" localSheetId="9">'COMP. PLACA E ADM'!$A$1:$G$35</definedName>
    <definedName name="_xlnm.Print_Area" localSheetId="11">'COMP. TSD'!$A$1:$G$68</definedName>
    <definedName name="_xlnm.Print_Area" localSheetId="53">'COMP. TSD CAPA'!$A$1:$O$34</definedName>
    <definedName name="_xlnm.Print_Area" localSheetId="5">CRONOGRAMA!$A$1:$O$24</definedName>
    <definedName name="_xlnm.Print_Area" localSheetId="28">IMPRIMAÇÃO!$A$1:$J$21</definedName>
    <definedName name="_xlnm.Print_Area" localSheetId="32">'MAT. BET. REGIÃO'!$A$1:$H$35</definedName>
    <definedName name="_xlnm.Print_Area" localSheetId="36">'MEIO-FIO E SARJETA'!$A$1:$D$24</definedName>
    <definedName name="_xlnm.Print_Area" localSheetId="12">'MOB - DESMOB'!$A$1:$N$27</definedName>
    <definedName name="_xlnm.Print_Area" localSheetId="4">ORÇAMENTO!$A$1:$K$93</definedName>
    <definedName name="_xlnm.Print_Area" localSheetId="2">QCI!$A$1:$H$24</definedName>
    <definedName name="_xlnm.Print_Area" localSheetId="8">'QUADRO DE RUAS'!$A$1:$P$25</definedName>
    <definedName name="_xlnm.Print_Area" localSheetId="25">'REF. SUBLEITO'!$A$1:$P$19</definedName>
    <definedName name="_xlnm.Print_Area" localSheetId="24">'REG. SUBLEITO'!$A$1:$K$20</definedName>
    <definedName name="_xlnm.Print_Area" localSheetId="34">RR2C!$A$1:$H$46</definedName>
    <definedName name="_xlnm.Print_Area" localSheetId="37">SARJETÃO!$A$1:$D$17</definedName>
    <definedName name="_xlnm.Print_Area" localSheetId="45">'SINALIZAÇÃO HORIZONTAL 1'!$A$1:$E$85</definedName>
    <definedName name="_xlnm.Print_Area" localSheetId="46">'SINALIZAÇÃO HORIZONTAL 2'!$A$1:$E$93</definedName>
    <definedName name="_xlnm.Print_Area" localSheetId="44">'SINALIZAÇÃO VERTICAL'!$A$1:$G$92</definedName>
    <definedName name="_xlnm.Print_Area" localSheetId="26">'SUB BASE'!$A$1:$O$20</definedName>
    <definedName name="_xlnm.Print_Area" localSheetId="50">'TERRAP. AV DAS CAMÉLIAS'!$A$1:$P$27</definedName>
    <definedName name="_xlnm.Print_Area" localSheetId="52">'TERRAP. RUA 12 DE OUTUBRO'!$A$1:$P$27</definedName>
    <definedName name="_xlnm.Print_Area" localSheetId="49">'TERRAP. RUA DAS HORTÊNCIAS'!$A$1:$P$29</definedName>
    <definedName name="_xlnm.Print_Area" localSheetId="51">'TERRAP. RUA DAS PITAS'!$A$1:$P$27</definedName>
    <definedName name="_xlnm.Print_Area" localSheetId="48">'TERRAP. RUA MATO GROSSO'!$A$1:$P$28</definedName>
    <definedName name="_xlnm.Print_Area" localSheetId="47">TERRAPLANAGEM!$A$1:$Q$20</definedName>
    <definedName name="_xlnm.Print_Area" localSheetId="40">'TRANSP. BRITA (CALÇADA)'!$A$1:$G$34</definedName>
    <definedName name="_xlnm.Print_Area" localSheetId="30">'TRANSP. BRITA (PAV)'!$A$1:$H$30</definedName>
    <definedName name="_xlnm.Print_Area" localSheetId="43">'TRANSP. PISO TATIL'!$A$1:$H$35</definedName>
    <definedName name="_xlnm.Print_Area" localSheetId="29">TSD!$A$1:$J$21</definedName>
    <definedName name="Cron" localSheetId="10" hidden="1">{#N/A,#N/A,FALSE,"MO (2)"}</definedName>
    <definedName name="Cron" localSheetId="11" hidden="1">{#N/A,#N/A,FALSE,"MO (2)"}</definedName>
    <definedName name="Cron" localSheetId="4" hidden="1">{#N/A,#N/A,FALSE,"MO (2)"}</definedName>
    <definedName name="Cron" hidden="1">{#N/A,#N/A,FALSE,"MO (2)"}</definedName>
    <definedName name="Cron_1" localSheetId="10" hidden="1">{#N/A,#N/A,FALSE,"MO (2)"}</definedName>
    <definedName name="Cron_1" localSheetId="11" hidden="1">{#N/A,#N/A,FALSE,"MO (2)"}</definedName>
    <definedName name="Cron_1" localSheetId="4" hidden="1">{#N/A,#N/A,FALSE,"MO (2)"}</definedName>
    <definedName name="Cron_1" hidden="1">{#N/A,#N/A,FALSE,"MO (2)"}</definedName>
    <definedName name="DAS" localSheetId="10" hidden="1">{#N/A,#N/A,FALSE,"MO (2)"}</definedName>
    <definedName name="DAS" localSheetId="11" hidden="1">{#N/A,#N/A,FALSE,"MO (2)"}</definedName>
    <definedName name="DAS" localSheetId="4" hidden="1">{#N/A,#N/A,FALSE,"MO (2)"}</definedName>
    <definedName name="DAS" hidden="1">{#N/A,#N/A,FALSE,"MO (2)"}</definedName>
    <definedName name="DAS_1" localSheetId="10" hidden="1">{#N/A,#N/A,FALSE,"MO (2)"}</definedName>
    <definedName name="DAS_1" localSheetId="11" hidden="1">{#N/A,#N/A,FALSE,"MO (2)"}</definedName>
    <definedName name="DAS_1" localSheetId="4" hidden="1">{#N/A,#N/A,FALSE,"MO (2)"}</definedName>
    <definedName name="DAS_1" hidden="1">{#N/A,#N/A,FALSE,"MO (2)"}</definedName>
    <definedName name="DDDDE" localSheetId="10" hidden="1">{#N/A,#N/A,FALSE,"MO (2)"}</definedName>
    <definedName name="DDDDE" localSheetId="11" hidden="1">{#N/A,#N/A,FALSE,"MO (2)"}</definedName>
    <definedName name="DDDDE" localSheetId="4" hidden="1">{#N/A,#N/A,FALSE,"MO (2)"}</definedName>
    <definedName name="DDDDE" hidden="1">{#N/A,#N/A,FALSE,"MO (2)"}</definedName>
    <definedName name="DDDDE_1" localSheetId="10" hidden="1">{#N/A,#N/A,FALSE,"MO (2)"}</definedName>
    <definedName name="DDDDE_1" localSheetId="11" hidden="1">{#N/A,#N/A,FALSE,"MO (2)"}</definedName>
    <definedName name="DDDDE_1" localSheetId="4" hidden="1">{#N/A,#N/A,FALSE,"MO (2)"}</definedName>
    <definedName name="DDDDE_1" hidden="1">{#N/A,#N/A,FALSE,"MO (2)"}</definedName>
    <definedName name="edefegeh" localSheetId="10" hidden="1">{#N/A,#N/A,FALSE,"MO (2)"}</definedName>
    <definedName name="edefegeh" localSheetId="11" hidden="1">{#N/A,#N/A,FALSE,"MO (2)"}</definedName>
    <definedName name="edefegeh" localSheetId="4" hidden="1">{#N/A,#N/A,FALSE,"MO (2)"}</definedName>
    <definedName name="edefegeh" hidden="1">{#N/A,#N/A,FALSE,"MO (2)"}</definedName>
    <definedName name="edefegeh_1" localSheetId="10" hidden="1">{#N/A,#N/A,FALSE,"MO (2)"}</definedName>
    <definedName name="edefegeh_1" localSheetId="11" hidden="1">{#N/A,#N/A,FALSE,"MO (2)"}</definedName>
    <definedName name="edefegeh_1" localSheetId="4" hidden="1">{#N/A,#N/A,FALSE,"MO (2)"}</definedName>
    <definedName name="edefegeh_1" hidden="1">{#N/A,#N/A,FALSE,"MO (2)"}</definedName>
    <definedName name="eng." localSheetId="10" hidden="1">{#N/A,#N/A,FALSE,"MO (2)"}</definedName>
    <definedName name="eng." localSheetId="11" hidden="1">{#N/A,#N/A,FALSE,"MO (2)"}</definedName>
    <definedName name="eng." localSheetId="4" hidden="1">{#N/A,#N/A,FALSE,"MO (2)"}</definedName>
    <definedName name="eng." hidden="1">{#N/A,#N/A,FALSE,"MO (2)"}</definedName>
    <definedName name="eng._1" localSheetId="10" hidden="1">{#N/A,#N/A,FALSE,"MO (2)"}</definedName>
    <definedName name="eng._1" localSheetId="11" hidden="1">{#N/A,#N/A,FALSE,"MO (2)"}</definedName>
    <definedName name="eng._1" localSheetId="4" hidden="1">{#N/A,#N/A,FALSE,"MO (2)"}</definedName>
    <definedName name="eng._1" hidden="1">{#N/A,#N/A,FALSE,"MO (2)"}</definedName>
    <definedName name="ENGENHARIA" localSheetId="10" hidden="1">{#N/A,#N/A,FALSE,"MO (2)"}</definedName>
    <definedName name="ENGENHARIA" localSheetId="11" hidden="1">{#N/A,#N/A,FALSE,"MO (2)"}</definedName>
    <definedName name="ENGENHARIA" localSheetId="4" hidden="1">{#N/A,#N/A,FALSE,"MO (2)"}</definedName>
    <definedName name="ENGENHARIA" hidden="1">{#N/A,#N/A,FALSE,"MO (2)"}</definedName>
    <definedName name="ENGENHARIA_1" localSheetId="10" hidden="1">{#N/A,#N/A,FALSE,"MO (2)"}</definedName>
    <definedName name="ENGENHARIA_1" localSheetId="11" hidden="1">{#N/A,#N/A,FALSE,"MO (2)"}</definedName>
    <definedName name="ENGENHARIA_1" localSheetId="4" hidden="1">{#N/A,#N/A,FALSE,"MO (2)"}</definedName>
    <definedName name="ENGENHARIA_1" hidden="1">{#N/A,#N/A,FALSE,"MO (2)"}</definedName>
    <definedName name="EU" localSheetId="10" hidden="1">{#N/A,#N/A,FALSE,"MO (2)"}</definedName>
    <definedName name="EU" localSheetId="11" hidden="1">{#N/A,#N/A,FALSE,"MO (2)"}</definedName>
    <definedName name="EU" localSheetId="4" hidden="1">{#N/A,#N/A,FALSE,"MO (2)"}</definedName>
    <definedName name="EU" hidden="1">{#N/A,#N/A,FALSE,"MO (2)"}</definedName>
    <definedName name="EU_1" localSheetId="10" hidden="1">{#N/A,#N/A,FALSE,"MO (2)"}</definedName>
    <definedName name="EU_1" localSheetId="11" hidden="1">{#N/A,#N/A,FALSE,"MO (2)"}</definedName>
    <definedName name="EU_1" localSheetId="4" hidden="1">{#N/A,#N/A,FALSE,"MO (2)"}</definedName>
    <definedName name="EU_1" hidden="1">{#N/A,#N/A,FALSE,"MO (2)"}</definedName>
    <definedName name="ffg" localSheetId="10" hidden="1">{#N/A,#N/A,FALSE,"MO (2)"}</definedName>
    <definedName name="ffg" localSheetId="11" hidden="1">{#N/A,#N/A,FALSE,"MO (2)"}</definedName>
    <definedName name="ffg" localSheetId="4" hidden="1">{#N/A,#N/A,FALSE,"MO (2)"}</definedName>
    <definedName name="ffg" hidden="1">{#N/A,#N/A,FALSE,"MO (2)"}</definedName>
    <definedName name="ffg_1" localSheetId="10" hidden="1">{#N/A,#N/A,FALSE,"MO (2)"}</definedName>
    <definedName name="ffg_1" localSheetId="11" hidden="1">{#N/A,#N/A,FALSE,"MO (2)"}</definedName>
    <definedName name="ffg_1" localSheetId="4" hidden="1">{#N/A,#N/A,FALSE,"MO (2)"}</definedName>
    <definedName name="ffg_1" hidden="1">{#N/A,#N/A,FALSE,"MO (2)"}</definedName>
    <definedName name="fghji" localSheetId="10" hidden="1">{#N/A,#N/A,FALSE,"MO (2)"}</definedName>
    <definedName name="fghji" localSheetId="11" hidden="1">{#N/A,#N/A,FALSE,"MO (2)"}</definedName>
    <definedName name="fghji" localSheetId="4" hidden="1">{#N/A,#N/A,FALSE,"MO (2)"}</definedName>
    <definedName name="fghji" hidden="1">{#N/A,#N/A,FALSE,"MO (2)"}</definedName>
    <definedName name="fghji_1" localSheetId="10" hidden="1">{#N/A,#N/A,FALSE,"MO (2)"}</definedName>
    <definedName name="fghji_1" localSheetId="11" hidden="1">{#N/A,#N/A,FALSE,"MO (2)"}</definedName>
    <definedName name="fghji_1" localSheetId="4" hidden="1">{#N/A,#N/A,FALSE,"MO (2)"}</definedName>
    <definedName name="fghji_1" hidden="1">{#N/A,#N/A,FALSE,"MO (2)"}</definedName>
    <definedName name="gfgh" localSheetId="10" hidden="1">{#N/A,#N/A,FALSE,"MO (2)"}</definedName>
    <definedName name="gfgh" localSheetId="11" hidden="1">{#N/A,#N/A,FALSE,"MO (2)"}</definedName>
    <definedName name="gfgh" localSheetId="4" hidden="1">{#N/A,#N/A,FALSE,"MO (2)"}</definedName>
    <definedName name="gfgh" hidden="1">{#N/A,#N/A,FALSE,"MO (2)"}</definedName>
    <definedName name="gfgh_1" localSheetId="10" hidden="1">{#N/A,#N/A,FALSE,"MO (2)"}</definedName>
    <definedName name="gfgh_1" localSheetId="11" hidden="1">{#N/A,#N/A,FALSE,"MO (2)"}</definedName>
    <definedName name="gfgh_1" localSheetId="4" hidden="1">{#N/A,#N/A,FALSE,"MO (2)"}</definedName>
    <definedName name="gfgh_1" hidden="1">{#N/A,#N/A,FALSE,"MO (2)"}</definedName>
    <definedName name="jkhjkjkg" localSheetId="10" hidden="1">{#N/A,#N/A,FALSE,"MO (2)"}</definedName>
    <definedName name="jkhjkjkg" localSheetId="11" hidden="1">{#N/A,#N/A,FALSE,"MO (2)"}</definedName>
    <definedName name="jkhjkjkg" localSheetId="4" hidden="1">{#N/A,#N/A,FALSE,"MO (2)"}</definedName>
    <definedName name="jkhjkjkg" hidden="1">{#N/A,#N/A,FALSE,"MO (2)"}</definedName>
    <definedName name="jkhjkjkg_1" localSheetId="10" hidden="1">{#N/A,#N/A,FALSE,"MO (2)"}</definedName>
    <definedName name="jkhjkjkg_1" localSheetId="11" hidden="1">{#N/A,#N/A,FALSE,"MO (2)"}</definedName>
    <definedName name="jkhjkjkg_1" localSheetId="4" hidden="1">{#N/A,#N/A,FALSE,"MO (2)"}</definedName>
    <definedName name="jkhjkjkg_1" hidden="1">{#N/A,#N/A,FALSE,"MO (2)"}</definedName>
    <definedName name="med" localSheetId="10" hidden="1">{#N/A,#N/A,FALSE,"MO (2)"}</definedName>
    <definedName name="med" localSheetId="11" hidden="1">{#N/A,#N/A,FALSE,"MO (2)"}</definedName>
    <definedName name="med" localSheetId="4" hidden="1">{#N/A,#N/A,FALSE,"MO (2)"}</definedName>
    <definedName name="med" hidden="1">{#N/A,#N/A,FALSE,"MO (2)"}</definedName>
    <definedName name="med_1" localSheetId="10" hidden="1">{#N/A,#N/A,FALSE,"MO (2)"}</definedName>
    <definedName name="med_1" localSheetId="11" hidden="1">{#N/A,#N/A,FALSE,"MO (2)"}</definedName>
    <definedName name="med_1" localSheetId="4" hidden="1">{#N/A,#N/A,FALSE,"MO (2)"}</definedName>
    <definedName name="med_1" hidden="1">{#N/A,#N/A,FALSE,"MO (2)"}</definedName>
    <definedName name="resumo3" localSheetId="10" hidden="1">{#N/A,#N/A,FALSE,"MO (2)"}</definedName>
    <definedName name="resumo3" localSheetId="11" hidden="1">{#N/A,#N/A,FALSE,"MO (2)"}</definedName>
    <definedName name="resumo3" localSheetId="4" hidden="1">{#N/A,#N/A,FALSE,"MO (2)"}</definedName>
    <definedName name="resumo3" hidden="1">{#N/A,#N/A,FALSE,"MO (2)"}</definedName>
    <definedName name="resumo3_1" localSheetId="10" hidden="1">{#N/A,#N/A,FALSE,"MO (2)"}</definedName>
    <definedName name="resumo3_1" localSheetId="11" hidden="1">{#N/A,#N/A,FALSE,"MO (2)"}</definedName>
    <definedName name="resumo3_1" localSheetId="4" hidden="1">{#N/A,#N/A,FALSE,"MO (2)"}</definedName>
    <definedName name="resumo3_1" hidden="1">{#N/A,#N/A,FALSE,"MO (2)"}</definedName>
    <definedName name="SADERA" localSheetId="10" hidden="1">{#N/A,#N/A,FALSE,"MO (2)"}</definedName>
    <definedName name="SADERA" localSheetId="11" hidden="1">{#N/A,#N/A,FALSE,"MO (2)"}</definedName>
    <definedName name="SADERA" localSheetId="4" hidden="1">{#N/A,#N/A,FALSE,"MO (2)"}</definedName>
    <definedName name="SADERA" hidden="1">{#N/A,#N/A,FALSE,"MO (2)"}</definedName>
    <definedName name="SADERA_1" localSheetId="10" hidden="1">{#N/A,#N/A,FALSE,"MO (2)"}</definedName>
    <definedName name="SADERA_1" localSheetId="11" hidden="1">{#N/A,#N/A,FALSE,"MO (2)"}</definedName>
    <definedName name="SADERA_1" localSheetId="4" hidden="1">{#N/A,#N/A,FALSE,"MO (2)"}</definedName>
    <definedName name="SADERA_1" hidden="1">{#N/A,#N/A,FALSE,"MO (2)"}</definedName>
    <definedName name="saderadesa" localSheetId="10" hidden="1">{#N/A,#N/A,FALSE,"MO (2)"}</definedName>
    <definedName name="saderadesa" localSheetId="11" hidden="1">{#N/A,#N/A,FALSE,"MO (2)"}</definedName>
    <definedName name="saderadesa" localSheetId="4" hidden="1">{#N/A,#N/A,FALSE,"MO (2)"}</definedName>
    <definedName name="saderadesa" hidden="1">{#N/A,#N/A,FALSE,"MO (2)"}</definedName>
    <definedName name="saderadesa_1" localSheetId="10" hidden="1">{#N/A,#N/A,FALSE,"MO (2)"}</definedName>
    <definedName name="saderadesa_1" localSheetId="11" hidden="1">{#N/A,#N/A,FALSE,"MO (2)"}</definedName>
    <definedName name="saderadesa_1" localSheetId="4" hidden="1">{#N/A,#N/A,FALSE,"MO (2)"}</definedName>
    <definedName name="saderadesa_1" hidden="1">{#N/A,#N/A,FALSE,"MO (2)"}</definedName>
    <definedName name="saderasa" localSheetId="10" hidden="1">{#N/A,#N/A,FALSE,"MO (2)"}</definedName>
    <definedName name="saderasa" localSheetId="11" hidden="1">{#N/A,#N/A,FALSE,"MO (2)"}</definedName>
    <definedName name="saderasa" localSheetId="4" hidden="1">{#N/A,#N/A,FALSE,"MO (2)"}</definedName>
    <definedName name="saderasa" hidden="1">{#N/A,#N/A,FALSE,"MO (2)"}</definedName>
    <definedName name="saderasa_1" localSheetId="10" hidden="1">{#N/A,#N/A,FALSE,"MO (2)"}</definedName>
    <definedName name="saderasa_1" localSheetId="11" hidden="1">{#N/A,#N/A,FALSE,"MO (2)"}</definedName>
    <definedName name="saderasa_1" localSheetId="4" hidden="1">{#N/A,#N/A,FALSE,"MO (2)"}</definedName>
    <definedName name="saderasa_1" hidden="1">{#N/A,#N/A,FALSE,"MO (2)"}</definedName>
    <definedName name="saderefe" localSheetId="10" hidden="1">{#N/A,#N/A,FALSE,"MO (2)"}</definedName>
    <definedName name="saderefe" localSheetId="11" hidden="1">{#N/A,#N/A,FALSE,"MO (2)"}</definedName>
    <definedName name="saderefe" localSheetId="4" hidden="1">{#N/A,#N/A,FALSE,"MO (2)"}</definedName>
    <definedName name="saderefe" hidden="1">{#N/A,#N/A,FALSE,"MO (2)"}</definedName>
    <definedName name="saderefe_1" localSheetId="10" hidden="1">{#N/A,#N/A,FALSE,"MO (2)"}</definedName>
    <definedName name="saderefe_1" localSheetId="11" hidden="1">{#N/A,#N/A,FALSE,"MO (2)"}</definedName>
    <definedName name="saderefe_1" localSheetId="4" hidden="1">{#N/A,#N/A,FALSE,"MO (2)"}</definedName>
    <definedName name="saderefe_1" hidden="1">{#N/A,#N/A,FALSE,"MO (2)"}</definedName>
    <definedName name="salete" localSheetId="10" hidden="1">{#N/A,#N/A,FALSE,"MO (2)"}</definedName>
    <definedName name="salete" localSheetId="11" hidden="1">{#N/A,#N/A,FALSE,"MO (2)"}</definedName>
    <definedName name="salete" localSheetId="4" hidden="1">{#N/A,#N/A,FALSE,"MO (2)"}</definedName>
    <definedName name="salete" hidden="1">{#N/A,#N/A,FALSE,"MO (2)"}</definedName>
    <definedName name="salete.com" localSheetId="10" hidden="1">{#N/A,#N/A,FALSE,"MO (2)"}</definedName>
    <definedName name="salete.com" localSheetId="11" hidden="1">{#N/A,#N/A,FALSE,"MO (2)"}</definedName>
    <definedName name="salete.com" localSheetId="4" hidden="1">{#N/A,#N/A,FALSE,"MO (2)"}</definedName>
    <definedName name="salete.com" hidden="1">{#N/A,#N/A,FALSE,"MO (2)"}</definedName>
    <definedName name="salete.com_1" localSheetId="10" hidden="1">{#N/A,#N/A,FALSE,"MO (2)"}</definedName>
    <definedName name="salete.com_1" localSheetId="11" hidden="1">{#N/A,#N/A,FALSE,"MO (2)"}</definedName>
    <definedName name="salete.com_1" localSheetId="4" hidden="1">{#N/A,#N/A,FALSE,"MO (2)"}</definedName>
    <definedName name="salete.com_1" hidden="1">{#N/A,#N/A,FALSE,"MO (2)"}</definedName>
    <definedName name="salete_1" localSheetId="10" hidden="1">{#N/A,#N/A,FALSE,"MO (2)"}</definedName>
    <definedName name="salete_1" localSheetId="11" hidden="1">{#N/A,#N/A,FALSE,"MO (2)"}</definedName>
    <definedName name="salete_1" localSheetId="4" hidden="1">{#N/A,#N/A,FALSE,"MO (2)"}</definedName>
    <definedName name="salete_1" hidden="1">{#N/A,#N/A,FALSE,"MO (2)"}</definedName>
    <definedName name="salete333" localSheetId="10" hidden="1">{#N/A,#N/A,FALSE,"MO (2)"}</definedName>
    <definedName name="salete333" localSheetId="11" hidden="1">{#N/A,#N/A,FALSE,"MO (2)"}</definedName>
    <definedName name="salete333" localSheetId="4" hidden="1">{#N/A,#N/A,FALSE,"MO (2)"}</definedName>
    <definedName name="salete333" hidden="1">{#N/A,#N/A,FALSE,"MO (2)"}</definedName>
    <definedName name="salete333_1" localSheetId="10" hidden="1">{#N/A,#N/A,FALSE,"MO (2)"}</definedName>
    <definedName name="salete333_1" localSheetId="11" hidden="1">{#N/A,#N/A,FALSE,"MO (2)"}</definedName>
    <definedName name="salete333_1" localSheetId="4" hidden="1">{#N/A,#N/A,FALSE,"MO (2)"}</definedName>
    <definedName name="salete333_1" hidden="1">{#N/A,#N/A,FALSE,"MO (2)"}</definedName>
    <definedName name="SASA" localSheetId="10" hidden="1">{#N/A,#N/A,FALSE,"MO (2)"}</definedName>
    <definedName name="SASA" localSheetId="11" hidden="1">{#N/A,#N/A,FALSE,"MO (2)"}</definedName>
    <definedName name="SASA" localSheetId="4" hidden="1">{#N/A,#N/A,FALSE,"MO (2)"}</definedName>
    <definedName name="SASA" hidden="1">{#N/A,#N/A,FALSE,"MO (2)"}</definedName>
    <definedName name="sasa.com" localSheetId="10" hidden="1">{#N/A,#N/A,FALSE,"MO (2)"}</definedName>
    <definedName name="sasa.com" localSheetId="11" hidden="1">{#N/A,#N/A,FALSE,"MO (2)"}</definedName>
    <definedName name="sasa.com" localSheetId="4" hidden="1">{#N/A,#N/A,FALSE,"MO (2)"}</definedName>
    <definedName name="sasa.com" hidden="1">{#N/A,#N/A,FALSE,"MO (2)"}</definedName>
    <definedName name="sasa.com_1" localSheetId="10" hidden="1">{#N/A,#N/A,FALSE,"MO (2)"}</definedName>
    <definedName name="sasa.com_1" localSheetId="11" hidden="1">{#N/A,#N/A,FALSE,"MO (2)"}</definedName>
    <definedName name="sasa.com_1" localSheetId="4" hidden="1">{#N/A,#N/A,FALSE,"MO (2)"}</definedName>
    <definedName name="sasa.com_1" hidden="1">{#N/A,#N/A,FALSE,"MO (2)"}</definedName>
    <definedName name="SASA_1" localSheetId="10" hidden="1">{#N/A,#N/A,FALSE,"MO (2)"}</definedName>
    <definedName name="SASA_1" localSheetId="11" hidden="1">{#N/A,#N/A,FALSE,"MO (2)"}</definedName>
    <definedName name="SASA_1" localSheetId="4" hidden="1">{#N/A,#N/A,FALSE,"MO (2)"}</definedName>
    <definedName name="SASA_1" hidden="1">{#N/A,#N/A,FALSE,"MO (2)"}</definedName>
    <definedName name="sasaasa" localSheetId="10" hidden="1">{#N/A,#N/A,FALSE,"MO (2)"}</definedName>
    <definedName name="sasaasa" localSheetId="11" hidden="1">{#N/A,#N/A,FALSE,"MO (2)"}</definedName>
    <definedName name="sasaasa" localSheetId="4" hidden="1">{#N/A,#N/A,FALSE,"MO (2)"}</definedName>
    <definedName name="sasaasa" hidden="1">{#N/A,#N/A,FALSE,"MO (2)"}</definedName>
    <definedName name="sasaasa_1" localSheetId="10" hidden="1">{#N/A,#N/A,FALSE,"MO (2)"}</definedName>
    <definedName name="sasaasa_1" localSheetId="11" hidden="1">{#N/A,#N/A,FALSE,"MO (2)"}</definedName>
    <definedName name="sasaasa_1" localSheetId="4" hidden="1">{#N/A,#N/A,FALSE,"MO (2)"}</definedName>
    <definedName name="sasaasa_1" hidden="1">{#N/A,#N/A,FALSE,"MO (2)"}</definedName>
    <definedName name="sasadasas" localSheetId="10" hidden="1">{#N/A,#N/A,FALSE,"MO (2)"}</definedName>
    <definedName name="sasadasas" localSheetId="11" hidden="1">{#N/A,#N/A,FALSE,"MO (2)"}</definedName>
    <definedName name="sasadasas" localSheetId="4" hidden="1">{#N/A,#N/A,FALSE,"MO (2)"}</definedName>
    <definedName name="sasadasas" hidden="1">{#N/A,#N/A,FALSE,"MO (2)"}</definedName>
    <definedName name="sasadasas_1" localSheetId="10" hidden="1">{#N/A,#N/A,FALSE,"MO (2)"}</definedName>
    <definedName name="sasadasas_1" localSheetId="11" hidden="1">{#N/A,#N/A,FALSE,"MO (2)"}</definedName>
    <definedName name="sasadasas_1" localSheetId="4" hidden="1">{#N/A,#N/A,FALSE,"MO (2)"}</definedName>
    <definedName name="sasadasas_1" hidden="1">{#N/A,#N/A,FALSE,"MO (2)"}</definedName>
    <definedName name="sasadefadesa" localSheetId="10" hidden="1">{#N/A,#N/A,FALSE,"MO (2)"}</definedName>
    <definedName name="sasadefadesa" localSheetId="11" hidden="1">{#N/A,#N/A,FALSE,"MO (2)"}</definedName>
    <definedName name="sasadefadesa" localSheetId="4" hidden="1">{#N/A,#N/A,FALSE,"MO (2)"}</definedName>
    <definedName name="sasadefadesa" hidden="1">{#N/A,#N/A,FALSE,"MO (2)"}</definedName>
    <definedName name="sasadefadesa_1" localSheetId="10" hidden="1">{#N/A,#N/A,FALSE,"MO (2)"}</definedName>
    <definedName name="sasadefadesa_1" localSheetId="11" hidden="1">{#N/A,#N/A,FALSE,"MO (2)"}</definedName>
    <definedName name="sasadefadesa_1" localSheetId="4" hidden="1">{#N/A,#N/A,FALSE,"MO (2)"}</definedName>
    <definedName name="sasadefadesa_1" hidden="1">{#N/A,#N/A,FALSE,"MO (2)"}</definedName>
    <definedName name="SS" localSheetId="10" hidden="1">{#N/A,#N/A,FALSE,"MO (2)"}</definedName>
    <definedName name="SS" localSheetId="11" hidden="1">{#N/A,#N/A,FALSE,"MO (2)"}</definedName>
    <definedName name="SS" localSheetId="4" hidden="1">{#N/A,#N/A,FALSE,"MO (2)"}</definedName>
    <definedName name="SS" hidden="1">{#N/A,#N/A,FALSE,"MO (2)"}</definedName>
    <definedName name="SS_1" localSheetId="10" hidden="1">{#N/A,#N/A,FALSE,"MO (2)"}</definedName>
    <definedName name="SS_1" localSheetId="11" hidden="1">{#N/A,#N/A,FALSE,"MO (2)"}</definedName>
    <definedName name="SS_1" localSheetId="4" hidden="1">{#N/A,#N/A,FALSE,"MO (2)"}</definedName>
    <definedName name="SS_1" hidden="1">{#N/A,#N/A,FALSE,"MO (2)"}</definedName>
    <definedName name="SSS" localSheetId="10" hidden="1">{#N/A,#N/A,FALSE,"MO (2)"}</definedName>
    <definedName name="SSS" localSheetId="11" hidden="1">{#N/A,#N/A,FALSE,"MO (2)"}</definedName>
    <definedName name="SSS" localSheetId="4" hidden="1">{#N/A,#N/A,FALSE,"MO (2)"}</definedName>
    <definedName name="SSS" hidden="1">{#N/A,#N/A,FALSE,"MO (2)"}</definedName>
    <definedName name="SSS_1" localSheetId="10" hidden="1">{#N/A,#N/A,FALSE,"MO (2)"}</definedName>
    <definedName name="SSS_1" localSheetId="11" hidden="1">{#N/A,#N/A,FALSE,"MO (2)"}</definedName>
    <definedName name="SSS_1" localSheetId="4" hidden="1">{#N/A,#N/A,FALSE,"MO (2)"}</definedName>
    <definedName name="SSS_1" hidden="1">{#N/A,#N/A,FALSE,"MO (2)"}</definedName>
    <definedName name="_xlnm.Print_Titles" localSheetId="39">CALÇADA!$1:$8</definedName>
    <definedName name="_xlnm.Print_Titles" localSheetId="38">'CÁLCULO DE CALÇADAS'!$1:$5</definedName>
    <definedName name="_xlnm.Print_Titles" localSheetId="41">'CALCULO DE PISO TATÍL'!$1:$5</definedName>
    <definedName name="_xlnm.Print_Titles" localSheetId="4">ORÇAMENTO!$1:$7</definedName>
    <definedName name="_xlnm.Print_Titles" localSheetId="25">'REF. SUBLEITO'!$1:$13</definedName>
    <definedName name="vvv" localSheetId="10" hidden="1">{#N/A,#N/A,FALSE,"MO (2)"}</definedName>
    <definedName name="vvv" localSheetId="11" hidden="1">{#N/A,#N/A,FALSE,"MO (2)"}</definedName>
    <definedName name="vvv" localSheetId="4" hidden="1">{#N/A,#N/A,FALSE,"MO (2)"}</definedName>
    <definedName name="vvv" hidden="1">{#N/A,#N/A,FALSE,"MO (2)"}</definedName>
    <definedName name="vvv_1" localSheetId="10" hidden="1">{#N/A,#N/A,FALSE,"MO (2)"}</definedName>
    <definedName name="vvv_1" localSheetId="11" hidden="1">{#N/A,#N/A,FALSE,"MO (2)"}</definedName>
    <definedName name="vvv_1" localSheetId="4" hidden="1">{#N/A,#N/A,FALSE,"MO (2)"}</definedName>
    <definedName name="vvv_1" hidden="1">{#N/A,#N/A,FALSE,"MO (2)"}</definedName>
    <definedName name="wrn.mo2." localSheetId="10" hidden="1">{#N/A,#N/A,FALSE,"MO (2)"}</definedName>
    <definedName name="wrn.mo2." localSheetId="11" hidden="1">{#N/A,#N/A,FALSE,"MO (2)"}</definedName>
    <definedName name="wrn.mo2." localSheetId="4" hidden="1">{#N/A,#N/A,FALSE,"MO (2)"}</definedName>
    <definedName name="wrn.mo2." hidden="1">{#N/A,#N/A,FALSE,"MO (2)"}</definedName>
    <definedName name="wrn.mo2._1" localSheetId="10" hidden="1">{#N/A,#N/A,FALSE,"MO (2)"}</definedName>
    <definedName name="wrn.mo2._1" localSheetId="11" hidden="1">{#N/A,#N/A,FALSE,"MO (2)"}</definedName>
    <definedName name="wrn.mo2._1" localSheetId="4" hidden="1">{#N/A,#N/A,FALSE,"MO (2)"}</definedName>
    <definedName name="wrn.mo2._1" hidden="1">{#N/A,#N/A,FALSE,"MO (2)"}</definedName>
    <definedName name="wrn.Orçamento." localSheetId="10" hidden="1">{#N/A,#N/A,FALSE,"Planilha";#N/A,#N/A,FALSE,"Resumo";#N/A,#N/A,FALSE,"Fisico";#N/A,#N/A,FALSE,"Financeiro";#N/A,#N/A,FALSE,"Financeiro"}</definedName>
    <definedName name="wrn.Orçamento." localSheetId="11" hidden="1">{#N/A,#N/A,FALSE,"Planilha";#N/A,#N/A,FALSE,"Resumo";#N/A,#N/A,FALSE,"Fisico";#N/A,#N/A,FALSE,"Financeiro";#N/A,#N/A,FALSE,"Financeiro"}</definedName>
    <definedName name="wrn.Orçamento." hidden="1">{#N/A,#N/A,FALSE,"Planilha";#N/A,#N/A,FALSE,"Resumo";#N/A,#N/A,FALSE,"Fisico";#N/A,#N/A,FALSE,"Financeiro";#N/A,#N/A,FALSE,"Financeiro"}</definedName>
    <definedName name="wrn.relext." localSheetId="10" hidden="1">{#N/A,#N/A,TRUE,"Plan1"}</definedName>
    <definedName name="wrn.relext." localSheetId="11" hidden="1">{#N/A,#N/A,TRUE,"Plan1"}</definedName>
    <definedName name="wrn.relext." localSheetId="4" hidden="1">{#N/A,#N/A,TRUE,"Plan1"}</definedName>
    <definedName name="wrn.relext." hidden="1">{#N/A,#N/A,TRUE,"Plan1"}</definedName>
    <definedName name="wrn.relext._1" localSheetId="10" hidden="1">{#N/A,#N/A,TRUE,"Plan1"}</definedName>
    <definedName name="wrn.relext._1" localSheetId="11" hidden="1">{#N/A,#N/A,TRUE,"Plan1"}</definedName>
    <definedName name="wrn.relext._1" localSheetId="4" hidden="1">{#N/A,#N/A,TRUE,"Plan1"}</definedName>
    <definedName name="wrn.relext._1" hidden="1">{#N/A,#N/A,TRUE,"Plan1"}</definedName>
    <definedName name="z" localSheetId="10" hidden="1">{#N/A,#N/A,FALSE,"MO (2)"}</definedName>
    <definedName name="z" localSheetId="11" hidden="1">{#N/A,#N/A,FALSE,"MO (2)"}</definedName>
    <definedName name="z" localSheetId="4" hidden="1">{#N/A,#N/A,FALSE,"MO (2)"}</definedName>
    <definedName name="z" hidden="1">{#N/A,#N/A,FALSE,"MO (2)"}</definedName>
    <definedName name="z_1" localSheetId="10" hidden="1">{#N/A,#N/A,FALSE,"MO (2)"}</definedName>
    <definedName name="z_1" localSheetId="11" hidden="1">{#N/A,#N/A,FALSE,"MO (2)"}</definedName>
    <definedName name="z_1" localSheetId="4" hidden="1">{#N/A,#N/A,FALSE,"MO (2)"}</definedName>
    <definedName name="z_1" hidden="1">{#N/A,#N/A,FALSE,"MO (2)"}</definedName>
    <definedName name="zaza" localSheetId="10" hidden="1">{#N/A,#N/A,FALSE,"MO (2)"}</definedName>
    <definedName name="zaza" localSheetId="11" hidden="1">{#N/A,#N/A,FALSE,"MO (2)"}</definedName>
    <definedName name="zaza" localSheetId="4" hidden="1">{#N/A,#N/A,FALSE,"MO (2)"}</definedName>
    <definedName name="zaza" hidden="1">{#N/A,#N/A,FALSE,"MO (2)"}</definedName>
    <definedName name="zaza_1" localSheetId="10" hidden="1">{#N/A,#N/A,FALSE,"MO (2)"}</definedName>
    <definedName name="zaza_1" localSheetId="11" hidden="1">{#N/A,#N/A,FALSE,"MO (2)"}</definedName>
    <definedName name="zaza_1" localSheetId="4" hidden="1">{#N/A,#N/A,FALSE,"MO (2)"}</definedName>
    <definedName name="zaza_1" hidden="1">{#N/A,#N/A,FALSE,"MO (2)"}</definedName>
  </definedNames>
  <calcPr calcId="181029"/>
</workbook>
</file>

<file path=xl/calcChain.xml><?xml version="1.0" encoding="utf-8"?>
<calcChain xmlns="http://schemas.openxmlformats.org/spreadsheetml/2006/main">
  <c r="J27" i="97" l="1"/>
  <c r="G48" i="483"/>
  <c r="G55" i="483" s="1"/>
  <c r="F48" i="483"/>
  <c r="G54" i="483"/>
  <c r="G49" i="483"/>
  <c r="I32" i="265"/>
  <c r="L43" i="97"/>
  <c r="I33" i="265"/>
  <c r="I27" i="265"/>
  <c r="G47" i="470"/>
  <c r="K16" i="280"/>
  <c r="G50" i="482"/>
  <c r="J54" i="97"/>
  <c r="J51" i="97"/>
  <c r="H15" i="276"/>
  <c r="I13" i="253"/>
  <c r="I14" i="253" s="1"/>
  <c r="G13" i="253"/>
  <c r="D13" i="253"/>
  <c r="I28" i="266"/>
  <c r="J43" i="97"/>
  <c r="G42" i="97"/>
  <c r="I43" i="97"/>
  <c r="J44" i="97"/>
  <c r="L15" i="268"/>
  <c r="G48" i="97" s="1"/>
  <c r="K15" i="268"/>
  <c r="I29" i="267"/>
  <c r="I31" i="266"/>
  <c r="I33" i="266"/>
  <c r="I15" i="265"/>
  <c r="I12" i="265"/>
  <c r="I11" i="265"/>
  <c r="I8" i="265"/>
  <c r="I7" i="265"/>
  <c r="D11" i="252"/>
  <c r="H9" i="268"/>
  <c r="L9" i="268" s="1"/>
  <c r="I27" i="267"/>
  <c r="I26" i="267"/>
  <c r="I23" i="267"/>
  <c r="I24" i="267" s="1"/>
  <c r="I21" i="267"/>
  <c r="K9" i="268"/>
  <c r="I9" i="268"/>
  <c r="D9" i="268"/>
  <c r="I20" i="267"/>
  <c r="I19" i="267"/>
  <c r="I16" i="267"/>
  <c r="I15" i="267"/>
  <c r="I12" i="267"/>
  <c r="I11" i="267"/>
  <c r="I13" i="267"/>
  <c r="I9" i="267"/>
  <c r="I8" i="267"/>
  <c r="I7" i="267"/>
  <c r="H27" i="97" l="1"/>
  <c r="I27" i="97" s="1"/>
  <c r="I11" i="253"/>
  <c r="I12" i="253"/>
  <c r="I9" i="253"/>
  <c r="D9" i="253"/>
  <c r="I30" i="266"/>
  <c r="I26" i="266"/>
  <c r="I24" i="266"/>
  <c r="I20" i="266"/>
  <c r="I19" i="266"/>
  <c r="I16" i="266"/>
  <c r="I15" i="266"/>
  <c r="I11" i="266"/>
  <c r="I13" i="266" s="1"/>
  <c r="I12" i="266"/>
  <c r="I8" i="266"/>
  <c r="I7" i="266"/>
  <c r="P16" i="237"/>
  <c r="O16" i="237"/>
  <c r="O14" i="237"/>
  <c r="O12" i="237"/>
  <c r="O10" i="237"/>
  <c r="O8" i="237"/>
  <c r="D17" i="252"/>
  <c r="D18" i="252" s="1"/>
  <c r="I31" i="265"/>
  <c r="I29" i="265"/>
  <c r="I25" i="265"/>
  <c r="I20" i="265"/>
  <c r="I19" i="265"/>
  <c r="I16" i="265"/>
  <c r="I13" i="265"/>
  <c r="G18" i="236"/>
  <c r="G17" i="236"/>
  <c r="K10" i="236"/>
  <c r="G10" i="236"/>
  <c r="I10" i="236"/>
  <c r="J9" i="97"/>
  <c r="L59" i="97"/>
  <c r="L58" i="97"/>
  <c r="G26" i="469"/>
  <c r="M10" i="236"/>
  <c r="H48" i="97"/>
  <c r="D11" i="486"/>
  <c r="I9" i="266" l="1"/>
  <c r="I17" i="265"/>
  <c r="I9" i="265"/>
  <c r="D15" i="472"/>
  <c r="D14" i="472"/>
  <c r="D13" i="472"/>
  <c r="D12" i="472"/>
  <c r="G46" i="470" l="1"/>
  <c r="G45" i="470"/>
  <c r="G44" i="470"/>
  <c r="G43" i="470"/>
  <c r="G42" i="470"/>
  <c r="B17" i="8"/>
  <c r="B16" i="236" s="1"/>
  <c r="G75" i="97"/>
  <c r="B17" i="456" l="1"/>
  <c r="G84" i="97" l="1"/>
  <c r="G78" i="97"/>
  <c r="G77" i="97"/>
  <c r="G76" i="97"/>
  <c r="G85" i="97" l="1"/>
  <c r="K21" i="487" l="1"/>
  <c r="J21" i="487"/>
  <c r="H20" i="487"/>
  <c r="I20" i="487" s="1"/>
  <c r="H19" i="487"/>
  <c r="I19" i="487" s="1"/>
  <c r="H18" i="487"/>
  <c r="I18" i="487" s="1"/>
  <c r="H17" i="487"/>
  <c r="I17" i="487" s="1"/>
  <c r="H16" i="487"/>
  <c r="I16" i="487" s="1"/>
  <c r="H15" i="487"/>
  <c r="I15" i="487" s="1"/>
  <c r="H14" i="487"/>
  <c r="I14" i="487" s="1"/>
  <c r="H13" i="487"/>
  <c r="I13" i="487" s="1"/>
  <c r="A13" i="487"/>
  <c r="A14" i="487" s="1"/>
  <c r="A15" i="487" s="1"/>
  <c r="A16" i="487" s="1"/>
  <c r="A17" i="487" s="1"/>
  <c r="A18" i="487" s="1"/>
  <c r="A19" i="487" s="1"/>
  <c r="A20" i="487" s="1"/>
  <c r="H12" i="487"/>
  <c r="I12" i="487" s="1"/>
  <c r="P11" i="487"/>
  <c r="I11" i="487"/>
  <c r="B4" i="487"/>
  <c r="B3" i="487"/>
  <c r="K21" i="485"/>
  <c r="J21" i="485"/>
  <c r="H20" i="485"/>
  <c r="I20" i="485" s="1"/>
  <c r="H19" i="485"/>
  <c r="I19" i="485" s="1"/>
  <c r="H18" i="485"/>
  <c r="I18" i="485" s="1"/>
  <c r="H17" i="485"/>
  <c r="I17" i="485" s="1"/>
  <c r="H16" i="485"/>
  <c r="I16" i="485" s="1"/>
  <c r="K23" i="463"/>
  <c r="H21" i="487" l="1"/>
  <c r="L20" i="487"/>
  <c r="M20" i="487"/>
  <c r="L16" i="487"/>
  <c r="M16" i="487"/>
  <c r="L13" i="487"/>
  <c r="M13" i="487"/>
  <c r="L17" i="487"/>
  <c r="M17" i="487"/>
  <c r="L14" i="487"/>
  <c r="M14" i="487"/>
  <c r="L18" i="487"/>
  <c r="M18" i="487"/>
  <c r="L12" i="487"/>
  <c r="M12" i="487"/>
  <c r="L15" i="487"/>
  <c r="M15" i="487"/>
  <c r="L19" i="487"/>
  <c r="M19" i="487"/>
  <c r="L17" i="485"/>
  <c r="M17" i="485"/>
  <c r="L18" i="485"/>
  <c r="M18" i="485"/>
  <c r="L19" i="485"/>
  <c r="M19" i="485"/>
  <c r="L16" i="485"/>
  <c r="M16" i="485"/>
  <c r="L20" i="485"/>
  <c r="M20" i="485"/>
  <c r="D74" i="473"/>
  <c r="D73" i="473"/>
  <c r="D86" i="473"/>
  <c r="D85" i="473"/>
  <c r="D83" i="473"/>
  <c r="D71" i="473"/>
  <c r="D39" i="472"/>
  <c r="D38" i="472"/>
  <c r="D36" i="472"/>
  <c r="D27" i="472"/>
  <c r="D26" i="472"/>
  <c r="D25" i="472"/>
  <c r="G44" i="97"/>
  <c r="A8" i="486"/>
  <c r="A9" i="486" s="1"/>
  <c r="A10" i="486" s="1"/>
  <c r="B4" i="486"/>
  <c r="B3" i="486"/>
  <c r="P15" i="487" l="1"/>
  <c r="P17" i="487"/>
  <c r="P19" i="487"/>
  <c r="L21" i="487"/>
  <c r="F12" i="262" s="1"/>
  <c r="P12" i="487"/>
  <c r="N12" i="487"/>
  <c r="N13" i="487" s="1"/>
  <c r="N14" i="487" s="1"/>
  <c r="N15" i="487" s="1"/>
  <c r="N16" i="487" s="1"/>
  <c r="N17" i="487" s="1"/>
  <c r="N18" i="487" s="1"/>
  <c r="N19" i="487" s="1"/>
  <c r="N20" i="487" s="1"/>
  <c r="N21" i="487" s="1"/>
  <c r="P14" i="487"/>
  <c r="P13" i="487"/>
  <c r="P18" i="487"/>
  <c r="P16" i="487"/>
  <c r="O12" i="487"/>
  <c r="O13" i="487" s="1"/>
  <c r="O14" i="487" s="1"/>
  <c r="O15" i="487" s="1"/>
  <c r="O16" i="487" s="1"/>
  <c r="O17" i="487" s="1"/>
  <c r="O18" i="487" s="1"/>
  <c r="O19" i="487" s="1"/>
  <c r="O20" i="487" s="1"/>
  <c r="O21" i="487" s="1"/>
  <c r="M21" i="487"/>
  <c r="G12" i="262" s="1"/>
  <c r="P20" i="487"/>
  <c r="P16" i="485"/>
  <c r="P18" i="485"/>
  <c r="P20" i="485"/>
  <c r="P19" i="485"/>
  <c r="P17" i="485"/>
  <c r="P21" i="487" l="1"/>
  <c r="H15" i="485"/>
  <c r="I15" i="485" s="1"/>
  <c r="H14" i="485"/>
  <c r="I14" i="485" s="1"/>
  <c r="H13" i="485"/>
  <c r="I13" i="485" s="1"/>
  <c r="A13" i="485"/>
  <c r="A14" i="485" s="1"/>
  <c r="A15" i="485" s="1"/>
  <c r="A16" i="485" s="1"/>
  <c r="A17" i="485" s="1"/>
  <c r="A18" i="485" s="1"/>
  <c r="A19" i="485" s="1"/>
  <c r="A20" i="485" s="1"/>
  <c r="H12" i="485"/>
  <c r="P11" i="485"/>
  <c r="I11" i="485"/>
  <c r="B4" i="485"/>
  <c r="B3" i="485"/>
  <c r="B22" i="484"/>
  <c r="D28" i="484" s="1"/>
  <c r="B21" i="484"/>
  <c r="D27" i="484" s="1"/>
  <c r="B20" i="484"/>
  <c r="D26" i="484" s="1"/>
  <c r="B14" i="484"/>
  <c r="B4" i="484"/>
  <c r="E15" i="268"/>
  <c r="J21" i="464"/>
  <c r="J23" i="463"/>
  <c r="H21" i="463"/>
  <c r="I21" i="463" s="1"/>
  <c r="M21" i="463" s="1"/>
  <c r="H22" i="463"/>
  <c r="I22" i="463" s="1"/>
  <c r="M22" i="463" s="1"/>
  <c r="E83" i="473"/>
  <c r="M13" i="485" l="1"/>
  <c r="L13" i="485"/>
  <c r="I12" i="485"/>
  <c r="H21" i="485"/>
  <c r="M12" i="485"/>
  <c r="L12" i="485"/>
  <c r="L15" i="485"/>
  <c r="M15" i="485"/>
  <c r="M14" i="485"/>
  <c r="L14" i="485"/>
  <c r="P13" i="485"/>
  <c r="L21" i="463"/>
  <c r="L22" i="463"/>
  <c r="P22" i="463" s="1"/>
  <c r="G51" i="471"/>
  <c r="E51" i="471"/>
  <c r="F51" i="471" s="1"/>
  <c r="E10" i="244"/>
  <c r="B21" i="461"/>
  <c r="B22" i="457"/>
  <c r="B20" i="457"/>
  <c r="F44" i="482"/>
  <c r="B22" i="474"/>
  <c r="B21" i="474"/>
  <c r="B22" i="460"/>
  <c r="B21" i="460"/>
  <c r="B22" i="459"/>
  <c r="B21" i="459"/>
  <c r="B22" i="458"/>
  <c r="B21" i="458"/>
  <c r="G14" i="253" l="1"/>
  <c r="O12" i="485"/>
  <c r="O13" i="485" s="1"/>
  <c r="O14" i="485" s="1"/>
  <c r="O15" i="485" s="1"/>
  <c r="O16" i="485" s="1"/>
  <c r="O17" i="485" s="1"/>
  <c r="O18" i="485" s="1"/>
  <c r="O19" i="485" s="1"/>
  <c r="O20" i="485" s="1"/>
  <c r="O21" i="485" s="1"/>
  <c r="M21" i="485"/>
  <c r="G11" i="262" s="1"/>
  <c r="L21" i="485"/>
  <c r="F11" i="262" s="1"/>
  <c r="P12" i="485"/>
  <c r="N12" i="485"/>
  <c r="N13" i="485" s="1"/>
  <c r="N14" i="485" s="1"/>
  <c r="N15" i="485" s="1"/>
  <c r="N16" i="485" s="1"/>
  <c r="N17" i="485" s="1"/>
  <c r="N18" i="485" s="1"/>
  <c r="N19" i="485" s="1"/>
  <c r="N20" i="485" s="1"/>
  <c r="N21" i="485" s="1"/>
  <c r="G85" i="471"/>
  <c r="P14" i="485"/>
  <c r="P15" i="485"/>
  <c r="P21" i="463"/>
  <c r="P21" i="485" l="1"/>
  <c r="G72" i="97"/>
  <c r="D73" i="471"/>
  <c r="G47" i="97" l="1"/>
  <c r="L47" i="97"/>
  <c r="B4" i="8"/>
  <c r="B3" i="8"/>
  <c r="K21" i="464"/>
  <c r="H20" i="464"/>
  <c r="H17" i="464"/>
  <c r="I17" i="464" s="1"/>
  <c r="H18" i="464"/>
  <c r="I18" i="464" s="1"/>
  <c r="H19" i="464"/>
  <c r="I19" i="464" s="1"/>
  <c r="H17" i="463"/>
  <c r="I17" i="463" s="1"/>
  <c r="H18" i="463"/>
  <c r="I18" i="463" s="1"/>
  <c r="H19" i="463"/>
  <c r="I19" i="463" s="1"/>
  <c r="H20" i="463"/>
  <c r="I20" i="464" l="1"/>
  <c r="L20" i="464" s="1"/>
  <c r="L17" i="463"/>
  <c r="P17" i="463" s="1"/>
  <c r="M17" i="463"/>
  <c r="M19" i="463"/>
  <c r="L19" i="463"/>
  <c r="M18" i="463"/>
  <c r="L18" i="463"/>
  <c r="P18" i="463" s="1"/>
  <c r="I20" i="463"/>
  <c r="M19" i="464"/>
  <c r="L19" i="464"/>
  <c r="M17" i="464"/>
  <c r="L17" i="464"/>
  <c r="M18" i="464"/>
  <c r="L18" i="464"/>
  <c r="M20" i="464"/>
  <c r="P19" i="463" l="1"/>
  <c r="P20" i="464"/>
  <c r="M20" i="463"/>
  <c r="L20" i="463"/>
  <c r="P17" i="464"/>
  <c r="P18" i="464"/>
  <c r="P19" i="464"/>
  <c r="P20" i="463" l="1"/>
  <c r="B8" i="8"/>
  <c r="G53" i="483"/>
  <c r="G52" i="483"/>
  <c r="G51" i="483"/>
  <c r="G50" i="483"/>
  <c r="G47" i="483"/>
  <c r="G46" i="483"/>
  <c r="G45" i="483"/>
  <c r="G44" i="483"/>
  <c r="G43" i="483"/>
  <c r="G42" i="483"/>
  <c r="A40" i="483"/>
  <c r="G35" i="483"/>
  <c r="G34" i="483"/>
  <c r="G33" i="483"/>
  <c r="G32" i="483"/>
  <c r="G31" i="483"/>
  <c r="G30" i="483"/>
  <c r="G29" i="483"/>
  <c r="G28" i="483"/>
  <c r="G27" i="483"/>
  <c r="G26" i="483"/>
  <c r="G25" i="483"/>
  <c r="G24" i="483"/>
  <c r="G23" i="483"/>
  <c r="G17" i="483"/>
  <c r="G16" i="483"/>
  <c r="G15" i="483"/>
  <c r="G14" i="483"/>
  <c r="G13" i="483"/>
  <c r="G12" i="483"/>
  <c r="G11" i="483"/>
  <c r="G10" i="483"/>
  <c r="B4" i="483"/>
  <c r="A4" i="483"/>
  <c r="B3" i="483"/>
  <c r="A3" i="483"/>
  <c r="B2" i="483"/>
  <c r="A2" i="483"/>
  <c r="B1" i="483"/>
  <c r="A1" i="483"/>
  <c r="G49" i="482"/>
  <c r="G48" i="482"/>
  <c r="G47" i="482"/>
  <c r="G46" i="482"/>
  <c r="G45" i="482"/>
  <c r="G44" i="482"/>
  <c r="G43" i="482"/>
  <c r="G42" i="482"/>
  <c r="G35" i="482"/>
  <c r="G34" i="482"/>
  <c r="G33" i="482"/>
  <c r="G32" i="482"/>
  <c r="G31" i="482"/>
  <c r="G30" i="482"/>
  <c r="G29" i="482"/>
  <c r="G28" i="482"/>
  <c r="G27" i="482"/>
  <c r="G26" i="482"/>
  <c r="G25" i="482"/>
  <c r="G24" i="482"/>
  <c r="G23" i="482"/>
  <c r="G17" i="482"/>
  <c r="G16" i="482"/>
  <c r="G15" i="482"/>
  <c r="G14" i="482"/>
  <c r="G13" i="482"/>
  <c r="G12" i="482"/>
  <c r="G11" i="482"/>
  <c r="G10" i="482"/>
  <c r="B4" i="482"/>
  <c r="A4" i="482"/>
  <c r="B3" i="482"/>
  <c r="A3" i="482"/>
  <c r="B2" i="482"/>
  <c r="A2" i="482"/>
  <c r="B1" i="482"/>
  <c r="A1" i="482"/>
  <c r="B14" i="8"/>
  <c r="B14" i="456" s="1"/>
  <c r="B13" i="8"/>
  <c r="B13" i="456" s="1"/>
  <c r="H26" i="97" l="1"/>
  <c r="G18" i="482"/>
  <c r="G36" i="482"/>
  <c r="G18" i="483"/>
  <c r="G36" i="483"/>
  <c r="B20" i="474" l="1"/>
  <c r="B14" i="474"/>
  <c r="B4" i="474"/>
  <c r="B22" i="461"/>
  <c r="B22" i="415"/>
  <c r="B21" i="457"/>
  <c r="L14" i="237"/>
  <c r="L12" i="237"/>
  <c r="L10" i="237"/>
  <c r="N10" i="237" s="1"/>
  <c r="P10" i="237" s="1"/>
  <c r="L8" i="237"/>
  <c r="D26" i="474" l="1"/>
  <c r="N8" i="237"/>
  <c r="L16" i="237"/>
  <c r="N14" i="237"/>
  <c r="P14" i="237" s="1"/>
  <c r="N12" i="237"/>
  <c r="P12" i="237" s="1"/>
  <c r="D28" i="474"/>
  <c r="P8" i="237" l="1"/>
  <c r="N16" i="237"/>
  <c r="G35" i="470" l="1"/>
  <c r="G34" i="470"/>
  <c r="G33" i="470"/>
  <c r="G32" i="470"/>
  <c r="G31" i="470"/>
  <c r="G30" i="470"/>
  <c r="G29" i="470"/>
  <c r="G28" i="470"/>
  <c r="G27" i="470"/>
  <c r="G26" i="470"/>
  <c r="G25" i="470"/>
  <c r="G24" i="470"/>
  <c r="G23" i="470"/>
  <c r="G36" i="470" l="1"/>
  <c r="D65" i="235"/>
  <c r="C59" i="235"/>
  <c r="D74" i="235" s="1"/>
  <c r="K5" i="97" s="1"/>
  <c r="C73" i="471" l="1"/>
  <c r="B14" i="462" l="1"/>
  <c r="B14" i="461"/>
  <c r="D28" i="461" s="1"/>
  <c r="B14" i="460"/>
  <c r="B14" i="459"/>
  <c r="B14" i="458"/>
  <c r="B14" i="457"/>
  <c r="B14" i="415"/>
  <c r="E84" i="471" l="1"/>
  <c r="F84" i="471" s="1"/>
  <c r="E83" i="471"/>
  <c r="F83" i="471" s="1"/>
  <c r="E82" i="471"/>
  <c r="F82" i="471" s="1"/>
  <c r="A82" i="471"/>
  <c r="A83" i="471" s="1"/>
  <c r="E81" i="471"/>
  <c r="F81" i="471" s="1"/>
  <c r="F85" i="471" l="1"/>
  <c r="G71" i="97" s="1"/>
  <c r="A84" i="471"/>
  <c r="D8" i="252"/>
  <c r="E30" i="473"/>
  <c r="E31" i="473"/>
  <c r="E32" i="473"/>
  <c r="E33" i="473"/>
  <c r="E34" i="473"/>
  <c r="E35" i="473"/>
  <c r="E29" i="473"/>
  <c r="E76" i="472"/>
  <c r="E77" i="472"/>
  <c r="E78" i="472"/>
  <c r="E75" i="472"/>
  <c r="A76" i="472"/>
  <c r="A77" i="472" s="1"/>
  <c r="A78" i="472" s="1"/>
  <c r="E84" i="473"/>
  <c r="E85" i="473"/>
  <c r="E86" i="473"/>
  <c r="A84" i="473"/>
  <c r="E60" i="473"/>
  <c r="E61" i="473"/>
  <c r="E62" i="473"/>
  <c r="E59" i="473"/>
  <c r="E45" i="473"/>
  <c r="E46" i="473"/>
  <c r="E47" i="473"/>
  <c r="E48" i="473"/>
  <c r="E49" i="473"/>
  <c r="E50" i="473"/>
  <c r="E44" i="473"/>
  <c r="E74" i="473"/>
  <c r="E73" i="473"/>
  <c r="E72" i="473"/>
  <c r="A72" i="473"/>
  <c r="E71" i="473"/>
  <c r="A60" i="473"/>
  <c r="A61" i="473" s="1"/>
  <c r="A45" i="473"/>
  <c r="A46" i="473" s="1"/>
  <c r="A30" i="473"/>
  <c r="A31" i="473" s="1"/>
  <c r="E18" i="473"/>
  <c r="E17" i="473"/>
  <c r="E16" i="473"/>
  <c r="E15" i="473"/>
  <c r="E14" i="473"/>
  <c r="E13" i="473"/>
  <c r="A13" i="473"/>
  <c r="E12" i="473"/>
  <c r="E61" i="472"/>
  <c r="E62" i="472"/>
  <c r="E63" i="472"/>
  <c r="E64" i="472"/>
  <c r="E65" i="472"/>
  <c r="E66" i="472"/>
  <c r="E60" i="472"/>
  <c r="A61" i="472"/>
  <c r="A62" i="472" s="1"/>
  <c r="A63" i="472" s="1"/>
  <c r="E49" i="472"/>
  <c r="E50" i="472"/>
  <c r="E51" i="472"/>
  <c r="E48" i="472"/>
  <c r="A49" i="472"/>
  <c r="E37" i="472"/>
  <c r="E38" i="472"/>
  <c r="E39" i="472"/>
  <c r="E36" i="472"/>
  <c r="A37" i="472"/>
  <c r="E25" i="472"/>
  <c r="E26" i="472"/>
  <c r="E27" i="472"/>
  <c r="E24" i="472"/>
  <c r="A25" i="472"/>
  <c r="E13" i="472"/>
  <c r="E14" i="472"/>
  <c r="E15" i="472"/>
  <c r="E12" i="472"/>
  <c r="A13" i="472"/>
  <c r="A14" i="472" s="1"/>
  <c r="A15" i="472" s="1"/>
  <c r="G64" i="471"/>
  <c r="G65" i="471"/>
  <c r="G66" i="471"/>
  <c r="G67" i="471"/>
  <c r="G68" i="471"/>
  <c r="G69" i="471"/>
  <c r="G63" i="471"/>
  <c r="E64" i="471"/>
  <c r="F64" i="471" s="1"/>
  <c r="E65" i="471"/>
  <c r="F65" i="471" s="1"/>
  <c r="E66" i="471"/>
  <c r="F66" i="471" s="1"/>
  <c r="E67" i="471"/>
  <c r="F67" i="471" s="1"/>
  <c r="E68" i="471"/>
  <c r="F68" i="471" s="1"/>
  <c r="E69" i="471"/>
  <c r="F69" i="471" s="1"/>
  <c r="E63" i="471"/>
  <c r="F63" i="471" s="1"/>
  <c r="A64" i="471"/>
  <c r="G52" i="471"/>
  <c r="G53" i="471"/>
  <c r="G54" i="471"/>
  <c r="E52" i="471"/>
  <c r="F52" i="471" s="1"/>
  <c r="E53" i="471"/>
  <c r="F53" i="471" s="1"/>
  <c r="E54" i="471"/>
  <c r="F54" i="471" s="1"/>
  <c r="A52" i="471"/>
  <c r="A53" i="471" s="1"/>
  <c r="G40" i="471"/>
  <c r="G41" i="471"/>
  <c r="G42" i="471"/>
  <c r="G39" i="471"/>
  <c r="C34" i="471"/>
  <c r="A40" i="471"/>
  <c r="A41" i="471" s="1"/>
  <c r="G25" i="471"/>
  <c r="G26" i="471"/>
  <c r="G27" i="471"/>
  <c r="G28" i="471"/>
  <c r="G29" i="471"/>
  <c r="G30" i="471"/>
  <c r="G24" i="471"/>
  <c r="E25" i="471"/>
  <c r="F25" i="471" s="1"/>
  <c r="E26" i="471"/>
  <c r="F26" i="471" s="1"/>
  <c r="E27" i="471"/>
  <c r="F27" i="471" s="1"/>
  <c r="E28" i="471"/>
  <c r="F28" i="471" s="1"/>
  <c r="E29" i="471"/>
  <c r="F29" i="471" s="1"/>
  <c r="E30" i="471"/>
  <c r="F30" i="471" s="1"/>
  <c r="E24" i="471"/>
  <c r="F24" i="471" s="1"/>
  <c r="A25" i="471"/>
  <c r="A26" i="471" s="1"/>
  <c r="G13" i="471"/>
  <c r="G14" i="471"/>
  <c r="G15" i="471"/>
  <c r="G12" i="471"/>
  <c r="E13" i="471"/>
  <c r="F13" i="471" s="1"/>
  <c r="E14" i="471"/>
  <c r="F14" i="471" s="1"/>
  <c r="E15" i="471"/>
  <c r="F15" i="471" s="1"/>
  <c r="E12" i="471"/>
  <c r="F12" i="471" s="1"/>
  <c r="A13" i="471"/>
  <c r="E63" i="473" l="1"/>
  <c r="E16" i="472"/>
  <c r="E28" i="472"/>
  <c r="E40" i="472"/>
  <c r="E79" i="472"/>
  <c r="F55" i="471"/>
  <c r="F16" i="471"/>
  <c r="E52" i="472"/>
  <c r="G55" i="471"/>
  <c r="G43" i="471"/>
  <c r="G16" i="471"/>
  <c r="G62" i="97" s="1"/>
  <c r="E87" i="473"/>
  <c r="E75" i="473"/>
  <c r="G70" i="471"/>
  <c r="A65" i="471"/>
  <c r="A66" i="471" s="1"/>
  <c r="A67" i="471" s="1"/>
  <c r="A73" i="473"/>
  <c r="A74" i="473" s="1"/>
  <c r="E42" i="471"/>
  <c r="F42" i="471" s="1"/>
  <c r="E41" i="471"/>
  <c r="F41" i="471" s="1"/>
  <c r="E40" i="471"/>
  <c r="F40" i="471" s="1"/>
  <c r="E67" i="472"/>
  <c r="E39" i="471"/>
  <c r="F39" i="471" s="1"/>
  <c r="A14" i="473"/>
  <c r="A15" i="473" s="1"/>
  <c r="A16" i="473" s="1"/>
  <c r="A32" i="473"/>
  <c r="A33" i="473" s="1"/>
  <c r="A34" i="473" s="1"/>
  <c r="A85" i="473"/>
  <c r="E51" i="473"/>
  <c r="E36" i="473"/>
  <c r="E19" i="473"/>
  <c r="A62" i="473"/>
  <c r="A47" i="473"/>
  <c r="A64" i="472"/>
  <c r="A50" i="472"/>
  <c r="A38" i="472"/>
  <c r="A26" i="472"/>
  <c r="F70" i="471"/>
  <c r="A54" i="471"/>
  <c r="A42" i="471"/>
  <c r="G31" i="471"/>
  <c r="F31" i="471"/>
  <c r="A27" i="471"/>
  <c r="A14" i="471"/>
  <c r="F43" i="471" l="1"/>
  <c r="G67" i="97"/>
  <c r="G66" i="97"/>
  <c r="G69" i="97"/>
  <c r="G68" i="97"/>
  <c r="G63" i="97"/>
  <c r="G65" i="97"/>
  <c r="G64" i="97"/>
  <c r="A86" i="473"/>
  <c r="A17" i="473"/>
  <c r="A48" i="473"/>
  <c r="A35" i="473"/>
  <c r="A65" i="472"/>
  <c r="A51" i="472"/>
  <c r="A39" i="472"/>
  <c r="A27" i="472"/>
  <c r="A68" i="471"/>
  <c r="A28" i="471"/>
  <c r="A15" i="471"/>
  <c r="G12" i="470"/>
  <c r="G11" i="470"/>
  <c r="G13" i="470"/>
  <c r="G14" i="470"/>
  <c r="G15" i="470"/>
  <c r="G16" i="470"/>
  <c r="G17" i="470"/>
  <c r="G10" i="470"/>
  <c r="G18" i="470" l="1"/>
  <c r="A18" i="473"/>
  <c r="A49" i="473"/>
  <c r="A66" i="472"/>
  <c r="A69" i="471"/>
  <c r="A29" i="471"/>
  <c r="G27" i="469"/>
  <c r="G15" i="469"/>
  <c r="G14" i="469"/>
  <c r="G13" i="469"/>
  <c r="G12" i="469"/>
  <c r="G11" i="469"/>
  <c r="G10" i="469"/>
  <c r="G9" i="469"/>
  <c r="G16" i="469" l="1"/>
  <c r="G28" i="469"/>
  <c r="H9" i="97" s="1"/>
  <c r="A50" i="473"/>
  <c r="A30" i="471"/>
  <c r="K22" i="414" l="1"/>
  <c r="J22" i="414"/>
  <c r="H21" i="414"/>
  <c r="I21" i="414" s="1"/>
  <c r="H16" i="464"/>
  <c r="I16" i="464" s="1"/>
  <c r="H15" i="464"/>
  <c r="I15" i="464" s="1"/>
  <c r="L15" i="464" s="1"/>
  <c r="H14" i="464"/>
  <c r="I14" i="464" s="1"/>
  <c r="H13" i="464"/>
  <c r="I13" i="464" s="1"/>
  <c r="A13" i="464"/>
  <c r="A14" i="464" s="1"/>
  <c r="A15" i="464" s="1"/>
  <c r="A16" i="464" s="1"/>
  <c r="A17" i="464" s="1"/>
  <c r="A18" i="464" s="1"/>
  <c r="A19" i="464" s="1"/>
  <c r="A20" i="464" s="1"/>
  <c r="H12" i="464"/>
  <c r="P11" i="464"/>
  <c r="I11" i="464"/>
  <c r="H16" i="463"/>
  <c r="I16" i="463" s="1"/>
  <c r="H15" i="463"/>
  <c r="I15" i="463" s="1"/>
  <c r="H14" i="463"/>
  <c r="I14" i="463" s="1"/>
  <c r="H13" i="463"/>
  <c r="I13" i="463" s="1"/>
  <c r="A13" i="463"/>
  <c r="A14" i="463" s="1"/>
  <c r="A15" i="463" s="1"/>
  <c r="A16" i="463" s="1"/>
  <c r="A17" i="463" s="1"/>
  <c r="A18" i="463" s="1"/>
  <c r="A19" i="463" s="1"/>
  <c r="A20" i="463" s="1"/>
  <c r="A21" i="463" s="1"/>
  <c r="A22" i="463" s="1"/>
  <c r="H12" i="463"/>
  <c r="P11" i="463"/>
  <c r="I11" i="463"/>
  <c r="I10" i="262"/>
  <c r="I11" i="262"/>
  <c r="H20" i="414"/>
  <c r="I20" i="414" s="1"/>
  <c r="H19" i="414"/>
  <c r="I19" i="414" s="1"/>
  <c r="L19" i="414" s="1"/>
  <c r="H18" i="414"/>
  <c r="I18" i="414" s="1"/>
  <c r="M18" i="414" s="1"/>
  <c r="H17" i="414"/>
  <c r="I17" i="414" s="1"/>
  <c r="H16" i="414"/>
  <c r="I16" i="414" s="1"/>
  <c r="H15" i="414"/>
  <c r="I15" i="414" s="1"/>
  <c r="H14" i="414"/>
  <c r="I14" i="414" s="1"/>
  <c r="H13" i="414"/>
  <c r="I13" i="414" s="1"/>
  <c r="M13" i="414" s="1"/>
  <c r="A13" i="414"/>
  <c r="A14" i="414" s="1"/>
  <c r="A15" i="414" s="1"/>
  <c r="A16" i="414" s="1"/>
  <c r="A17" i="414" s="1"/>
  <c r="A18" i="414" s="1"/>
  <c r="A19" i="414" s="1"/>
  <c r="A20" i="414" s="1"/>
  <c r="A21" i="414" s="1"/>
  <c r="H12" i="414"/>
  <c r="P11" i="414"/>
  <c r="I11" i="414"/>
  <c r="I12" i="262"/>
  <c r="B2" i="456"/>
  <c r="B3" i="456"/>
  <c r="B4" i="456"/>
  <c r="H23" i="463" l="1"/>
  <c r="M13" i="464"/>
  <c r="L13" i="464"/>
  <c r="H21" i="464"/>
  <c r="M13" i="463"/>
  <c r="L13" i="463"/>
  <c r="L14" i="463"/>
  <c r="M14" i="463"/>
  <c r="L15" i="463"/>
  <c r="M15" i="463"/>
  <c r="M16" i="463"/>
  <c r="L16" i="463"/>
  <c r="H22" i="414"/>
  <c r="L21" i="414"/>
  <c r="M21" i="414"/>
  <c r="I12" i="463"/>
  <c r="L14" i="464"/>
  <c r="M14" i="464"/>
  <c r="M15" i="464"/>
  <c r="M16" i="464"/>
  <c r="L16" i="464"/>
  <c r="I12" i="464"/>
  <c r="L12" i="464" s="1"/>
  <c r="L14" i="414"/>
  <c r="M14" i="414"/>
  <c r="M19" i="414"/>
  <c r="P19" i="414" s="1"/>
  <c r="L16" i="414"/>
  <c r="M16" i="414"/>
  <c r="M17" i="414"/>
  <c r="L17" i="414"/>
  <c r="M15" i="414"/>
  <c r="L15" i="414"/>
  <c r="M20" i="414"/>
  <c r="L20" i="414"/>
  <c r="L13" i="414"/>
  <c r="L18" i="414"/>
  <c r="I12" i="414"/>
  <c r="B22" i="462"/>
  <c r="B21" i="462"/>
  <c r="B20" i="462"/>
  <c r="B20" i="461"/>
  <c r="B20" i="460"/>
  <c r="B20" i="459"/>
  <c r="B20" i="458"/>
  <c r="I9" i="239"/>
  <c r="I9" i="262" s="1"/>
  <c r="B21" i="415"/>
  <c r="B20" i="415"/>
  <c r="N12" i="464" l="1"/>
  <c r="L21" i="464"/>
  <c r="F10" i="262" s="1"/>
  <c r="M12" i="463"/>
  <c r="L12" i="463"/>
  <c r="L23" i="463" s="1"/>
  <c r="F9" i="262" s="1"/>
  <c r="D28" i="458"/>
  <c r="D28" i="459"/>
  <c r="P21" i="414"/>
  <c r="P14" i="414"/>
  <c r="D26" i="458"/>
  <c r="D27" i="458"/>
  <c r="D27" i="459"/>
  <c r="M12" i="464"/>
  <c r="M21" i="464" s="1"/>
  <c r="G10" i="262" s="1"/>
  <c r="P15" i="464"/>
  <c r="P16" i="464"/>
  <c r="P13" i="464"/>
  <c r="P14" i="464"/>
  <c r="P14" i="463"/>
  <c r="P13" i="463"/>
  <c r="P15" i="463"/>
  <c r="P16" i="463"/>
  <c r="P20" i="414"/>
  <c r="P16" i="414"/>
  <c r="P13" i="414"/>
  <c r="P17" i="414"/>
  <c r="M12" i="414"/>
  <c r="M22" i="414" s="1"/>
  <c r="L12" i="414"/>
  <c r="L22" i="414" s="1"/>
  <c r="P18" i="414"/>
  <c r="P15" i="414"/>
  <c r="D27" i="460"/>
  <c r="D28" i="460"/>
  <c r="D26" i="457"/>
  <c r="D26" i="462"/>
  <c r="D28" i="457"/>
  <c r="D26" i="461"/>
  <c r="D27" i="462"/>
  <c r="D27" i="457"/>
  <c r="D26" i="459"/>
  <c r="D26" i="460"/>
  <c r="D27" i="461"/>
  <c r="D28" i="462"/>
  <c r="D26" i="415"/>
  <c r="D27" i="415"/>
  <c r="D28" i="415"/>
  <c r="B16" i="8"/>
  <c r="B16" i="456" s="1"/>
  <c r="B15" i="8"/>
  <c r="B15" i="456" s="1"/>
  <c r="B12" i="8"/>
  <c r="B12" i="456" s="1"/>
  <c r="B11" i="8"/>
  <c r="B11" i="456" s="1"/>
  <c r="B10" i="8"/>
  <c r="B10" i="456" s="1"/>
  <c r="D21" i="235"/>
  <c r="C15" i="235"/>
  <c r="D30" i="235" s="1"/>
  <c r="B2" i="97"/>
  <c r="A2" i="97"/>
  <c r="A2" i="236" s="1"/>
  <c r="A3" i="97"/>
  <c r="A3" i="236" s="1"/>
  <c r="A4" i="97"/>
  <c r="A4" i="236" s="1"/>
  <c r="A1" i="97"/>
  <c r="A1" i="236" s="1"/>
  <c r="O12" i="463" l="1"/>
  <c r="O13" i="463" s="1"/>
  <c r="O14" i="463" s="1"/>
  <c r="O15" i="463" s="1"/>
  <c r="O16" i="463" s="1"/>
  <c r="O17" i="463" s="1"/>
  <c r="O18" i="463" s="1"/>
  <c r="O19" i="463" s="1"/>
  <c r="O20" i="463" s="1"/>
  <c r="M23" i="463"/>
  <c r="G9" i="262" s="1"/>
  <c r="B2" i="487"/>
  <c r="B2" i="486"/>
  <c r="P12" i="464"/>
  <c r="P21" i="464"/>
  <c r="B2" i="484"/>
  <c r="B2" i="485"/>
  <c r="N12" i="463"/>
  <c r="N13" i="463" s="1"/>
  <c r="N14" i="463" s="1"/>
  <c r="N15" i="463" s="1"/>
  <c r="N16" i="463" s="1"/>
  <c r="K9" i="262"/>
  <c r="B2" i="474"/>
  <c r="K4" i="97"/>
  <c r="I48" i="97" s="1"/>
  <c r="J48" i="97" s="1"/>
  <c r="B4" i="471"/>
  <c r="B4" i="473"/>
  <c r="B4" i="472"/>
  <c r="B3" i="473"/>
  <c r="B3" i="472"/>
  <c r="B3" i="471"/>
  <c r="B2" i="473"/>
  <c r="B2" i="472"/>
  <c r="B2" i="471"/>
  <c r="B4" i="470"/>
  <c r="B4" i="469"/>
  <c r="B4" i="459"/>
  <c r="B4" i="462"/>
  <c r="B4" i="458"/>
  <c r="B4" i="468"/>
  <c r="B4" i="460"/>
  <c r="B4" i="241"/>
  <c r="B4" i="461"/>
  <c r="B4" i="457"/>
  <c r="B4" i="415"/>
  <c r="B2" i="470"/>
  <c r="B2" i="469"/>
  <c r="B2" i="241"/>
  <c r="B2" i="462"/>
  <c r="B2" i="458"/>
  <c r="B2" i="468"/>
  <c r="B2" i="459"/>
  <c r="B2" i="415"/>
  <c r="B2" i="460"/>
  <c r="B2" i="461"/>
  <c r="B2" i="457"/>
  <c r="B3" i="470"/>
  <c r="B3" i="469"/>
  <c r="B3" i="241"/>
  <c r="B3" i="468"/>
  <c r="B2" i="463"/>
  <c r="B2" i="414"/>
  <c r="B2" i="464"/>
  <c r="P12" i="463"/>
  <c r="P23" i="463" s="1"/>
  <c r="B3" i="463"/>
  <c r="B3" i="414"/>
  <c r="B3" i="464"/>
  <c r="B4" i="464"/>
  <c r="B4" i="463"/>
  <c r="B4" i="414"/>
  <c r="N13" i="464"/>
  <c r="N14" i="464" s="1"/>
  <c r="N15" i="464" s="1"/>
  <c r="N16" i="464" s="1"/>
  <c r="O12" i="464"/>
  <c r="O13" i="464" s="1"/>
  <c r="O14" i="464" s="1"/>
  <c r="O15" i="464" s="1"/>
  <c r="O16" i="464" s="1"/>
  <c r="N12" i="414"/>
  <c r="N13" i="414" s="1"/>
  <c r="N14" i="414" s="1"/>
  <c r="N15" i="414" s="1"/>
  <c r="N16" i="414" s="1"/>
  <c r="N17" i="414" s="1"/>
  <c r="N18" i="414" s="1"/>
  <c r="N19" i="414" s="1"/>
  <c r="N20" i="414" s="1"/>
  <c r="N21" i="414" s="1"/>
  <c r="P12" i="414"/>
  <c r="P22" i="414" s="1"/>
  <c r="O12" i="414"/>
  <c r="O13" i="414" s="1"/>
  <c r="O14" i="414" s="1"/>
  <c r="O15" i="414" s="1"/>
  <c r="O16" i="414" s="1"/>
  <c r="O17" i="414" s="1"/>
  <c r="O18" i="414" s="1"/>
  <c r="O19" i="414" s="1"/>
  <c r="O20" i="414" s="1"/>
  <c r="O21" i="414" s="1"/>
  <c r="O22" i="414" s="1"/>
  <c r="A1" i="237"/>
  <c r="A1" i="235"/>
  <c r="A4" i="237"/>
  <c r="A4" i="235"/>
  <c r="A3" i="237"/>
  <c r="A3" i="235"/>
  <c r="A2" i="237"/>
  <c r="A2" i="235"/>
  <c r="I85" i="97" l="1"/>
  <c r="J85" i="97" s="1"/>
  <c r="I40" i="97"/>
  <c r="I77" i="97"/>
  <c r="J77" i="97" s="1"/>
  <c r="I84" i="97"/>
  <c r="J84" i="97" s="1"/>
  <c r="I80" i="97"/>
  <c r="J80" i="97" s="1"/>
  <c r="I81" i="97"/>
  <c r="J81" i="97" s="1"/>
  <c r="I82" i="97"/>
  <c r="J82" i="97" s="1"/>
  <c r="I78" i="97"/>
  <c r="J78" i="97" s="1"/>
  <c r="I76" i="97"/>
  <c r="J76" i="97" s="1"/>
  <c r="I75" i="97"/>
  <c r="J75" i="97" s="1"/>
  <c r="I21" i="97"/>
  <c r="I44" i="97"/>
  <c r="I58" i="97"/>
  <c r="J58" i="97" s="1"/>
  <c r="G9" i="238"/>
  <c r="D9" i="262"/>
  <c r="D9" i="241"/>
  <c r="J9" i="241"/>
  <c r="H9" i="241"/>
  <c r="O21" i="463"/>
  <c r="O22" i="463" s="1"/>
  <c r="O23" i="463" s="1"/>
  <c r="N17" i="463"/>
  <c r="N18" i="463" s="1"/>
  <c r="N19" i="463" s="1"/>
  <c r="N20" i="463" s="1"/>
  <c r="N21" i="463" s="1"/>
  <c r="N22" i="463" s="1"/>
  <c r="N23" i="463" s="1"/>
  <c r="I9" i="97"/>
  <c r="O17" i="464"/>
  <c r="O18" i="464" s="1"/>
  <c r="O19" i="464" s="1"/>
  <c r="O20" i="464" s="1"/>
  <c r="N17" i="464"/>
  <c r="N18" i="464" s="1"/>
  <c r="N19" i="464" s="1"/>
  <c r="N20" i="464" s="1"/>
  <c r="N21" i="464" s="1"/>
  <c r="I72" i="97"/>
  <c r="J72" i="97" s="1"/>
  <c r="I63" i="97"/>
  <c r="I20" i="97"/>
  <c r="I31" i="97"/>
  <c r="I11" i="97"/>
  <c r="I59" i="97"/>
  <c r="J59" i="97" s="1"/>
  <c r="I25" i="97"/>
  <c r="I36" i="97"/>
  <c r="I37" i="97"/>
  <c r="I62" i="97"/>
  <c r="I23" i="97"/>
  <c r="I65" i="97"/>
  <c r="I51" i="97"/>
  <c r="I69" i="97"/>
  <c r="J69" i="97" s="1"/>
  <c r="I30" i="97"/>
  <c r="I47" i="97"/>
  <c r="I66" i="97"/>
  <c r="I68" i="97"/>
  <c r="J68" i="97" s="1"/>
  <c r="I64" i="97"/>
  <c r="I52" i="97"/>
  <c r="I54" i="97"/>
  <c r="I67" i="97"/>
  <c r="I33" i="97"/>
  <c r="I71" i="97"/>
  <c r="J71" i="97" s="1"/>
  <c r="N22" i="414"/>
  <c r="A3" i="280"/>
  <c r="A3" i="470"/>
  <c r="A3" i="469"/>
  <c r="A3" i="468"/>
  <c r="A1" i="280"/>
  <c r="A1" i="470"/>
  <c r="A1" i="469"/>
  <c r="A1" i="468"/>
  <c r="A2" i="280"/>
  <c r="A2" i="470"/>
  <c r="A2" i="469"/>
  <c r="A2" i="468"/>
  <c r="A4" i="280"/>
  <c r="A4" i="470"/>
  <c r="A4" i="469"/>
  <c r="A4" i="468"/>
  <c r="J73" i="97" l="1"/>
  <c r="J8" i="97"/>
  <c r="E9" i="262"/>
  <c r="I9" i="241"/>
  <c r="O21" i="464"/>
  <c r="E17" i="456" l="1"/>
  <c r="E17" i="8"/>
  <c r="F16" i="236" s="1"/>
  <c r="E8" i="8"/>
  <c r="F7" i="236" s="1"/>
  <c r="F13" i="244"/>
  <c r="F22" i="244" s="1"/>
  <c r="E13" i="244"/>
  <c r="E22" i="244" s="1"/>
  <c r="F12" i="244"/>
  <c r="F21" i="244" s="1"/>
  <c r="E12" i="244"/>
  <c r="E21" i="244" s="1"/>
  <c r="I13" i="243"/>
  <c r="I12" i="243"/>
  <c r="K15" i="280"/>
  <c r="K14" i="280"/>
  <c r="K12" i="280"/>
  <c r="K11" i="280"/>
  <c r="K10" i="280"/>
  <c r="K9" i="280"/>
  <c r="K8" i="280"/>
  <c r="H16" i="236" l="1"/>
  <c r="M16" i="236"/>
  <c r="N16" i="236" s="1"/>
  <c r="L16" i="236"/>
  <c r="J16" i="236"/>
  <c r="H16" i="97"/>
  <c r="I16" i="97" s="1"/>
  <c r="O16" i="236" l="1"/>
  <c r="H18" i="97"/>
  <c r="C17" i="452"/>
  <c r="C17" i="451"/>
  <c r="I18" i="97" l="1"/>
  <c r="E59" i="97"/>
  <c r="A18" i="452" l="1"/>
  <c r="B9" i="452"/>
  <c r="B8" i="452"/>
  <c r="B7" i="452"/>
  <c r="B9" i="451"/>
  <c r="B8" i="451"/>
  <c r="B7" i="451"/>
  <c r="A10" i="262" l="1"/>
  <c r="A11" i="262" s="1"/>
  <c r="A12" i="262" s="1"/>
  <c r="A23" i="276" l="1"/>
  <c r="A24" i="276" s="1"/>
  <c r="A25" i="276" s="1"/>
  <c r="A26" i="276" s="1"/>
  <c r="A27" i="276" s="1"/>
  <c r="B13" i="276"/>
  <c r="A10" i="276"/>
  <c r="H12" i="268"/>
  <c r="D12" i="268"/>
  <c r="H11" i="268"/>
  <c r="D11" i="268"/>
  <c r="H10" i="268"/>
  <c r="D10" i="268"/>
  <c r="A10" i="268"/>
  <c r="A11" i="268" s="1"/>
  <c r="A12" i="268" s="1"/>
  <c r="A13" i="268" s="1"/>
  <c r="A14" i="268" s="1"/>
  <c r="I17" i="267"/>
  <c r="A23" i="316"/>
  <c r="A24" i="316" s="1"/>
  <c r="A25" i="316" s="1"/>
  <c r="A11" i="316"/>
  <c r="A12" i="316" s="1"/>
  <c r="A13" i="316" s="1"/>
  <c r="E12" i="253"/>
  <c r="D12" i="253"/>
  <c r="D11" i="253"/>
  <c r="E11" i="253"/>
  <c r="E10" i="253"/>
  <c r="D10" i="253"/>
  <c r="E9" i="253"/>
  <c r="G9" i="253" s="1"/>
  <c r="A8" i="252"/>
  <c r="A9" i="252" s="1"/>
  <c r="A10" i="252" s="1"/>
  <c r="I21" i="265"/>
  <c r="D10" i="252" s="1"/>
  <c r="H46" i="245"/>
  <c r="H45" i="245"/>
  <c r="A45" i="245"/>
  <c r="A46" i="245" s="1"/>
  <c r="A47" i="245" s="1"/>
  <c r="H36" i="245"/>
  <c r="H35" i="245"/>
  <c r="H34" i="245"/>
  <c r="A34" i="245"/>
  <c r="H47" i="245"/>
  <c r="A23" i="245"/>
  <c r="A12" i="245"/>
  <c r="A13" i="245" s="1"/>
  <c r="A14" i="245" s="1"/>
  <c r="A20" i="244"/>
  <c r="A21" i="244" s="1"/>
  <c r="F11" i="244"/>
  <c r="F20" i="244" s="1"/>
  <c r="E11" i="244"/>
  <c r="E20" i="244" s="1"/>
  <c r="A11" i="244"/>
  <c r="A12" i="244" s="1"/>
  <c r="D9" i="276" l="1"/>
  <c r="D22" i="276" s="1"/>
  <c r="D9" i="252"/>
  <c r="A10" i="253"/>
  <c r="I12" i="268"/>
  <c r="K12" i="268" s="1"/>
  <c r="L12" i="268" s="1"/>
  <c r="D12" i="276" s="1"/>
  <c r="D25" i="276" s="1"/>
  <c r="I11" i="268"/>
  <c r="K11" i="268" s="1"/>
  <c r="L11" i="268" s="1"/>
  <c r="D11" i="276" s="1"/>
  <c r="D24" i="276" s="1"/>
  <c r="K10" i="262"/>
  <c r="A13" i="244"/>
  <c r="A22" i="244"/>
  <c r="G12" i="253"/>
  <c r="G11" i="253"/>
  <c r="I17" i="266"/>
  <c r="G10" i="253"/>
  <c r="I10" i="253" s="1"/>
  <c r="A11" i="276"/>
  <c r="I21" i="266"/>
  <c r="A35" i="245"/>
  <c r="A24" i="245"/>
  <c r="A25" i="245" s="1"/>
  <c r="I11" i="243"/>
  <c r="A11" i="243"/>
  <c r="A12" i="243" s="1"/>
  <c r="A11" i="242"/>
  <c r="A12" i="242" s="1"/>
  <c r="A10" i="239"/>
  <c r="A11" i="239" s="1"/>
  <c r="A10" i="238"/>
  <c r="A10" i="241"/>
  <c r="D12" i="316" l="1"/>
  <c r="D24" i="316" s="1"/>
  <c r="G24" i="316" s="1"/>
  <c r="D11" i="316"/>
  <c r="D23" i="316" s="1"/>
  <c r="G23" i="316" s="1"/>
  <c r="D13" i="316"/>
  <c r="D10" i="316"/>
  <c r="D7" i="252"/>
  <c r="A11" i="241"/>
  <c r="A12" i="241" s="1"/>
  <c r="A11" i="238"/>
  <c r="A12" i="238" s="1"/>
  <c r="I10" i="268"/>
  <c r="A11" i="253"/>
  <c r="K11" i="262"/>
  <c r="K12" i="262"/>
  <c r="A13" i="243"/>
  <c r="A13" i="242"/>
  <c r="A12" i="239"/>
  <c r="G12" i="316"/>
  <c r="A10" i="237"/>
  <c r="A12" i="276"/>
  <c r="A13" i="276" s="1"/>
  <c r="A14" i="276" s="1"/>
  <c r="A36" i="245"/>
  <c r="G11" i="316" l="1"/>
  <c r="D25" i="316"/>
  <c r="G25" i="316" s="1"/>
  <c r="G13" i="316"/>
  <c r="K13" i="262"/>
  <c r="G10" i="238"/>
  <c r="K10" i="268"/>
  <c r="D22" i="316"/>
  <c r="G22" i="316" s="1"/>
  <c r="G10" i="316"/>
  <c r="A12" i="253"/>
  <c r="A12" i="237"/>
  <c r="L10" i="268" l="1"/>
  <c r="A14" i="237"/>
  <c r="D10" i="276" l="1"/>
  <c r="D23" i="276" s="1"/>
  <c r="J12" i="262"/>
  <c r="L12" i="262" s="1"/>
  <c r="O12" i="262" s="1"/>
  <c r="Q12" i="262" l="1"/>
  <c r="G12" i="239" l="1"/>
  <c r="H11" i="241"/>
  <c r="B78" i="472"/>
  <c r="B13" i="473"/>
  <c r="D11" i="239"/>
  <c r="B26" i="472"/>
  <c r="B48" i="472"/>
  <c r="B84" i="473"/>
  <c r="B10" i="262"/>
  <c r="A6" i="464" s="1"/>
  <c r="B14" i="245"/>
  <c r="B24" i="245"/>
  <c r="B11" i="241"/>
  <c r="G13" i="242"/>
  <c r="E11" i="242"/>
  <c r="D10" i="241"/>
  <c r="J10" i="241"/>
  <c r="B10" i="276"/>
  <c r="B14" i="473"/>
  <c r="B13" i="242"/>
  <c r="B10" i="486" s="1"/>
  <c r="D11" i="238"/>
  <c r="B25" i="472"/>
  <c r="B38" i="472"/>
  <c r="B13" i="245"/>
  <c r="D13" i="242"/>
  <c r="B14" i="471"/>
  <c r="D12" i="245"/>
  <c r="B65" i="471"/>
  <c r="B17" i="473"/>
  <c r="B64" i="471"/>
  <c r="G12" i="242"/>
  <c r="H11" i="262" s="1"/>
  <c r="J11" i="262" s="1"/>
  <c r="L11" i="262" s="1"/>
  <c r="G11" i="238"/>
  <c r="B36" i="245"/>
  <c r="B12" i="262"/>
  <c r="B45" i="245"/>
  <c r="B12" i="242"/>
  <c r="B9" i="486" s="1"/>
  <c r="B62" i="473"/>
  <c r="B10" i="238"/>
  <c r="B15" i="473"/>
  <c r="B49" i="473" l="1"/>
  <c r="B11" i="253"/>
  <c r="A14" i="265"/>
  <c r="B12" i="253"/>
  <c r="A18" i="265"/>
  <c r="B11" i="239"/>
  <c r="D13" i="243"/>
  <c r="B11" i="242"/>
  <c r="B8" i="486" s="1"/>
  <c r="B62" i="472"/>
  <c r="E12" i="242"/>
  <c r="B49" i="472"/>
  <c r="B16" i="473"/>
  <c r="B67" i="471"/>
  <c r="B51" i="472"/>
  <c r="D13" i="245"/>
  <c r="D10" i="262"/>
  <c r="D12" i="262"/>
  <c r="B12" i="243"/>
  <c r="B15" i="471"/>
  <c r="B22" i="244"/>
  <c r="D12" i="239"/>
  <c r="B9" i="252"/>
  <c r="B10" i="252"/>
  <c r="B28" i="471"/>
  <c r="B64" i="472"/>
  <c r="B46" i="473"/>
  <c r="B32" i="473"/>
  <c r="B83" i="471"/>
  <c r="B12" i="241"/>
  <c r="B45" i="473"/>
  <c r="D14" i="245"/>
  <c r="B82" i="471"/>
  <c r="D47" i="245"/>
  <c r="D12" i="241"/>
  <c r="G10" i="239"/>
  <c r="E11" i="238"/>
  <c r="F11" i="238" s="1"/>
  <c r="H11" i="238" s="1"/>
  <c r="J11" i="238" s="1"/>
  <c r="E11" i="262"/>
  <c r="E11" i="239"/>
  <c r="F11" i="239" s="1"/>
  <c r="B52" i="471"/>
  <c r="B10" i="241"/>
  <c r="D12" i="242"/>
  <c r="B73" i="473"/>
  <c r="B15" i="472"/>
  <c r="B48" i="473"/>
  <c r="B12" i="239"/>
  <c r="B40" i="471"/>
  <c r="D11" i="242"/>
  <c r="F11" i="242" s="1"/>
  <c r="Q11" i="262"/>
  <c r="O11" i="262"/>
  <c r="B72" i="473"/>
  <c r="B30" i="473"/>
  <c r="B29" i="471"/>
  <c r="B85" i="473"/>
  <c r="B53" i="471"/>
  <c r="B24" i="276"/>
  <c r="B66" i="471"/>
  <c r="B61" i="473"/>
  <c r="B13" i="471"/>
  <c r="B65" i="472"/>
  <c r="B54" i="471"/>
  <c r="B10" i="239"/>
  <c r="B31" i="473"/>
  <c r="B12" i="245"/>
  <c r="E12" i="243"/>
  <c r="D46" i="245"/>
  <c r="J12" i="241"/>
  <c r="B34" i="473"/>
  <c r="B34" i="245"/>
  <c r="B12" i="244"/>
  <c r="B23" i="245"/>
  <c r="D23" i="245"/>
  <c r="D24" i="245"/>
  <c r="D10" i="239"/>
  <c r="B68" i="471"/>
  <c r="B13" i="243"/>
  <c r="G11" i="242"/>
  <c r="H10" i="262" s="1"/>
  <c r="J10" i="262" s="1"/>
  <c r="L10" i="262" s="1"/>
  <c r="B11" i="262"/>
  <c r="G12" i="243"/>
  <c r="B76" i="472"/>
  <c r="D12" i="243"/>
  <c r="B77" i="472"/>
  <c r="B11" i="243"/>
  <c r="B27" i="472"/>
  <c r="B41" i="471"/>
  <c r="G11" i="243"/>
  <c r="B33" i="473"/>
  <c r="B25" i="245"/>
  <c r="D12" i="238"/>
  <c r="B26" i="471"/>
  <c r="B50" i="472"/>
  <c r="B11" i="238"/>
  <c r="B74" i="473"/>
  <c r="D10" i="238"/>
  <c r="B29" i="473"/>
  <c r="B75" i="472"/>
  <c r="B24" i="471"/>
  <c r="B36" i="472"/>
  <c r="B60" i="472"/>
  <c r="B60" i="473"/>
  <c r="B44" i="473"/>
  <c r="B51" i="471"/>
  <c r="B83" i="473"/>
  <c r="B39" i="471"/>
  <c r="B24" i="472"/>
  <c r="B12" i="472"/>
  <c r="B42" i="471"/>
  <c r="B12" i="471"/>
  <c r="B59" i="473"/>
  <c r="B12" i="473"/>
  <c r="B81" i="471"/>
  <c r="B25" i="471"/>
  <c r="D45" i="245"/>
  <c r="G13" i="243"/>
  <c r="B71" i="473"/>
  <c r="B13" i="472"/>
  <c r="G11" i="239"/>
  <c r="H12" i="241"/>
  <c r="B14" i="472"/>
  <c r="D11" i="243"/>
  <c r="B12" i="238"/>
  <c r="J11" i="241"/>
  <c r="B35" i="245"/>
  <c r="B46" i="245"/>
  <c r="B25" i="276"/>
  <c r="B39" i="472"/>
  <c r="B12" i="276"/>
  <c r="D36" i="245"/>
  <c r="B27" i="471"/>
  <c r="B11" i="276"/>
  <c r="B66" i="472"/>
  <c r="E11" i="243"/>
  <c r="D34" i="245"/>
  <c r="B86" i="473"/>
  <c r="G12" i="238"/>
  <c r="E13" i="243"/>
  <c r="B84" i="471"/>
  <c r="D11" i="241"/>
  <c r="I11" i="241" s="1"/>
  <c r="D35" i="245"/>
  <c r="B63" i="471"/>
  <c r="B13" i="244"/>
  <c r="B47" i="473"/>
  <c r="E13" i="242"/>
  <c r="F13" i="242" s="1"/>
  <c r="H13" i="242" s="1"/>
  <c r="J13" i="242" s="1"/>
  <c r="D11" i="262"/>
  <c r="B47" i="245"/>
  <c r="B23" i="276"/>
  <c r="B63" i="472"/>
  <c r="D25" i="245"/>
  <c r="B21" i="244"/>
  <c r="A14" i="266" l="1"/>
  <c r="A28" i="265"/>
  <c r="A18" i="266"/>
  <c r="A29" i="266" s="1"/>
  <c r="A30" i="265"/>
  <c r="F13" i="243"/>
  <c r="H13" i="243" s="1"/>
  <c r="J13" i="243" s="1"/>
  <c r="B12" i="268"/>
  <c r="B13" i="316"/>
  <c r="B25" i="316" s="1"/>
  <c r="A10" i="265"/>
  <c r="B10" i="253"/>
  <c r="B11" i="268"/>
  <c r="B12" i="316"/>
  <c r="B24" i="316" s="1"/>
  <c r="F12" i="242"/>
  <c r="H12" i="242" s="1"/>
  <c r="J12" i="242" s="1"/>
  <c r="F12" i="243"/>
  <c r="H12" i="243" s="1"/>
  <c r="J12" i="243" s="1"/>
  <c r="F11" i="243"/>
  <c r="H11" i="243" s="1"/>
  <c r="Q10" i="262"/>
  <c r="O10" i="262"/>
  <c r="K11" i="241"/>
  <c r="E12" i="262"/>
  <c r="I12" i="241"/>
  <c r="K12" i="241" s="1"/>
  <c r="E12" i="238"/>
  <c r="F12" i="238" s="1"/>
  <c r="H12" i="238" s="1"/>
  <c r="J12" i="238" s="1"/>
  <c r="E12" i="239"/>
  <c r="F12" i="239" s="1"/>
  <c r="H12" i="239" s="1"/>
  <c r="J12" i="239" s="1"/>
  <c r="H11" i="242"/>
  <c r="J11" i="242" s="1"/>
  <c r="B8" i="252"/>
  <c r="H11" i="239"/>
  <c r="J11" i="239" s="1"/>
  <c r="M11" i="238"/>
  <c r="O11" i="238"/>
  <c r="A18" i="267"/>
  <c r="J25" i="420"/>
  <c r="E34" i="420"/>
  <c r="H33" i="245"/>
  <c r="B33" i="245"/>
  <c r="A14" i="267" l="1"/>
  <c r="A27" i="266"/>
  <c r="A10" i="266"/>
  <c r="A26" i="265"/>
  <c r="B10" i="268"/>
  <c r="B11" i="316"/>
  <c r="B23" i="316" s="1"/>
  <c r="D12" i="244"/>
  <c r="H12" i="244" s="1"/>
  <c r="D13" i="244"/>
  <c r="H13" i="244" s="1"/>
  <c r="D22" i="244"/>
  <c r="H22" i="244" s="1"/>
  <c r="D21" i="244"/>
  <c r="H21" i="244" s="1"/>
  <c r="J11" i="243"/>
  <c r="D11" i="244"/>
  <c r="H11" i="244" s="1"/>
  <c r="D20" i="244"/>
  <c r="H20" i="244" s="1"/>
  <c r="O12" i="239"/>
  <c r="M12" i="239"/>
  <c r="O12" i="238"/>
  <c r="M12" i="238"/>
  <c r="M11" i="239"/>
  <c r="O11" i="239"/>
  <c r="H44" i="245"/>
  <c r="B22" i="245"/>
  <c r="A10" i="267" l="1"/>
  <c r="A25" i="266"/>
  <c r="B19" i="244"/>
  <c r="B27" i="276" l="1"/>
  <c r="B26" i="276"/>
  <c r="B22" i="276"/>
  <c r="E58" i="97" l="1"/>
  <c r="I1737" i="428" l="1"/>
  <c r="I1628" i="428" l="1"/>
  <c r="D1632" i="428" s="1"/>
  <c r="C1741" i="428"/>
  <c r="D1719" i="428" l="1"/>
  <c r="D1718" i="428"/>
  <c r="D1711" i="428"/>
  <c r="D1671" i="428"/>
  <c r="D1710" i="428"/>
  <c r="D1647" i="428"/>
  <c r="D1663" i="428"/>
  <c r="D1735" i="428"/>
  <c r="D1655" i="428"/>
  <c r="D1734" i="428"/>
  <c r="D1727" i="428"/>
  <c r="D1695" i="428"/>
  <c r="D1639" i="428"/>
  <c r="D1687" i="428"/>
  <c r="D1679" i="428"/>
  <c r="D1703" i="428"/>
  <c r="D1702" i="428"/>
  <c r="D1726" i="428"/>
  <c r="D1694" i="428"/>
  <c r="D1631" i="428"/>
  <c r="D1733" i="428"/>
  <c r="D1725" i="428"/>
  <c r="D1717" i="428"/>
  <c r="D1709" i="428"/>
  <c r="D1701" i="428"/>
  <c r="D1693" i="428"/>
  <c r="D1685" i="428"/>
  <c r="D1677" i="428"/>
  <c r="D1669" i="428"/>
  <c r="D1661" i="428"/>
  <c r="D1653" i="428"/>
  <c r="D1645" i="428"/>
  <c r="D1637" i="428"/>
  <c r="D1732" i="428"/>
  <c r="D1724" i="428"/>
  <c r="D1716" i="428"/>
  <c r="D1708" i="428"/>
  <c r="D1700" i="428"/>
  <c r="D1692" i="428"/>
  <c r="D1684" i="428"/>
  <c r="D1676" i="428"/>
  <c r="D1668" i="428"/>
  <c r="D1660" i="428"/>
  <c r="D1652" i="428"/>
  <c r="D1644" i="428"/>
  <c r="D1636" i="428"/>
  <c r="D1678" i="428"/>
  <c r="D1670" i="428"/>
  <c r="D1654" i="428"/>
  <c r="D1646" i="428"/>
  <c r="D1630" i="428"/>
  <c r="D1731" i="428"/>
  <c r="D1715" i="428"/>
  <c r="D1691" i="428"/>
  <c r="D1675" i="428"/>
  <c r="D1659" i="428"/>
  <c r="D1643" i="428"/>
  <c r="D1730" i="428"/>
  <c r="D1714" i="428"/>
  <c r="D1698" i="428"/>
  <c r="D1682" i="428"/>
  <c r="D1666" i="428"/>
  <c r="D1650" i="428"/>
  <c r="D1634" i="428"/>
  <c r="D1737" i="428"/>
  <c r="D1729" i="428"/>
  <c r="D1721" i="428"/>
  <c r="D1713" i="428"/>
  <c r="D1705" i="428"/>
  <c r="D1697" i="428"/>
  <c r="D1689" i="428"/>
  <c r="D1681" i="428"/>
  <c r="D1673" i="428"/>
  <c r="D1665" i="428"/>
  <c r="D1657" i="428"/>
  <c r="D1649" i="428"/>
  <c r="D1641" i="428"/>
  <c r="D1633" i="428"/>
  <c r="D1686" i="428"/>
  <c r="D1662" i="428"/>
  <c r="D1638" i="428"/>
  <c r="D1629" i="428"/>
  <c r="D1723" i="428"/>
  <c r="D1707" i="428"/>
  <c r="D1699" i="428"/>
  <c r="D1683" i="428"/>
  <c r="D1667" i="428"/>
  <c r="D1651" i="428"/>
  <c r="D1635" i="428"/>
  <c r="D1738" i="428"/>
  <c r="D1722" i="428"/>
  <c r="D1706" i="428"/>
  <c r="D1690" i="428"/>
  <c r="D1674" i="428"/>
  <c r="D1658" i="428"/>
  <c r="D1642" i="428"/>
  <c r="D1736" i="428"/>
  <c r="D1728" i="428"/>
  <c r="D1720" i="428"/>
  <c r="D1712" i="428"/>
  <c r="D1704" i="428"/>
  <c r="D1696" i="428"/>
  <c r="D1688" i="428"/>
  <c r="D1680" i="428"/>
  <c r="D1672" i="428"/>
  <c r="D1664" i="428"/>
  <c r="D1656" i="428"/>
  <c r="D1648" i="428"/>
  <c r="D1640" i="428"/>
  <c r="C2210" i="428"/>
  <c r="C2178" i="428"/>
  <c r="C2146" i="428"/>
  <c r="C2114" i="428"/>
  <c r="C2081" i="428"/>
  <c r="D2007" i="428"/>
  <c r="D1892" i="428"/>
  <c r="C2154" i="428"/>
  <c r="D2031" i="428"/>
  <c r="D1928" i="428"/>
  <c r="C2215" i="428"/>
  <c r="C2119" i="428"/>
  <c r="D2024" i="428"/>
  <c r="C2207" i="428"/>
  <c r="C2143" i="428"/>
  <c r="C2111" i="428"/>
  <c r="C2076" i="428"/>
  <c r="D1884" i="428"/>
  <c r="C2202" i="428"/>
  <c r="C2170" i="428"/>
  <c r="C2138" i="428"/>
  <c r="C2106" i="428"/>
  <c r="D2064" i="428"/>
  <c r="D1979" i="428"/>
  <c r="C1872" i="428"/>
  <c r="C2186" i="428"/>
  <c r="C2090" i="428"/>
  <c r="D1812" i="428"/>
  <c r="C2183" i="428"/>
  <c r="C2151" i="428"/>
  <c r="C2086" i="428"/>
  <c r="D1907" i="428"/>
  <c r="C2175" i="428"/>
  <c r="D1991" i="428"/>
  <c r="C2199" i="428"/>
  <c r="C2167" i="428"/>
  <c r="C2135" i="428"/>
  <c r="C2103" i="428"/>
  <c r="D2058" i="428"/>
  <c r="D1971" i="428"/>
  <c r="D1860" i="428"/>
  <c r="C2218" i="428"/>
  <c r="C2122" i="428"/>
  <c r="C2226" i="428"/>
  <c r="C2194" i="428"/>
  <c r="C2162" i="428"/>
  <c r="C2130" i="428"/>
  <c r="C2098" i="428"/>
  <c r="D2048" i="428"/>
  <c r="D1956" i="428"/>
  <c r="D1832" i="428"/>
  <c r="C2223" i="428"/>
  <c r="C2191" i="428"/>
  <c r="C2159" i="428"/>
  <c r="C2127" i="428"/>
  <c r="C2095" i="428"/>
  <c r="D2042" i="428"/>
  <c r="D1948" i="428"/>
  <c r="C2014" i="428"/>
  <c r="D1936" i="428"/>
  <c r="D1843" i="428"/>
  <c r="C1998" i="428"/>
  <c r="D1915" i="428"/>
  <c r="C2221" i="428"/>
  <c r="C2197" i="428"/>
  <c r="C2181" i="428"/>
  <c r="C2165" i="428"/>
  <c r="C2149" i="428"/>
  <c r="C2133" i="428"/>
  <c r="C2117" i="428"/>
  <c r="C2101" i="428"/>
  <c r="C2084" i="428"/>
  <c r="D2071" i="428"/>
  <c r="C2038" i="428"/>
  <c r="C2004" i="428"/>
  <c r="D1986" i="428"/>
  <c r="D1964" i="428"/>
  <c r="D1944" i="428"/>
  <c r="D1900" i="428"/>
  <c r="D1852" i="428"/>
  <c r="D1824" i="428"/>
  <c r="D1741" i="428"/>
  <c r="C2220" i="428"/>
  <c r="C2212" i="428"/>
  <c r="C2204" i="428"/>
  <c r="C2196" i="428"/>
  <c r="C2188" i="428"/>
  <c r="C2180" i="428"/>
  <c r="C2172" i="428"/>
  <c r="C2164" i="428"/>
  <c r="C2156" i="428"/>
  <c r="C2148" i="428"/>
  <c r="C2140" i="428"/>
  <c r="C2132" i="428"/>
  <c r="C2124" i="428"/>
  <c r="C2116" i="428"/>
  <c r="C2108" i="428"/>
  <c r="C2100" i="428"/>
  <c r="C2092" i="428"/>
  <c r="C2083" i="428"/>
  <c r="C2070" i="428"/>
  <c r="C2052" i="428"/>
  <c r="C2036" i="428"/>
  <c r="D2018" i="428"/>
  <c r="D2000" i="428"/>
  <c r="D1984" i="428"/>
  <c r="D1963" i="428"/>
  <c r="D1940" i="428"/>
  <c r="D1920" i="428"/>
  <c r="D1899" i="428"/>
  <c r="C1876" i="428"/>
  <c r="D1851" i="428"/>
  <c r="D1820" i="428"/>
  <c r="D1779" i="428"/>
  <c r="D1803" i="428"/>
  <c r="C1739" i="428"/>
  <c r="C2222" i="428"/>
  <c r="C2214" i="428"/>
  <c r="C2206" i="428"/>
  <c r="C2198" i="428"/>
  <c r="C2190" i="428"/>
  <c r="C2182" i="428"/>
  <c r="C2174" i="428"/>
  <c r="C2166" i="428"/>
  <c r="C2158" i="428"/>
  <c r="C2150" i="428"/>
  <c r="C2142" i="428"/>
  <c r="C2134" i="428"/>
  <c r="C2126" i="428"/>
  <c r="C2118" i="428"/>
  <c r="C2110" i="428"/>
  <c r="C2102" i="428"/>
  <c r="C2094" i="428"/>
  <c r="C2085" i="428"/>
  <c r="D2074" i="428"/>
  <c r="D2056" i="428"/>
  <c r="D2039" i="428"/>
  <c r="D2023" i="428"/>
  <c r="C2006" i="428"/>
  <c r="C1988" i="428"/>
  <c r="D1968" i="428"/>
  <c r="D1947" i="428"/>
  <c r="D1924" i="428"/>
  <c r="D1904" i="428"/>
  <c r="D1883" i="428"/>
  <c r="D1856" i="428"/>
  <c r="D1828" i="428"/>
  <c r="D1796" i="428"/>
  <c r="C2213" i="428"/>
  <c r="C2205" i="428"/>
  <c r="C2189" i="428"/>
  <c r="C2173" i="428"/>
  <c r="C2157" i="428"/>
  <c r="C2141" i="428"/>
  <c r="C2125" i="428"/>
  <c r="C2109" i="428"/>
  <c r="C2093" i="428"/>
  <c r="D2055" i="428"/>
  <c r="C2020" i="428"/>
  <c r="D1923" i="428"/>
  <c r="D1880" i="428"/>
  <c r="D1792" i="428"/>
  <c r="C2227" i="428"/>
  <c r="C2219" i="428"/>
  <c r="C2211" i="428"/>
  <c r="C2203" i="428"/>
  <c r="C2195" i="428"/>
  <c r="C2187" i="428"/>
  <c r="C2179" i="428"/>
  <c r="C2171" i="428"/>
  <c r="C2163" i="428"/>
  <c r="C2155" i="428"/>
  <c r="C2147" i="428"/>
  <c r="C2139" i="428"/>
  <c r="C2131" i="428"/>
  <c r="C2123" i="428"/>
  <c r="C2115" i="428"/>
  <c r="C2107" i="428"/>
  <c r="C2099" i="428"/>
  <c r="C2091" i="428"/>
  <c r="C2082" i="428"/>
  <c r="C2068" i="428"/>
  <c r="D2050" i="428"/>
  <c r="D2032" i="428"/>
  <c r="D2016" i="428"/>
  <c r="D1999" i="428"/>
  <c r="D1980" i="428"/>
  <c r="D1960" i="428"/>
  <c r="D1939" i="428"/>
  <c r="D1916" i="428"/>
  <c r="D1896" i="428"/>
  <c r="C1874" i="428"/>
  <c r="D1844" i="428"/>
  <c r="D1819" i="428"/>
  <c r="D1764" i="428"/>
  <c r="C1754" i="428"/>
  <c r="C2225" i="428"/>
  <c r="C2217" i="428"/>
  <c r="C2209" i="428"/>
  <c r="C2201" i="428"/>
  <c r="C2193" i="428"/>
  <c r="C2185" i="428"/>
  <c r="C2177" i="428"/>
  <c r="C2169" i="428"/>
  <c r="C2161" i="428"/>
  <c r="C2153" i="428"/>
  <c r="C2145" i="428"/>
  <c r="C2137" i="428"/>
  <c r="C2129" i="428"/>
  <c r="C2121" i="428"/>
  <c r="C2113" i="428"/>
  <c r="C2105" i="428"/>
  <c r="C2097" i="428"/>
  <c r="C2089" i="428"/>
  <c r="C2080" i="428"/>
  <c r="D2063" i="428"/>
  <c r="C2046" i="428"/>
  <c r="C2030" i="428"/>
  <c r="C2012" i="428"/>
  <c r="D1994" i="428"/>
  <c r="D1976" i="428"/>
  <c r="D1955" i="428"/>
  <c r="D1932" i="428"/>
  <c r="D1912" i="428"/>
  <c r="D1891" i="428"/>
  <c r="D1867" i="428"/>
  <c r="D1840" i="428"/>
  <c r="D1811" i="428"/>
  <c r="C1742" i="428"/>
  <c r="C2224" i="428"/>
  <c r="C2216" i="428"/>
  <c r="C2208" i="428"/>
  <c r="C2200" i="428"/>
  <c r="C2192" i="428"/>
  <c r="C2184" i="428"/>
  <c r="C2176" i="428"/>
  <c r="C2168" i="428"/>
  <c r="C2160" i="428"/>
  <c r="C2152" i="428"/>
  <c r="C2144" i="428"/>
  <c r="C2136" i="428"/>
  <c r="C2128" i="428"/>
  <c r="C2120" i="428"/>
  <c r="C2112" i="428"/>
  <c r="C2104" i="428"/>
  <c r="C2096" i="428"/>
  <c r="C2088" i="428"/>
  <c r="C2078" i="428"/>
  <c r="C2062" i="428"/>
  <c r="C2044" i="428"/>
  <c r="D2026" i="428"/>
  <c r="D2010" i="428"/>
  <c r="D1992" i="428"/>
  <c r="D1972" i="428"/>
  <c r="D1952" i="428"/>
  <c r="D1931" i="428"/>
  <c r="D1908" i="428"/>
  <c r="D1888" i="428"/>
  <c r="D1864" i="428"/>
  <c r="D1835" i="428"/>
  <c r="D1808" i="428"/>
  <c r="D2225" i="428"/>
  <c r="D2221" i="428"/>
  <c r="D2217" i="428"/>
  <c r="D2213" i="428"/>
  <c r="D2209" i="428"/>
  <c r="D2205" i="428"/>
  <c r="D2201" i="428"/>
  <c r="D2197" i="428"/>
  <c r="D2193" i="428"/>
  <c r="D2189" i="428"/>
  <c r="D2185" i="428"/>
  <c r="D2181" i="428"/>
  <c r="D2177" i="428"/>
  <c r="D2173" i="428"/>
  <c r="D2169" i="428"/>
  <c r="D2165" i="428"/>
  <c r="D2161" i="428"/>
  <c r="D2157" i="428"/>
  <c r="D2153" i="428"/>
  <c r="D2149" i="428"/>
  <c r="D2145" i="428"/>
  <c r="D2141" i="428"/>
  <c r="D2137" i="428"/>
  <c r="D2133" i="428"/>
  <c r="D2129" i="428"/>
  <c r="D2125" i="428"/>
  <c r="D2121" i="428"/>
  <c r="D2117" i="428"/>
  <c r="D2113" i="428"/>
  <c r="D2109" i="428"/>
  <c r="D2105" i="428"/>
  <c r="D2101" i="428"/>
  <c r="D2097" i="428"/>
  <c r="D2093" i="428"/>
  <c r="D2089" i="428"/>
  <c r="D2085" i="428"/>
  <c r="D2081" i="428"/>
  <c r="D2076" i="428"/>
  <c r="D2070" i="428"/>
  <c r="C2064" i="428"/>
  <c r="C2058" i="428"/>
  <c r="D2051" i="428"/>
  <c r="D2044" i="428"/>
  <c r="D2038" i="428"/>
  <c r="C2032" i="428"/>
  <c r="C2026" i="428"/>
  <c r="D2019" i="428"/>
  <c r="D2012" i="428"/>
  <c r="D2006" i="428"/>
  <c r="C2000" i="428"/>
  <c r="C1994" i="428"/>
  <c r="D1987" i="428"/>
  <c r="C1980" i="428"/>
  <c r="C1972" i="428"/>
  <c r="C1964" i="428"/>
  <c r="C1956" i="428"/>
  <c r="C1948" i="428"/>
  <c r="C1940" i="428"/>
  <c r="C1932" i="428"/>
  <c r="C1924" i="428"/>
  <c r="C1916" i="428"/>
  <c r="C1908" i="428"/>
  <c r="C1900" i="428"/>
  <c r="C1892" i="428"/>
  <c r="C1884" i="428"/>
  <c r="D1875" i="428"/>
  <c r="C1866" i="428"/>
  <c r="C1856" i="428"/>
  <c r="C1844" i="428"/>
  <c r="C1834" i="428"/>
  <c r="C1824" i="428"/>
  <c r="C1812" i="428"/>
  <c r="C1802" i="428"/>
  <c r="D1788" i="428"/>
  <c r="C1778" i="428"/>
  <c r="C1764" i="428"/>
  <c r="D1752" i="428"/>
  <c r="D1800" i="428"/>
  <c r="C1788" i="428"/>
  <c r="D1776" i="428"/>
  <c r="D1763" i="428"/>
  <c r="D1748" i="428"/>
  <c r="D2224" i="428"/>
  <c r="D2220" i="428"/>
  <c r="D2216" i="428"/>
  <c r="D2212" i="428"/>
  <c r="D2208" i="428"/>
  <c r="D2204" i="428"/>
  <c r="D2200" i="428"/>
  <c r="D2196" i="428"/>
  <c r="D2192" i="428"/>
  <c r="D2188" i="428"/>
  <c r="D2184" i="428"/>
  <c r="D2180" i="428"/>
  <c r="D2176" i="428"/>
  <c r="D2172" i="428"/>
  <c r="D2168" i="428"/>
  <c r="D2164" i="428"/>
  <c r="D2160" i="428"/>
  <c r="D2156" i="428"/>
  <c r="D2152" i="428"/>
  <c r="D2148" i="428"/>
  <c r="D2144" i="428"/>
  <c r="D2140" i="428"/>
  <c r="D2136" i="428"/>
  <c r="D2132" i="428"/>
  <c r="D2128" i="428"/>
  <c r="D2124" i="428"/>
  <c r="D2120" i="428"/>
  <c r="D2116" i="428"/>
  <c r="D2112" i="428"/>
  <c r="D2108" i="428"/>
  <c r="D2104" i="428"/>
  <c r="D2100" i="428"/>
  <c r="D2096" i="428"/>
  <c r="D2092" i="428"/>
  <c r="D2088" i="428"/>
  <c r="D2084" i="428"/>
  <c r="D2080" i="428"/>
  <c r="D2075" i="428"/>
  <c r="D2068" i="428"/>
  <c r="D2062" i="428"/>
  <c r="C2056" i="428"/>
  <c r="C2050" i="428"/>
  <c r="D2043" i="428"/>
  <c r="D2036" i="428"/>
  <c r="D2030" i="428"/>
  <c r="C2024" i="428"/>
  <c r="C2018" i="428"/>
  <c r="D2011" i="428"/>
  <c r="D2004" i="428"/>
  <c r="D1998" i="428"/>
  <c r="C1992" i="428"/>
  <c r="C1986" i="428"/>
  <c r="C1978" i="428"/>
  <c r="C1970" i="428"/>
  <c r="C1962" i="428"/>
  <c r="C1954" i="428"/>
  <c r="C1946" i="428"/>
  <c r="C1938" i="428"/>
  <c r="C1930" i="428"/>
  <c r="C1922" i="428"/>
  <c r="C1914" i="428"/>
  <c r="C1906" i="428"/>
  <c r="C1898" i="428"/>
  <c r="C1890" i="428"/>
  <c r="C1882" i="428"/>
  <c r="D1872" i="428"/>
  <c r="C1864" i="428"/>
  <c r="C1852" i="428"/>
  <c r="C1842" i="428"/>
  <c r="C1832" i="428"/>
  <c r="C1820" i="428"/>
  <c r="C1810" i="428"/>
  <c r="C1800" i="428"/>
  <c r="D1787" i="428"/>
  <c r="D1772" i="428"/>
  <c r="C1762" i="428"/>
  <c r="C1748" i="428"/>
  <c r="C1786" i="428"/>
  <c r="C1772" i="428"/>
  <c r="D1760" i="428"/>
  <c r="D1747" i="428"/>
  <c r="D2227" i="428"/>
  <c r="D2223" i="428"/>
  <c r="D2219" i="428"/>
  <c r="D2215" i="428"/>
  <c r="D2211" i="428"/>
  <c r="D2207" i="428"/>
  <c r="D2203" i="428"/>
  <c r="D2199" i="428"/>
  <c r="D2195" i="428"/>
  <c r="D2191" i="428"/>
  <c r="D2187" i="428"/>
  <c r="D2183" i="428"/>
  <c r="D2179" i="428"/>
  <c r="D2175" i="428"/>
  <c r="D2171" i="428"/>
  <c r="D2167" i="428"/>
  <c r="D2163" i="428"/>
  <c r="D2159" i="428"/>
  <c r="D2155" i="428"/>
  <c r="D2151" i="428"/>
  <c r="D2147" i="428"/>
  <c r="D2143" i="428"/>
  <c r="D2139" i="428"/>
  <c r="D2135" i="428"/>
  <c r="D2131" i="428"/>
  <c r="D2127" i="428"/>
  <c r="D2123" i="428"/>
  <c r="D2119" i="428"/>
  <c r="D2115" i="428"/>
  <c r="D2111" i="428"/>
  <c r="D2107" i="428"/>
  <c r="D2103" i="428"/>
  <c r="D2099" i="428"/>
  <c r="D2095" i="428"/>
  <c r="D2091" i="428"/>
  <c r="D2087" i="428"/>
  <c r="D2083" i="428"/>
  <c r="D2079" i="428"/>
  <c r="C2074" i="428"/>
  <c r="D2067" i="428"/>
  <c r="D2060" i="428"/>
  <c r="D2054" i="428"/>
  <c r="C2048" i="428"/>
  <c r="C2042" i="428"/>
  <c r="D2035" i="428"/>
  <c r="D2028" i="428"/>
  <c r="D2022" i="428"/>
  <c r="C2016" i="428"/>
  <c r="C2010" i="428"/>
  <c r="D2003" i="428"/>
  <c r="D1996" i="428"/>
  <c r="D1990" i="428"/>
  <c r="C1984" i="428"/>
  <c r="C1976" i="428"/>
  <c r="C1968" i="428"/>
  <c r="C1960" i="428"/>
  <c r="C1952" i="428"/>
  <c r="C1944" i="428"/>
  <c r="C1936" i="428"/>
  <c r="C1928" i="428"/>
  <c r="C1920" i="428"/>
  <c r="C1912" i="428"/>
  <c r="C1904" i="428"/>
  <c r="C1896" i="428"/>
  <c r="C1888" i="428"/>
  <c r="C1880" i="428"/>
  <c r="D1871" i="428"/>
  <c r="C1860" i="428"/>
  <c r="C1850" i="428"/>
  <c r="C1840" i="428"/>
  <c r="C1828" i="428"/>
  <c r="C1818" i="428"/>
  <c r="C1808" i="428"/>
  <c r="C1796" i="428"/>
  <c r="D1784" i="428"/>
  <c r="D1771" i="428"/>
  <c r="D1756" i="428"/>
  <c r="C1746" i="428"/>
  <c r="C2087" i="428"/>
  <c r="C2079" i="428"/>
  <c r="D2066" i="428"/>
  <c r="D2047" i="428"/>
  <c r="D2034" i="428"/>
  <c r="C2028" i="428"/>
  <c r="D2015" i="428"/>
  <c r="D2002" i="428"/>
  <c r="C1996" i="428"/>
  <c r="C1990" i="428"/>
  <c r="D1983" i="428"/>
  <c r="D1975" i="428"/>
  <c r="D1967" i="428"/>
  <c r="D1951" i="428"/>
  <c r="D1943" i="428"/>
  <c r="D1935" i="428"/>
  <c r="D1927" i="428"/>
  <c r="D1919" i="428"/>
  <c r="D1911" i="428"/>
  <c r="D1903" i="428"/>
  <c r="D1895" i="428"/>
  <c r="D1887" i="428"/>
  <c r="D1879" i="428"/>
  <c r="D1868" i="428"/>
  <c r="D1859" i="428"/>
  <c r="D1848" i="428"/>
  <c r="D1836" i="428"/>
  <c r="D1827" i="428"/>
  <c r="D1816" i="428"/>
  <c r="D1804" i="428"/>
  <c r="D1795" i="428"/>
  <c r="D1780" i="428"/>
  <c r="C1770" i="428"/>
  <c r="C1756" i="428"/>
  <c r="D1744" i="428"/>
  <c r="D2072" i="428"/>
  <c r="C2060" i="428"/>
  <c r="C2054" i="428"/>
  <c r="D2040" i="428"/>
  <c r="C2022" i="428"/>
  <c r="D2008" i="428"/>
  <c r="D1959" i="428"/>
  <c r="D2226" i="428"/>
  <c r="D2222" i="428"/>
  <c r="D2218" i="428"/>
  <c r="D2214" i="428"/>
  <c r="D2210" i="428"/>
  <c r="D2206" i="428"/>
  <c r="D2202" i="428"/>
  <c r="D2198" i="428"/>
  <c r="D2194" i="428"/>
  <c r="D2190" i="428"/>
  <c r="D2186" i="428"/>
  <c r="D2182" i="428"/>
  <c r="D2178" i="428"/>
  <c r="D2174" i="428"/>
  <c r="D2170" i="428"/>
  <c r="D2166" i="428"/>
  <c r="D2162" i="428"/>
  <c r="D2158" i="428"/>
  <c r="D2154" i="428"/>
  <c r="D2150" i="428"/>
  <c r="D2146" i="428"/>
  <c r="D2142" i="428"/>
  <c r="D2138" i="428"/>
  <c r="D2134" i="428"/>
  <c r="D2130" i="428"/>
  <c r="D2126" i="428"/>
  <c r="D2122" i="428"/>
  <c r="D2118" i="428"/>
  <c r="D2114" i="428"/>
  <c r="D2110" i="428"/>
  <c r="D2106" i="428"/>
  <c r="D2102" i="428"/>
  <c r="D2098" i="428"/>
  <c r="D2094" i="428"/>
  <c r="D2090" i="428"/>
  <c r="D2086" i="428"/>
  <c r="D2082" i="428"/>
  <c r="D2078" i="428"/>
  <c r="C2072" i="428"/>
  <c r="C2066" i="428"/>
  <c r="D2059" i="428"/>
  <c r="D2052" i="428"/>
  <c r="D2046" i="428"/>
  <c r="C2040" i="428"/>
  <c r="C2034" i="428"/>
  <c r="D2027" i="428"/>
  <c r="D2020" i="428"/>
  <c r="D2014" i="428"/>
  <c r="C2008" i="428"/>
  <c r="C2002" i="428"/>
  <c r="D1995" i="428"/>
  <c r="D1988" i="428"/>
  <c r="C1982" i="428"/>
  <c r="C1974" i="428"/>
  <c r="C1966" i="428"/>
  <c r="C1958" i="428"/>
  <c r="C1950" i="428"/>
  <c r="C1942" i="428"/>
  <c r="C1934" i="428"/>
  <c r="C1926" i="428"/>
  <c r="C1918" i="428"/>
  <c r="C1910" i="428"/>
  <c r="C1902" i="428"/>
  <c r="C1894" i="428"/>
  <c r="C1886" i="428"/>
  <c r="D1876" i="428"/>
  <c r="C1868" i="428"/>
  <c r="C1858" i="428"/>
  <c r="C1848" i="428"/>
  <c r="C1836" i="428"/>
  <c r="C1826" i="428"/>
  <c r="C1816" i="428"/>
  <c r="C1804" i="428"/>
  <c r="C1794" i="428"/>
  <c r="C1780" i="428"/>
  <c r="D1768" i="428"/>
  <c r="D1755" i="428"/>
  <c r="C1792" i="428"/>
  <c r="C1784" i="428"/>
  <c r="C1776" i="428"/>
  <c r="C1768" i="428"/>
  <c r="C1760" i="428"/>
  <c r="C1752" i="428"/>
  <c r="C1744" i="428"/>
  <c r="D1863" i="428"/>
  <c r="D1855" i="428"/>
  <c r="D1847" i="428"/>
  <c r="D1839" i="428"/>
  <c r="D1831" i="428"/>
  <c r="D1823" i="428"/>
  <c r="D1815" i="428"/>
  <c r="D1807" i="428"/>
  <c r="D1799" i="428"/>
  <c r="D1791" i="428"/>
  <c r="D1783" i="428"/>
  <c r="D1775" i="428"/>
  <c r="D1767" i="428"/>
  <c r="D1759" i="428"/>
  <c r="D1751" i="428"/>
  <c r="D1743" i="428"/>
  <c r="C1878" i="428"/>
  <c r="C1870" i="428"/>
  <c r="C1862" i="428"/>
  <c r="C1854" i="428"/>
  <c r="C1846" i="428"/>
  <c r="C1838" i="428"/>
  <c r="C1830" i="428"/>
  <c r="C1822" i="428"/>
  <c r="C1814" i="428"/>
  <c r="C1806" i="428"/>
  <c r="C1798" i="428"/>
  <c r="C1790" i="428"/>
  <c r="C1782" i="428"/>
  <c r="C1774" i="428"/>
  <c r="C1766" i="428"/>
  <c r="C1758" i="428"/>
  <c r="C1750" i="428"/>
  <c r="C1745" i="428"/>
  <c r="C1749" i="428"/>
  <c r="C1753" i="428"/>
  <c r="C1757" i="428"/>
  <c r="C1761" i="428"/>
  <c r="C1765" i="428"/>
  <c r="C1769" i="428"/>
  <c r="C1773" i="428"/>
  <c r="C1777" i="428"/>
  <c r="C1781" i="428"/>
  <c r="C1785" i="428"/>
  <c r="C1789" i="428"/>
  <c r="C1793" i="428"/>
  <c r="C1797" i="428"/>
  <c r="C1801" i="428"/>
  <c r="C1805" i="428"/>
  <c r="C1809" i="428"/>
  <c r="C1813" i="428"/>
  <c r="C1817" i="428"/>
  <c r="C1821" i="428"/>
  <c r="C1825" i="428"/>
  <c r="C1829" i="428"/>
  <c r="C1833" i="428"/>
  <c r="C1837" i="428"/>
  <c r="C1841" i="428"/>
  <c r="C1845" i="428"/>
  <c r="C1849" i="428"/>
  <c r="C1853" i="428"/>
  <c r="C1857" i="428"/>
  <c r="C1861" i="428"/>
  <c r="C1865" i="428"/>
  <c r="C1869" i="428"/>
  <c r="C1873" i="428"/>
  <c r="C1877" i="428"/>
  <c r="C1881" i="428"/>
  <c r="C1885" i="428"/>
  <c r="C1889" i="428"/>
  <c r="C1893" i="428"/>
  <c r="C1897" i="428"/>
  <c r="C1901" i="428"/>
  <c r="C1905" i="428"/>
  <c r="C1909" i="428"/>
  <c r="C1913" i="428"/>
  <c r="C1917" i="428"/>
  <c r="C1921" i="428"/>
  <c r="C1925" i="428"/>
  <c r="C1929" i="428"/>
  <c r="C1933" i="428"/>
  <c r="C1937" i="428"/>
  <c r="C1941" i="428"/>
  <c r="C1945" i="428"/>
  <c r="C1949" i="428"/>
  <c r="C1953" i="428"/>
  <c r="C1957" i="428"/>
  <c r="C1961" i="428"/>
  <c r="C1965" i="428"/>
  <c r="C1969" i="428"/>
  <c r="C1973" i="428"/>
  <c r="C1977" i="428"/>
  <c r="C1981" i="428"/>
  <c r="C1985" i="428"/>
  <c r="C1989" i="428"/>
  <c r="C1993" i="428"/>
  <c r="C1997" i="428"/>
  <c r="C2001" i="428"/>
  <c r="C2005" i="428"/>
  <c r="C2009" i="428"/>
  <c r="C2013" i="428"/>
  <c r="C2017" i="428"/>
  <c r="C2021" i="428"/>
  <c r="C2025" i="428"/>
  <c r="C2029" i="428"/>
  <c r="C2033" i="428"/>
  <c r="C2037" i="428"/>
  <c r="C2041" i="428"/>
  <c r="C2045" i="428"/>
  <c r="C2049" i="428"/>
  <c r="C2053" i="428"/>
  <c r="C2057" i="428"/>
  <c r="C2061" i="428"/>
  <c r="C2065" i="428"/>
  <c r="C2069" i="428"/>
  <c r="C2073" i="428"/>
  <c r="C2077" i="428"/>
  <c r="D1745" i="428"/>
  <c r="D1749" i="428"/>
  <c r="D1753" i="428"/>
  <c r="D1757" i="428"/>
  <c r="D1761" i="428"/>
  <c r="D1765" i="428"/>
  <c r="D1769" i="428"/>
  <c r="D1773" i="428"/>
  <c r="D1777" i="428"/>
  <c r="D1781" i="428"/>
  <c r="D1785" i="428"/>
  <c r="D1789" i="428"/>
  <c r="D1793" i="428"/>
  <c r="D1797" i="428"/>
  <c r="D1801" i="428"/>
  <c r="D1805" i="428"/>
  <c r="D1809" i="428"/>
  <c r="D1813" i="428"/>
  <c r="D1817" i="428"/>
  <c r="D1821" i="428"/>
  <c r="D1825" i="428"/>
  <c r="D1829" i="428"/>
  <c r="D1833" i="428"/>
  <c r="D1837" i="428"/>
  <c r="D1841" i="428"/>
  <c r="D1845" i="428"/>
  <c r="D1849" i="428"/>
  <c r="D1853" i="428"/>
  <c r="D1857" i="428"/>
  <c r="D1861" i="428"/>
  <c r="D1865" i="428"/>
  <c r="D1869" i="428"/>
  <c r="D1873" i="428"/>
  <c r="D1877" i="428"/>
  <c r="D1881" i="428"/>
  <c r="D1885" i="428"/>
  <c r="D1889" i="428"/>
  <c r="D1893" i="428"/>
  <c r="D1897" i="428"/>
  <c r="D1901" i="428"/>
  <c r="D1905" i="428"/>
  <c r="D1909" i="428"/>
  <c r="D1913" i="428"/>
  <c r="D1917" i="428"/>
  <c r="D1921" i="428"/>
  <c r="D1925" i="428"/>
  <c r="D1929" i="428"/>
  <c r="D1933" i="428"/>
  <c r="D1937" i="428"/>
  <c r="D1941" i="428"/>
  <c r="D1945" i="428"/>
  <c r="D1949" i="428"/>
  <c r="D1953" i="428"/>
  <c r="D1957" i="428"/>
  <c r="D1961" i="428"/>
  <c r="D1965" i="428"/>
  <c r="D1969" i="428"/>
  <c r="D1973" i="428"/>
  <c r="D1977" i="428"/>
  <c r="D1981" i="428"/>
  <c r="D1985" i="428"/>
  <c r="D1989" i="428"/>
  <c r="D1993" i="428"/>
  <c r="D1997" i="428"/>
  <c r="D2001" i="428"/>
  <c r="D2005" i="428"/>
  <c r="D2009" i="428"/>
  <c r="D2013" i="428"/>
  <c r="D2017" i="428"/>
  <c r="D2021" i="428"/>
  <c r="D2025" i="428"/>
  <c r="D2029" i="428"/>
  <c r="D2033" i="428"/>
  <c r="D2037" i="428"/>
  <c r="D2041" i="428"/>
  <c r="D2045" i="428"/>
  <c r="D2049" i="428"/>
  <c r="D2053" i="428"/>
  <c r="D2057" i="428"/>
  <c r="D2061" i="428"/>
  <c r="D2065" i="428"/>
  <c r="D2069" i="428"/>
  <c r="D2073" i="428"/>
  <c r="D2077" i="428"/>
  <c r="D1742" i="428"/>
  <c r="D1746" i="428"/>
  <c r="D1750" i="428"/>
  <c r="D1754" i="428"/>
  <c r="D1758" i="428"/>
  <c r="D1762" i="428"/>
  <c r="D1766" i="428"/>
  <c r="D1770" i="428"/>
  <c r="D1774" i="428"/>
  <c r="D1778" i="428"/>
  <c r="D1782" i="428"/>
  <c r="D1786" i="428"/>
  <c r="D1790" i="428"/>
  <c r="D1794" i="428"/>
  <c r="D1798" i="428"/>
  <c r="D1802" i="428"/>
  <c r="D1806" i="428"/>
  <c r="D1810" i="428"/>
  <c r="D1814" i="428"/>
  <c r="D1818" i="428"/>
  <c r="D1822" i="428"/>
  <c r="D1826" i="428"/>
  <c r="D1830" i="428"/>
  <c r="D1834" i="428"/>
  <c r="D1838" i="428"/>
  <c r="D1842" i="428"/>
  <c r="D1846" i="428"/>
  <c r="D1850" i="428"/>
  <c r="D1854" i="428"/>
  <c r="D1858" i="428"/>
  <c r="D1862" i="428"/>
  <c r="D1866" i="428"/>
  <c r="D1870" i="428"/>
  <c r="D1874" i="428"/>
  <c r="D1878" i="428"/>
  <c r="D1882" i="428"/>
  <c r="D1886" i="428"/>
  <c r="D1890" i="428"/>
  <c r="D1894" i="428"/>
  <c r="D1898" i="428"/>
  <c r="D1902" i="428"/>
  <c r="D1906" i="428"/>
  <c r="D1910" i="428"/>
  <c r="D1914" i="428"/>
  <c r="D1918" i="428"/>
  <c r="D1922" i="428"/>
  <c r="D1926" i="428"/>
  <c r="D1930" i="428"/>
  <c r="D1934" i="428"/>
  <c r="D1938" i="428"/>
  <c r="D1942" i="428"/>
  <c r="D1946" i="428"/>
  <c r="D1950" i="428"/>
  <c r="D1954" i="428"/>
  <c r="D1958" i="428"/>
  <c r="D1962" i="428"/>
  <c r="D1966" i="428"/>
  <c r="D1970" i="428"/>
  <c r="D1974" i="428"/>
  <c r="D1978" i="428"/>
  <c r="D1982" i="428"/>
  <c r="C1743" i="428"/>
  <c r="C1747" i="428"/>
  <c r="C1751" i="428"/>
  <c r="C1755" i="428"/>
  <c r="C1759" i="428"/>
  <c r="C1763" i="428"/>
  <c r="C1767" i="428"/>
  <c r="C1771" i="428"/>
  <c r="C1775" i="428"/>
  <c r="C1779" i="428"/>
  <c r="C1783" i="428"/>
  <c r="C1787" i="428"/>
  <c r="C1791" i="428"/>
  <c r="C1795" i="428"/>
  <c r="C1799" i="428"/>
  <c r="C1803" i="428"/>
  <c r="C1807" i="428"/>
  <c r="C1811" i="428"/>
  <c r="C1815" i="428"/>
  <c r="C1819" i="428"/>
  <c r="C1823" i="428"/>
  <c r="C1827" i="428"/>
  <c r="C1831" i="428"/>
  <c r="C1835" i="428"/>
  <c r="C1839" i="428"/>
  <c r="C1843" i="428"/>
  <c r="C1847" i="428"/>
  <c r="C1851" i="428"/>
  <c r="C1855" i="428"/>
  <c r="C1859" i="428"/>
  <c r="C1863" i="428"/>
  <c r="C1867" i="428"/>
  <c r="C1871" i="428"/>
  <c r="C1875" i="428"/>
  <c r="C1879" i="428"/>
  <c r="C1883" i="428"/>
  <c r="C1887" i="428"/>
  <c r="C1891" i="428"/>
  <c r="C1895" i="428"/>
  <c r="C1899" i="428"/>
  <c r="C1903" i="428"/>
  <c r="C1907" i="428"/>
  <c r="C1911" i="428"/>
  <c r="C1915" i="428"/>
  <c r="C1919" i="428"/>
  <c r="C1923" i="428"/>
  <c r="C1927" i="428"/>
  <c r="C1931" i="428"/>
  <c r="C1935" i="428"/>
  <c r="C1939" i="428"/>
  <c r="C1943" i="428"/>
  <c r="C1947" i="428"/>
  <c r="C1951" i="428"/>
  <c r="C1955" i="428"/>
  <c r="C1959" i="428"/>
  <c r="C1963" i="428"/>
  <c r="C1967" i="428"/>
  <c r="C1971" i="428"/>
  <c r="C1975" i="428"/>
  <c r="C1979" i="428"/>
  <c r="C1983" i="428"/>
  <c r="C1987" i="428"/>
  <c r="C1991" i="428"/>
  <c r="C1995" i="428"/>
  <c r="C1999" i="428"/>
  <c r="C2003" i="428"/>
  <c r="C2007" i="428"/>
  <c r="C2011" i="428"/>
  <c r="C2015" i="428"/>
  <c r="C2019" i="428"/>
  <c r="C2023" i="428"/>
  <c r="C2027" i="428"/>
  <c r="C2031" i="428"/>
  <c r="C2035" i="428"/>
  <c r="C2039" i="428"/>
  <c r="C2043" i="428"/>
  <c r="C2047" i="428"/>
  <c r="C2051" i="428"/>
  <c r="C2055" i="428"/>
  <c r="C2059" i="428"/>
  <c r="C2063" i="428"/>
  <c r="C2067" i="428"/>
  <c r="C2071" i="428"/>
  <c r="C2075" i="428"/>
  <c r="I10" i="243" l="1"/>
  <c r="E33" i="245" l="1"/>
  <c r="E46" i="245"/>
  <c r="G46" i="245" s="1"/>
  <c r="I46" i="245" s="1"/>
  <c r="E34" i="245"/>
  <c r="G34" i="245" s="1"/>
  <c r="I34" i="245" s="1"/>
  <c r="E36" i="245"/>
  <c r="G36" i="245" s="1"/>
  <c r="I36" i="245" s="1"/>
  <c r="E45" i="245"/>
  <c r="G45" i="245" s="1"/>
  <c r="I45" i="245" s="1"/>
  <c r="E35" i="245"/>
  <c r="G35" i="245" s="1"/>
  <c r="I35" i="245" s="1"/>
  <c r="E47" i="245"/>
  <c r="G47" i="245" s="1"/>
  <c r="I47" i="245" s="1"/>
  <c r="I15" i="420" l="1"/>
  <c r="B14" i="276" l="1"/>
  <c r="D13" i="262" l="1"/>
  <c r="F10" i="244" l="1"/>
  <c r="F19" i="244" s="1"/>
  <c r="E19" i="244"/>
  <c r="B69" i="471" l="1"/>
  <c r="B18" i="473"/>
  <c r="B35" i="473"/>
  <c r="B50" i="473"/>
  <c r="B30" i="471"/>
  <c r="D33" i="245"/>
  <c r="D37" i="245" s="1"/>
  <c r="D22" i="245"/>
  <c r="D44" i="245"/>
  <c r="J20" i="420"/>
  <c r="J21" i="420"/>
  <c r="M21" i="420" s="1"/>
  <c r="F24" i="420"/>
  <c r="E24" i="420"/>
  <c r="F23" i="420"/>
  <c r="E23" i="420"/>
  <c r="F22" i="420"/>
  <c r="E22" i="420"/>
  <c r="B34" i="420"/>
  <c r="F31" i="420"/>
  <c r="E31" i="420"/>
  <c r="F30" i="420"/>
  <c r="E30" i="420"/>
  <c r="F29" i="420"/>
  <c r="E29" i="420"/>
  <c r="F28" i="420"/>
  <c r="E28" i="420"/>
  <c r="F27" i="420"/>
  <c r="E27" i="420"/>
  <c r="F26" i="420"/>
  <c r="E26" i="420"/>
  <c r="F19" i="420"/>
  <c r="E19" i="420"/>
  <c r="L13" i="420"/>
  <c r="D12" i="420"/>
  <c r="D9" i="420"/>
  <c r="D8" i="420"/>
  <c r="D7" i="420"/>
  <c r="D26" i="245" l="1"/>
  <c r="D48" i="245"/>
  <c r="J13" i="241"/>
  <c r="G33" i="245"/>
  <c r="G37" i="245" s="1"/>
  <c r="M20" i="420"/>
  <c r="L19" i="420"/>
  <c r="K19" i="420"/>
  <c r="I33" i="245" l="1"/>
  <c r="I37" i="245" s="1"/>
  <c r="G39" i="97" l="1"/>
  <c r="B12" i="236" l="1"/>
  <c r="B15" i="236" l="1"/>
  <c r="B14" i="236"/>
  <c r="B13" i="236"/>
  <c r="B11" i="236"/>
  <c r="B10" i="236"/>
  <c r="B9" i="236"/>
  <c r="B9" i="8"/>
  <c r="B9" i="456" s="1"/>
  <c r="D13" i="268"/>
  <c r="H13" i="268"/>
  <c r="D14" i="268"/>
  <c r="H14" i="268"/>
  <c r="H15" i="268" l="1"/>
  <c r="E9" i="238"/>
  <c r="G46" i="97" l="1"/>
  <c r="K23" i="278" l="1"/>
  <c r="I14" i="268" l="1"/>
  <c r="K14" i="268" s="1"/>
  <c r="L14" i="268" s="1"/>
  <c r="D14" i="276" s="1"/>
  <c r="D27" i="276" s="1"/>
  <c r="G10" i="243" l="1"/>
  <c r="G14" i="243" s="1"/>
  <c r="B9" i="241"/>
  <c r="K26" i="278" l="1"/>
  <c r="K9" i="241" l="1"/>
  <c r="B4" i="280" l="1"/>
  <c r="B3" i="280"/>
  <c r="B2" i="280"/>
  <c r="B4" i="316" l="1"/>
  <c r="B3" i="316"/>
  <c r="B2" i="316"/>
  <c r="E9" i="239" l="1"/>
  <c r="E14" i="240"/>
  <c r="B2" i="237"/>
  <c r="B3" i="237"/>
  <c r="C17" i="279" l="1"/>
  <c r="B25" i="278" l="1"/>
  <c r="K22" i="278"/>
  <c r="K19" i="278"/>
  <c r="N15" i="278" s="1"/>
  <c r="N16" i="278"/>
  <c r="N14" i="278"/>
  <c r="K13" i="278"/>
  <c r="B3" i="278" s="1"/>
  <c r="B9" i="278"/>
  <c r="B8" i="278"/>
  <c r="B6" i="278"/>
  <c r="B27" i="278" l="1"/>
  <c r="N17" i="278"/>
  <c r="N18" i="278" s="1"/>
  <c r="N19" i="278" s="1"/>
  <c r="K29" i="278" s="1"/>
  <c r="B26" i="278"/>
  <c r="B28" i="278" l="1"/>
  <c r="B29" i="278" s="1"/>
  <c r="B30" i="278" s="1"/>
  <c r="B9" i="262"/>
  <c r="A6" i="463" s="1"/>
  <c r="B9" i="276"/>
  <c r="A6" i="414" l="1"/>
  <c r="B13" i="253"/>
  <c r="B14" i="316" s="1"/>
  <c r="B17" i="252"/>
  <c r="B26" i="316" l="1"/>
  <c r="E44" i="245" l="1"/>
  <c r="E10" i="243"/>
  <c r="G10" i="242"/>
  <c r="E10" i="242"/>
  <c r="G14" i="240"/>
  <c r="G9" i="239"/>
  <c r="G13" i="239" s="1"/>
  <c r="G14" i="242" l="1"/>
  <c r="H9" i="262"/>
  <c r="H13" i="262" s="1"/>
  <c r="E22" i="245"/>
  <c r="G22" i="245" s="1"/>
  <c r="I22" i="245" s="1"/>
  <c r="E13" i="245"/>
  <c r="G13" i="245" s="1"/>
  <c r="I13" i="245" s="1"/>
  <c r="E24" i="245"/>
  <c r="G24" i="245" s="1"/>
  <c r="I24" i="245" s="1"/>
  <c r="E12" i="245"/>
  <c r="E23" i="245"/>
  <c r="G23" i="245" s="1"/>
  <c r="I23" i="245" s="1"/>
  <c r="E25" i="245"/>
  <c r="G25" i="245" s="1"/>
  <c r="I25" i="245" s="1"/>
  <c r="E14" i="245"/>
  <c r="G14" i="245" s="1"/>
  <c r="I14" i="245" s="1"/>
  <c r="E11" i="245"/>
  <c r="J9" i="262" l="1"/>
  <c r="G12" i="245"/>
  <c r="I12" i="245" s="1"/>
  <c r="I26" i="245" l="1"/>
  <c r="G37" i="97" s="1"/>
  <c r="J37" i="97" s="1"/>
  <c r="L9" i="262"/>
  <c r="L13" i="262" s="1"/>
  <c r="J13" i="262"/>
  <c r="G26" i="245"/>
  <c r="G20" i="97" l="1"/>
  <c r="J20" i="97" s="1"/>
  <c r="Q9" i="262"/>
  <c r="O9" i="262"/>
  <c r="O13" i="262" s="1"/>
  <c r="D10" i="243"/>
  <c r="D9" i="239"/>
  <c r="D13" i="239" s="1"/>
  <c r="D10" i="242"/>
  <c r="D14" i="240"/>
  <c r="F14" i="240" s="1"/>
  <c r="H14" i="240" s="1"/>
  <c r="J14" i="240" s="1"/>
  <c r="D9" i="238"/>
  <c r="D13" i="238" s="1"/>
  <c r="Q13" i="262" l="1"/>
  <c r="G21" i="97" s="1"/>
  <c r="J21" i="97" s="1"/>
  <c r="F10" i="242"/>
  <c r="F14" i="242" s="1"/>
  <c r="F10" i="243"/>
  <c r="F14" i="243" s="1"/>
  <c r="F9" i="238"/>
  <c r="F9" i="239"/>
  <c r="N14" i="240"/>
  <c r="P14" i="240"/>
  <c r="H10" i="243" l="1"/>
  <c r="H9" i="238"/>
  <c r="H9" i="239"/>
  <c r="H10" i="242"/>
  <c r="H14" i="242" s="1"/>
  <c r="D11" i="245"/>
  <c r="D15" i="245" s="1"/>
  <c r="D10" i="244" l="1"/>
  <c r="D14" i="244" s="1"/>
  <c r="H14" i="243"/>
  <c r="G27" i="97" s="1"/>
  <c r="G11" i="245"/>
  <c r="G15" i="245" s="1"/>
  <c r="G26" i="97"/>
  <c r="J9" i="239"/>
  <c r="J10" i="243"/>
  <c r="J14" i="243" s="1"/>
  <c r="D19" i="244"/>
  <c r="D23" i="244" s="1"/>
  <c r="J9" i="238"/>
  <c r="G44" i="245"/>
  <c r="G48" i="245" s="1"/>
  <c r="J10" i="242"/>
  <c r="J14" i="242" s="1"/>
  <c r="M9" i="239" l="1"/>
  <c r="I13" i="268"/>
  <c r="H10" i="244"/>
  <c r="H14" i="244" s="1"/>
  <c r="O9" i="239"/>
  <c r="I44" i="245"/>
  <c r="I48" i="245" s="1"/>
  <c r="O9" i="238"/>
  <c r="M9" i="238"/>
  <c r="K13" i="268" l="1"/>
  <c r="L13" i="268" s="1"/>
  <c r="I15" i="268"/>
  <c r="G33" i="97"/>
  <c r="J33" i="97" s="1"/>
  <c r="F25" i="276"/>
  <c r="H25" i="276" s="1"/>
  <c r="F23" i="276"/>
  <c r="H23" i="276" s="1"/>
  <c r="F24" i="276"/>
  <c r="H24" i="276" s="1"/>
  <c r="F11" i="276"/>
  <c r="H11" i="276" s="1"/>
  <c r="F10" i="276"/>
  <c r="H10" i="276" s="1"/>
  <c r="F12" i="276"/>
  <c r="H12" i="276" s="1"/>
  <c r="G40" i="97"/>
  <c r="J40" i="97" s="1"/>
  <c r="F27" i="276"/>
  <c r="H27" i="276" s="1"/>
  <c r="H19" i="244"/>
  <c r="H23" i="244" s="1"/>
  <c r="D14" i="316" l="1"/>
  <c r="D15" i="316" s="1"/>
  <c r="F14" i="276"/>
  <c r="H14" i="276" s="1"/>
  <c r="G34" i="97"/>
  <c r="J47" i="97" l="1"/>
  <c r="D13" i="276"/>
  <c r="G14" i="316"/>
  <c r="G15" i="316" s="1"/>
  <c r="D26" i="316"/>
  <c r="G26" i="316" s="1"/>
  <c r="G27" i="316" s="1"/>
  <c r="F9" i="276"/>
  <c r="H9" i="276" s="1"/>
  <c r="L48" i="97" l="1"/>
  <c r="D26" i="276"/>
  <c r="F26" i="276" s="1"/>
  <c r="H26" i="276" s="1"/>
  <c r="F13" i="276"/>
  <c r="H13" i="276" s="1"/>
  <c r="G51" i="97" s="1"/>
  <c r="G54" i="97"/>
  <c r="F22" i="276"/>
  <c r="H22" i="276" s="1"/>
  <c r="G55" i="97"/>
  <c r="D27" i="316"/>
  <c r="B10" i="243"/>
  <c r="B10" i="242"/>
  <c r="B7" i="486" s="1"/>
  <c r="B9" i="239"/>
  <c r="H28" i="276" l="1"/>
  <c r="G52" i="97" s="1"/>
  <c r="J52" i="97" s="1"/>
  <c r="A6" i="265"/>
  <c r="B9" i="253"/>
  <c r="B7" i="252"/>
  <c r="M25" i="420"/>
  <c r="A6" i="266" l="1"/>
  <c r="A24" i="265"/>
  <c r="B9" i="268"/>
  <c r="B10" i="316"/>
  <c r="B22" i="316" s="1"/>
  <c r="I46" i="97"/>
  <c r="I39" i="97"/>
  <c r="J39" i="97" s="1"/>
  <c r="I24" i="97"/>
  <c r="I34" i="97"/>
  <c r="J34" i="97" s="1"/>
  <c r="I42" i="97"/>
  <c r="I55" i="97"/>
  <c r="J55" i="97" s="1"/>
  <c r="J19" i="420"/>
  <c r="M19" i="420" s="1"/>
  <c r="J26" i="420"/>
  <c r="M26" i="420" s="1"/>
  <c r="L26" i="420" s="1"/>
  <c r="L25" i="420"/>
  <c r="K25" i="420"/>
  <c r="J28" i="420"/>
  <c r="M28" i="420" s="1"/>
  <c r="K28" i="420" s="1"/>
  <c r="J31" i="420"/>
  <c r="M31" i="420" s="1"/>
  <c r="L31" i="420" s="1"/>
  <c r="J29" i="420"/>
  <c r="M29" i="420" s="1"/>
  <c r="K29" i="420" s="1"/>
  <c r="J30" i="420"/>
  <c r="M30" i="420" s="1"/>
  <c r="L30" i="420" s="1"/>
  <c r="J22" i="420"/>
  <c r="M22" i="420" s="1"/>
  <c r="K22" i="420" s="1"/>
  <c r="J23" i="420"/>
  <c r="M23" i="420" s="1"/>
  <c r="L23" i="420" s="1"/>
  <c r="J24" i="420"/>
  <c r="M24" i="420" s="1"/>
  <c r="K24" i="420" s="1"/>
  <c r="J27" i="420"/>
  <c r="M27" i="420" s="1"/>
  <c r="A6" i="267" l="1"/>
  <c r="A23" i="266"/>
  <c r="K26" i="420"/>
  <c r="L28" i="420"/>
  <c r="K23" i="420"/>
  <c r="L29" i="420"/>
  <c r="K31" i="420"/>
  <c r="L22" i="420"/>
  <c r="K30" i="420"/>
  <c r="M32" i="420"/>
  <c r="L24" i="420"/>
  <c r="L27" i="420"/>
  <c r="K27" i="420"/>
  <c r="I26" i="97" l="1"/>
  <c r="J26" i="97" s="1"/>
  <c r="I13" i="97"/>
  <c r="J13" i="97" s="1"/>
  <c r="B44" i="245"/>
  <c r="B11" i="245"/>
  <c r="B10" i="244"/>
  <c r="B14" i="240"/>
  <c r="B9" i="238"/>
  <c r="I11" i="245" l="1"/>
  <c r="I15" i="245" l="1"/>
  <c r="G36" i="97" s="1"/>
  <c r="J18" i="97"/>
  <c r="J16" i="97"/>
  <c r="J62" i="97"/>
  <c r="J66" i="97"/>
  <c r="J65" i="97"/>
  <c r="J64" i="97"/>
  <c r="J63" i="97"/>
  <c r="J67" i="97"/>
  <c r="J19" i="97"/>
  <c r="J42" i="97"/>
  <c r="J46" i="97"/>
  <c r="J41" i="97" l="1"/>
  <c r="E14" i="8" s="1"/>
  <c r="E14" i="456" s="1"/>
  <c r="J14" i="97"/>
  <c r="J56" i="97"/>
  <c r="J45" i="97"/>
  <c r="J36" i="97"/>
  <c r="B8" i="236"/>
  <c r="E15" i="8" l="1"/>
  <c r="E15" i="456" s="1"/>
  <c r="E16" i="8"/>
  <c r="E16" i="456" s="1"/>
  <c r="K72" i="97"/>
  <c r="K71" i="97"/>
  <c r="E10" i="8"/>
  <c r="E10" i="456" s="1"/>
  <c r="E11" i="8"/>
  <c r="F10" i="236" s="1"/>
  <c r="N10" i="236" l="1"/>
  <c r="H10" i="236"/>
  <c r="E11" i="456"/>
  <c r="G16" i="240"/>
  <c r="D16" i="240"/>
  <c r="F16" i="240" l="1"/>
  <c r="H16" i="240" l="1"/>
  <c r="P16" i="240" l="1"/>
  <c r="N16" i="240"/>
  <c r="J16" i="240"/>
  <c r="J11" i="97" l="1"/>
  <c r="J10" i="97" s="1"/>
  <c r="L10" i="236" l="1"/>
  <c r="J10" i="236"/>
  <c r="K68" i="97"/>
  <c r="K69" i="97"/>
  <c r="E9" i="8"/>
  <c r="F8" i="236" s="1"/>
  <c r="H8" i="236" s="1"/>
  <c r="F15" i="236"/>
  <c r="M15" i="236" s="1"/>
  <c r="F9" i="236"/>
  <c r="B4" i="265"/>
  <c r="B4" i="266"/>
  <c r="B9" i="279"/>
  <c r="B4" i="262"/>
  <c r="B2" i="262"/>
  <c r="B2" i="265"/>
  <c r="B2" i="266"/>
  <c r="B7" i="279"/>
  <c r="B3" i="265"/>
  <c r="B3" i="266"/>
  <c r="B3" i="262"/>
  <c r="B8" i="279"/>
  <c r="B3" i="235"/>
  <c r="F8" i="278"/>
  <c r="B4" i="235"/>
  <c r="F9" i="278"/>
  <c r="B2" i="235"/>
  <c r="F7" i="278"/>
  <c r="B4" i="276"/>
  <c r="B3" i="276"/>
  <c r="B2" i="276"/>
  <c r="B3" i="252"/>
  <c r="B3" i="246"/>
  <c r="B3" i="244"/>
  <c r="B3" i="239"/>
  <c r="B3" i="247"/>
  <c r="B3" i="243"/>
  <c r="B3" i="236"/>
  <c r="B3" i="242"/>
  <c r="B3" i="245"/>
  <c r="B3" i="253"/>
  <c r="B3" i="267" s="1"/>
  <c r="B3" i="268" s="1"/>
  <c r="B3" i="238"/>
  <c r="B8" i="240"/>
  <c r="B4" i="252"/>
  <c r="B4" i="246"/>
  <c r="B4" i="244"/>
  <c r="B4" i="237"/>
  <c r="B4" i="239"/>
  <c r="B4" i="236"/>
  <c r="B4" i="242"/>
  <c r="B4" i="238"/>
  <c r="B4" i="253"/>
  <c r="B4" i="267" s="1"/>
  <c r="B4" i="268" s="1"/>
  <c r="B4" i="247"/>
  <c r="B4" i="245"/>
  <c r="B4" i="243"/>
  <c r="B9" i="240"/>
  <c r="B7" i="240"/>
  <c r="B2" i="252"/>
  <c r="B2" i="246"/>
  <c r="B2" i="244"/>
  <c r="B2" i="245"/>
  <c r="B2" i="238"/>
  <c r="B2" i="242"/>
  <c r="B2" i="247"/>
  <c r="B2" i="239"/>
  <c r="B2" i="236"/>
  <c r="B2" i="253"/>
  <c r="B2" i="267" s="1"/>
  <c r="B2" i="268" s="1"/>
  <c r="B2" i="243"/>
  <c r="O10" i="236" l="1"/>
  <c r="H15" i="236"/>
  <c r="J15" i="236"/>
  <c r="L15" i="236"/>
  <c r="N15" i="236"/>
  <c r="L9" i="236"/>
  <c r="H9" i="236"/>
  <c r="J9" i="236"/>
  <c r="N9" i="236"/>
  <c r="E9" i="456"/>
  <c r="B11" i="244"/>
  <c r="B20" i="244"/>
  <c r="G13" i="238"/>
  <c r="H10" i="241"/>
  <c r="B61" i="472"/>
  <c r="B37" i="472"/>
  <c r="O9" i="236" l="1"/>
  <c r="O15" i="236"/>
  <c r="J8" i="236"/>
  <c r="M8" i="236"/>
  <c r="N8" i="236" s="1"/>
  <c r="L8" i="236"/>
  <c r="E10" i="262"/>
  <c r="I10" i="241"/>
  <c r="I13" i="241" s="1"/>
  <c r="E10" i="239"/>
  <c r="F10" i="239" s="1"/>
  <c r="F13" i="239" s="1"/>
  <c r="E10" i="238"/>
  <c r="F10" i="238" s="1"/>
  <c r="F13" i="238" s="1"/>
  <c r="O8" i="236" l="1"/>
  <c r="K10" i="241"/>
  <c r="K13" i="241" s="1"/>
  <c r="H10" i="239"/>
  <c r="H13" i="239" s="1"/>
  <c r="H10" i="238"/>
  <c r="H13" i="238" s="1"/>
  <c r="F13" i="236"/>
  <c r="M13" i="236" s="1"/>
  <c r="N13" i="236" s="1"/>
  <c r="F14" i="236"/>
  <c r="L14" i="236" l="1"/>
  <c r="J14" i="236"/>
  <c r="H14" i="236"/>
  <c r="M14" i="236"/>
  <c r="N14" i="236" s="1"/>
  <c r="J13" i="236"/>
  <c r="L13" i="236"/>
  <c r="H13" i="236"/>
  <c r="G24" i="97"/>
  <c r="J24" i="97" s="1"/>
  <c r="J10" i="238"/>
  <c r="J13" i="238" s="1"/>
  <c r="J10" i="239"/>
  <c r="O13" i="236" l="1"/>
  <c r="O14" i="236"/>
  <c r="M10" i="239"/>
  <c r="M13" i="239" s="1"/>
  <c r="J13" i="239"/>
  <c r="O10" i="239"/>
  <c r="O13" i="239" s="1"/>
  <c r="O10" i="238"/>
  <c r="O13" i="238" s="1"/>
  <c r="M10" i="238"/>
  <c r="M13" i="238" s="1"/>
  <c r="G30" i="97" l="1"/>
  <c r="J30" i="97" s="1"/>
  <c r="G31" i="97"/>
  <c r="J31" i="97" s="1"/>
  <c r="G25" i="97"/>
  <c r="J25" i="97" s="1"/>
  <c r="G23" i="97"/>
  <c r="J23" i="97" s="1"/>
  <c r="J28" i="97" l="1"/>
  <c r="J22" i="97"/>
  <c r="B7" i="236"/>
  <c r="B8" i="456"/>
  <c r="E8" i="456"/>
  <c r="I17" i="236" l="1"/>
  <c r="K17" i="236"/>
  <c r="J86" i="97"/>
  <c r="K43" i="97" s="1"/>
  <c r="L86" i="97"/>
  <c r="E12" i="8"/>
  <c r="E13" i="8"/>
  <c r="F12" i="236"/>
  <c r="J12" i="236" l="1"/>
  <c r="H12" i="236"/>
  <c r="L12" i="236"/>
  <c r="M12" i="236"/>
  <c r="E18" i="8"/>
  <c r="F17" i="8" s="1"/>
  <c r="E16" i="236" s="1"/>
  <c r="K85" i="97"/>
  <c r="K84" i="97"/>
  <c r="K76" i="97"/>
  <c r="K77" i="97"/>
  <c r="K73" i="97"/>
  <c r="K75" i="97"/>
  <c r="K78" i="97"/>
  <c r="K82" i="97"/>
  <c r="K81" i="97"/>
  <c r="K80" i="97"/>
  <c r="K58" i="97"/>
  <c r="K44" i="97"/>
  <c r="K20" i="97"/>
  <c r="K19" i="97"/>
  <c r="K21" i="97"/>
  <c r="E13" i="456"/>
  <c r="E12" i="456"/>
  <c r="E18" i="456" s="1"/>
  <c r="F11" i="236"/>
  <c r="K23" i="97"/>
  <c r="K28" i="97"/>
  <c r="K42" i="97"/>
  <c r="K54" i="97"/>
  <c r="K65" i="97"/>
  <c r="K36" i="97"/>
  <c r="K22" i="97"/>
  <c r="K46" i="97"/>
  <c r="K40" i="97"/>
  <c r="K27" i="97"/>
  <c r="K63" i="97"/>
  <c r="K37" i="97"/>
  <c r="K62" i="97"/>
  <c r="K10" i="97"/>
  <c r="K59" i="97"/>
  <c r="K64" i="97"/>
  <c r="K26" i="97"/>
  <c r="K24" i="97"/>
  <c r="K66" i="97"/>
  <c r="K45" i="97"/>
  <c r="K25" i="97"/>
  <c r="K16" i="97"/>
  <c r="K31" i="97"/>
  <c r="K14" i="97"/>
  <c r="K47" i="97"/>
  <c r="K39" i="97"/>
  <c r="K55" i="97"/>
  <c r="K48" i="97"/>
  <c r="K30" i="97"/>
  <c r="K56" i="97"/>
  <c r="K18" i="97"/>
  <c r="K41" i="97"/>
  <c r="K33" i="97"/>
  <c r="K52" i="97"/>
  <c r="K51" i="97"/>
  <c r="K34" i="97"/>
  <c r="K11" i="97"/>
  <c r="K67" i="97"/>
  <c r="K9" i="97"/>
  <c r="K13" i="97"/>
  <c r="K8" i="97"/>
  <c r="M11" i="236" l="1"/>
  <c r="M17" i="236" s="1"/>
  <c r="J11" i="236"/>
  <c r="N12" i="236"/>
  <c r="O12" i="236" s="1"/>
  <c r="F9" i="8"/>
  <c r="E8" i="236" s="1"/>
  <c r="H11" i="236"/>
  <c r="L11" i="236"/>
  <c r="F17" i="236"/>
  <c r="H17" i="456"/>
  <c r="F17" i="456" s="1"/>
  <c r="G17" i="456" s="1"/>
  <c r="K86" i="97"/>
  <c r="K31" i="278"/>
  <c r="F12" i="8"/>
  <c r="E11" i="236" s="1"/>
  <c r="F16" i="8"/>
  <c r="E15" i="236" s="1"/>
  <c r="F13" i="8"/>
  <c r="E12" i="236" s="1"/>
  <c r="F11" i="8"/>
  <c r="E10" i="236" s="1"/>
  <c r="F14" i="8"/>
  <c r="E13" i="236" s="1"/>
  <c r="F15" i="8"/>
  <c r="E14" i="236" s="1"/>
  <c r="F8" i="8"/>
  <c r="F10" i="8"/>
  <c r="E9" i="236" s="1"/>
  <c r="H17" i="236" l="1"/>
  <c r="H18" i="236" s="1"/>
  <c r="L17" i="236"/>
  <c r="N11" i="236"/>
  <c r="O11" i="236" s="1"/>
  <c r="N17" i="236"/>
  <c r="E7" i="236"/>
  <c r="E17" i="236" s="1"/>
  <c r="F18" i="8"/>
  <c r="H8" i="456"/>
  <c r="H11" i="456"/>
  <c r="F11" i="456" s="1"/>
  <c r="G11" i="456" s="1"/>
  <c r="H13" i="456"/>
  <c r="F13" i="456" s="1"/>
  <c r="G13" i="456" s="1"/>
  <c r="H10" i="456"/>
  <c r="H12" i="456"/>
  <c r="F12" i="456" s="1"/>
  <c r="G12" i="456" s="1"/>
  <c r="H14" i="456"/>
  <c r="F14" i="456" s="1"/>
  <c r="G14" i="456" s="1"/>
  <c r="H9" i="456"/>
  <c r="F9" i="456" s="1"/>
  <c r="G9" i="456" s="1"/>
  <c r="H16" i="456"/>
  <c r="F16" i="456" s="1"/>
  <c r="G16" i="456" s="1"/>
  <c r="H15" i="456"/>
  <c r="F15" i="456" s="1"/>
  <c r="G15" i="456" s="1"/>
  <c r="J17" i="236"/>
  <c r="B1" i="456"/>
  <c r="B1" i="97"/>
  <c r="H18" i="456" l="1"/>
  <c r="F10" i="456"/>
  <c r="G10" i="456" s="1"/>
  <c r="F8" i="456"/>
  <c r="B1" i="487"/>
  <c r="B1" i="486"/>
  <c r="F6" i="278"/>
  <c r="B1" i="485"/>
  <c r="B1" i="484"/>
  <c r="B1" i="457"/>
  <c r="B6" i="451"/>
  <c r="B1" i="246"/>
  <c r="B1" i="252"/>
  <c r="B1" i="241"/>
  <c r="B1" i="414"/>
  <c r="B1" i="244"/>
  <c r="B1" i="280"/>
  <c r="B1" i="316"/>
  <c r="B1" i="243"/>
  <c r="B6" i="240"/>
  <c r="B1" i="262"/>
  <c r="B1" i="276"/>
  <c r="B1" i="469"/>
  <c r="B1" i="462"/>
  <c r="B1" i="468"/>
  <c r="B1" i="470"/>
  <c r="B1" i="253"/>
  <c r="B1" i="267" s="1"/>
  <c r="B1" i="268" s="1"/>
  <c r="B1" i="245"/>
  <c r="B1" i="238"/>
  <c r="B1" i="463"/>
  <c r="B1" i="471"/>
  <c r="B1" i="235"/>
  <c r="B1" i="242"/>
  <c r="B1" i="237"/>
  <c r="B1" i="458"/>
  <c r="B1" i="459"/>
  <c r="B1" i="236"/>
  <c r="B1" i="473"/>
  <c r="B1" i="464"/>
  <c r="B1" i="265"/>
  <c r="B6" i="452"/>
  <c r="D6" i="420"/>
  <c r="B1" i="239"/>
  <c r="B1" i="415"/>
  <c r="B1" i="474"/>
  <c r="B1" i="461"/>
  <c r="B1" i="472"/>
  <c r="B1" i="460"/>
  <c r="B1" i="266"/>
  <c r="B1" i="247"/>
  <c r="B6" i="279"/>
  <c r="D27" i="474"/>
  <c r="F18" i="456" l="1"/>
  <c r="G8" i="456"/>
  <c r="O7" i="236"/>
  <c r="I18" i="236" l="1"/>
  <c r="K18" i="236" s="1"/>
  <c r="M18" i="236" s="1"/>
  <c r="J18" i="236" l="1"/>
  <c r="L18" i="236" s="1"/>
  <c r="N18" i="236" s="1"/>
  <c r="O17" i="236"/>
</calcChain>
</file>

<file path=xl/sharedStrings.xml><?xml version="1.0" encoding="utf-8"?>
<sst xmlns="http://schemas.openxmlformats.org/spreadsheetml/2006/main" count="22595" uniqueCount="11669">
  <si>
    <t>ASSOCIAÇÃO MATO-GROSSENSE DOS MUNICÍPIOS</t>
  </si>
  <si>
    <t>COORDENAÇÃO DE INFRAESTRUTURA E CAPACITAÇÃO</t>
  </si>
  <si>
    <t>SITE: amm.org.br   -   E-mail: centraldeprojetos@amm.org.br</t>
  </si>
  <si>
    <t>AV. RUBENS DE MENDONÇA Nº 3.920 - CEP: 78,000-070 - CUIABÁ - MT</t>
  </si>
  <si>
    <t>FONE: (65) 2123-1200  -  FAX: 2123-1251</t>
  </si>
  <si>
    <t>OBRA:</t>
  </si>
  <si>
    <t>PROPR.:</t>
  </si>
  <si>
    <t xml:space="preserve">DATA: </t>
  </si>
  <si>
    <t>RESUMO DO ORÇAMENTO</t>
  </si>
  <si>
    <t>ITEM</t>
  </si>
  <si>
    <t>DESCRIÇÃO DO SERVIÇO</t>
  </si>
  <si>
    <t>%</t>
  </si>
  <si>
    <t>1.0</t>
  </si>
  <si>
    <t xml:space="preserve">OBRA: </t>
  </si>
  <si>
    <t>DATA:</t>
  </si>
  <si>
    <t>CÓDIGO</t>
  </si>
  <si>
    <t>QUANTIDADE</t>
  </si>
  <si>
    <t>PREÇO</t>
  </si>
  <si>
    <t>TOTAL (R$)</t>
  </si>
  <si>
    <t>1.1</t>
  </si>
  <si>
    <t>m²</t>
  </si>
  <si>
    <t>BDI</t>
  </si>
  <si>
    <t>L</t>
  </si>
  <si>
    <t>-</t>
  </si>
  <si>
    <t>DMT</t>
  </si>
  <si>
    <t>Código</t>
  </si>
  <si>
    <t>Descrição</t>
  </si>
  <si>
    <t>Unidade</t>
  </si>
  <si>
    <t>PROP.:</t>
  </si>
  <si>
    <t>DRENAGEM SUPERFICIAL</t>
  </si>
  <si>
    <t>8.0</t>
  </si>
  <si>
    <t>7.0</t>
  </si>
  <si>
    <t>6.0</t>
  </si>
  <si>
    <t>5.0</t>
  </si>
  <si>
    <t>3.0</t>
  </si>
  <si>
    <t>SERVIÇOS PRELIMINARES</t>
  </si>
  <si>
    <t>UNIT. + BDI (R$)</t>
  </si>
  <si>
    <t>UND.</t>
  </si>
  <si>
    <t>H</t>
  </si>
  <si>
    <t>2.0</t>
  </si>
  <si>
    <t>4.0</t>
  </si>
  <si>
    <t>BOLETIM</t>
  </si>
  <si>
    <t>SINAPI</t>
  </si>
  <si>
    <t>SICRO</t>
  </si>
  <si>
    <t>LOCAL:</t>
  </si>
  <si>
    <t>SINALIZAÇÃO VIÁRIA</t>
  </si>
  <si>
    <t>PAVIMENTAÇÃO</t>
  </si>
  <si>
    <t>1.2</t>
  </si>
  <si>
    <t>Mês</t>
  </si>
  <si>
    <t>Produto</t>
  </si>
  <si>
    <t>Preço</t>
  </si>
  <si>
    <t>ASFALTOS DILUÍDOS CM-30</t>
  </si>
  <si>
    <t>EMULSÕES ASFÁLTICAS RR-2C</t>
  </si>
  <si>
    <t>M</t>
  </si>
  <si>
    <t>UN</t>
  </si>
  <si>
    <t>KG</t>
  </si>
  <si>
    <t>M2</t>
  </si>
  <si>
    <t>EXECUÇÃO DE DEPÓSITO EM CANTEIRO DE OBRA EM CHAPA DE MADEIRA COMPENSADA, NÃO INCLUSO MOBILIÁRIO. AF_04/2016</t>
  </si>
  <si>
    <t>PLACA DE OBRA EM CHAPA DE ACO GALVANIZADO</t>
  </si>
  <si>
    <t>ROLO COMPACTADOR VIBRATÓRIO DE UM CILINDRO AÇO LISO, POTÊNCIA 80 HP, PESO OPERACIONAL MÁXIMO 8,1 T, IMPACTO DINÂMICO 16,15 / 9,5 T, LARGURA DE TRABALHO 1,68 M - CHP DIURNO. AF_06/2014</t>
  </si>
  <si>
    <t>CAMINHÃO PIPA 10.000 L TRUCADO, PESO BRUTO TOTAL 23.000 KG, CARGA ÚTIL MÁXIMA 15.935 KG, DISTÂNCIA ENTRE EIXOS 4,8 M, POTÊNCIA 230 CV, INCLUSIVE TANQUE DE AÇO PARA TRANSPORTE DE ÁGUA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</si>
  <si>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</si>
  <si>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</si>
  <si>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TANQUE DE ASFALTO ESTACIONÁRIO COM SERPENTINA, CAPACIDADE 30.000 L - CHP DIURNO. AF_06/2014</t>
  </si>
  <si>
    <t>ROLO COMPACTADOR VIBRATÓRIO PÉ DE CARNEIRO PARA SOLOS, POTÊNCIA 80 HP, PESO OPERACIONAL SEM/COM LASTRO 7,4 / 8,8 T, LARGURA DE TRABALHO 1,68 M - CHP DIURNO. AF_02/2016</t>
  </si>
  <si>
    <t>TRATOR DE PNEUS, POTÊNCIA 85 CV, TRAÇÃO 4X4, PESO COM LASTRO DE 4.675 KG - CHP DIURNO. AF_06/2014</t>
  </si>
  <si>
    <t>CAMINHÃO BASCULANTE 14 M3, COM CAVALO MECÂNICO DE CAPACIDADE MÁXIMA DE TRAÇÃO COMBINADO DE 36000 KG, POTÊNCIA 286 CV, INCLUSIVE SEMIREBOQUE COM CAÇAMBA METÁLICA - CHP DIURNO. AF_12/2014</t>
  </si>
  <si>
    <t>CAMINHÃO BASCULANTE 10 M3, TRUCADO CABINE SIMPLES, PESO BRUTO TOTAL 23.000 KG, CARGA ÚTIL MÁXIMA 15.935 KG, DISTÂNCIA ENTRE EIXOS 4,80 M, POTÊNCIA 230 CV INCLUSIVE CAÇAMBA METÁLICA - CHP DIURNO. AF_06/2014</t>
  </si>
  <si>
    <t>M3</t>
  </si>
  <si>
    <t>T</t>
  </si>
  <si>
    <t>EXECUÇÃO DE PASSEIO (CALÇADA) OU PISO DE CONCRETO COM CONCRETO MOLDADO IN LOCO, FEITO EM OBRA, ACABAMENTO CONVENCIONAL, NÃO ARMADO. AF_07/2016</t>
  </si>
  <si>
    <t xml:space="preserve">M3    </t>
  </si>
  <si>
    <t>SERVIÇO</t>
  </si>
  <si>
    <t>COMPOSIÇÃO DE PREÇO UNITÁRIO</t>
  </si>
  <si>
    <t>CÓDIGO:</t>
  </si>
  <si>
    <t>UNIDADE:</t>
  </si>
  <si>
    <t>SERVIÇO:</t>
  </si>
  <si>
    <t>CUSTO</t>
  </si>
  <si>
    <t>UNIDADE</t>
  </si>
  <si>
    <t>CUIABÁ</t>
  </si>
  <si>
    <t>1.3</t>
  </si>
  <si>
    <t>1.4</t>
  </si>
  <si>
    <t>OBSERVAÇÕES:</t>
  </si>
  <si>
    <t>INSUMO</t>
  </si>
  <si>
    <t>TOTAL GERAL</t>
  </si>
  <si>
    <t>COMPOSIÇÃO</t>
  </si>
  <si>
    <t>CUSTO UNITÁRIO TOTAL  :</t>
  </si>
  <si>
    <t>TRANSPORTE DE MATERIAIS DE PAVIMENTAÇÃO</t>
  </si>
  <si>
    <t>5.1</t>
  </si>
  <si>
    <t>5.2</t>
  </si>
  <si>
    <t>PASSEIO PÚBLICO E ACESSIBILIDADE UNIVERSAL</t>
  </si>
  <si>
    <t>SINALIZAÇÃO VERTICAL</t>
  </si>
  <si>
    <t>SINALIZAÇÃO HORIZONTAL</t>
  </si>
  <si>
    <t>DISCRIMINAÇÃO</t>
  </si>
  <si>
    <t>PERCENTUAL</t>
  </si>
  <si>
    <t>( % )</t>
  </si>
  <si>
    <t>MAX</t>
  </si>
  <si>
    <t>MIN</t>
  </si>
  <si>
    <t>ADMINISTRAÇÃO DA OBRA</t>
  </si>
  <si>
    <t>LUCRO</t>
  </si>
  <si>
    <t>2.1</t>
  </si>
  <si>
    <t>TRIBUTOS</t>
  </si>
  <si>
    <t>3.1</t>
  </si>
  <si>
    <t>**ISS</t>
  </si>
  <si>
    <t>3.2</t>
  </si>
  <si>
    <t>3.3</t>
  </si>
  <si>
    <t>3.4</t>
  </si>
  <si>
    <t>Contribuição Previdenciária - Lei nº 12.546/13</t>
  </si>
  <si>
    <t>**ISS - Repassado pelo município</t>
  </si>
  <si>
    <t xml:space="preserve">TAXA DE BDI A SER APLICADA 
SOBRE O CUSTO DIRETO </t>
  </si>
  <si>
    <t>VALOR DA OBRA</t>
  </si>
  <si>
    <t>Não incidem IRPJ e CSLL na composição de Tributos.</t>
  </si>
  <si>
    <t>CÁLCULO DO BDI</t>
  </si>
  <si>
    <t xml:space="preserve">BDI = </t>
  </si>
  <si>
    <t>( 1 + AC + S + R + G ) ( 1 + DF ) ( 1 + L )</t>
  </si>
  <si>
    <t>(1-I)</t>
  </si>
  <si>
    <t>**ISS -  Imposto Sobre Serviços</t>
  </si>
  <si>
    <t>ISS - Repassado pelo município</t>
  </si>
  <si>
    <t>% SOBRE MÃO DE OBRA</t>
  </si>
  <si>
    <t>Conforme declarado pela prefeitura municipal</t>
  </si>
  <si>
    <r>
      <rPr>
        <b/>
        <sz val="10"/>
        <rFont val="Arial"/>
        <family val="2"/>
      </rPr>
      <t>AC -</t>
    </r>
    <r>
      <rPr>
        <sz val="10"/>
        <rFont val="Arial"/>
        <family val="2"/>
      </rPr>
      <t xml:space="preserve"> Administração Central</t>
    </r>
  </si>
  <si>
    <r>
      <rPr>
        <b/>
        <sz val="10"/>
        <rFont val="Arial"/>
        <family val="2"/>
      </rPr>
      <t>DF -</t>
    </r>
    <r>
      <rPr>
        <sz val="10"/>
        <rFont val="Arial"/>
        <family val="2"/>
      </rPr>
      <t xml:space="preserve"> Custos Financeiras</t>
    </r>
  </si>
  <si>
    <r>
      <rPr>
        <b/>
        <sz val="10"/>
        <rFont val="Arial"/>
        <family val="2"/>
      </rPr>
      <t>L -</t>
    </r>
    <r>
      <rPr>
        <sz val="10"/>
        <rFont val="Arial"/>
        <family val="2"/>
      </rPr>
      <t xml:space="preserve"> Lucro Operacional</t>
    </r>
  </si>
  <si>
    <t>COORDENAÇÃO DE PROJETOS</t>
  </si>
  <si>
    <t>SITE: amm.org.br   -   E-mail: pavimentacaoamm@gmail.com</t>
  </si>
  <si>
    <t>De acordo com o acórdão 2622/2013  TCU- Critérios de aceitabilidade para lucros e despesas indiretas.</t>
  </si>
  <si>
    <t>COFINS</t>
  </si>
  <si>
    <t>PIS</t>
  </si>
  <si>
    <t>% TOTAL</t>
  </si>
  <si>
    <t>VALOR (R$)</t>
  </si>
  <si>
    <t>CRONOGRAMA FÍSICO-FINANCEIRO</t>
  </si>
  <si>
    <t xml:space="preserve">QUADRO DE RUAS </t>
  </si>
  <si>
    <t>LOGRADOURO</t>
  </si>
  <si>
    <t>COORDENADAS</t>
  </si>
  <si>
    <t>INICIAL</t>
  </si>
  <si>
    <t>FINAL</t>
  </si>
  <si>
    <t>ESTACAS</t>
  </si>
  <si>
    <t>EXTENSÃO</t>
  </si>
  <si>
    <t>(m)</t>
  </si>
  <si>
    <t>LARGURA</t>
  </si>
  <si>
    <t>ÁREA</t>
  </si>
  <si>
    <t>(m²)</t>
  </si>
  <si>
    <t>ÁREA DE LIMPA RODAS</t>
  </si>
  <si>
    <t>ÁREA TOTAL</t>
  </si>
  <si>
    <t>TOTAL &gt;&gt;&gt;</t>
  </si>
  <si>
    <t>CÁLCULO QUANTITATIVO DE BASE E TRANSPORTE</t>
  </si>
  <si>
    <t>ESPESSURA DA CAMADA</t>
  </si>
  <si>
    <t>FATOR EMPOLAMENTO</t>
  </si>
  <si>
    <t>VOLUME</t>
  </si>
  <si>
    <t>(m³)</t>
  </si>
  <si>
    <t>TRANSPORTE PAV.</t>
  </si>
  <si>
    <t>TRANSPORTE NPAV.</t>
  </si>
  <si>
    <t>MOM. DE TRANSP.</t>
  </si>
  <si>
    <t>(m³.km)</t>
  </si>
  <si>
    <t>(km)</t>
  </si>
  <si>
    <t>CÁLCULO QUANTITATIVO DE SUB-BASE E TRANSPORTE</t>
  </si>
  <si>
    <t>TAXA DE APLIC.</t>
  </si>
  <si>
    <t>(t/m²)</t>
  </si>
  <si>
    <t>(t)</t>
  </si>
  <si>
    <t xml:space="preserve">ÁREA </t>
  </si>
  <si>
    <t xml:space="preserve">ÁREA LIMPA RODAS </t>
  </si>
  <si>
    <t>QUANT. RR-2C</t>
  </si>
  <si>
    <t>QUANT. TRABALHO</t>
  </si>
  <si>
    <t>¹ Transporte com caminhao basculante 10 m3, em via urbana pavimentada</t>
  </si>
  <si>
    <t xml:space="preserve">² Transporte com caminhao basculante 10 m3, em via urbana em leito natural </t>
  </si>
  <si>
    <t>BRITA 0</t>
  </si>
  <si>
    <t>BRITA 1</t>
  </si>
  <si>
    <t>FATOR</t>
  </si>
  <si>
    <t>MOMENTO DE TRANSP*.</t>
  </si>
  <si>
    <t xml:space="preserve"> ( m³.km )</t>
  </si>
  <si>
    <t>F. UTILIZAÇÃO</t>
  </si>
  <si>
    <t>t</t>
  </si>
  <si>
    <t>PESO ( t ) A</t>
  </si>
  <si>
    <t>TRANSPORTAR</t>
  </si>
  <si>
    <t>RR-2C</t>
  </si>
  <si>
    <t>PLANILHA PARA CÁLCULO DE TRANPORTE DE MATERIAL BETUMINOSO</t>
  </si>
  <si>
    <t>Agência Nacional do Petróleo, Gás Natural e Biocombustíveis</t>
  </si>
  <si>
    <t>Superintendência de Defesa da Concorrência, Estudos e Regulação Econômica</t>
  </si>
  <si>
    <t>COMPONENTES</t>
  </si>
  <si>
    <t>COEFICIENTE</t>
  </si>
  <si>
    <t>HORÁRIO (R$)</t>
  </si>
  <si>
    <t>HORÁRIO TOTAL (R$)</t>
  </si>
  <si>
    <t>DATA DA COTAÇÃO</t>
  </si>
  <si>
    <t>DADOS DA COTAÇÃO</t>
  </si>
  <si>
    <t>PRODUTO</t>
  </si>
  <si>
    <t>DADOS DA EMPRESA</t>
  </si>
  <si>
    <t>EMPRESA</t>
  </si>
  <si>
    <t>LOCALIZAÇÃO</t>
  </si>
  <si>
    <t>TELEFONE</t>
  </si>
  <si>
    <t>CONTATO</t>
  </si>
  <si>
    <t>CNPJ</t>
  </si>
  <si>
    <t>VALOR ADOTADO &gt;&gt;&gt;</t>
  </si>
  <si>
    <t>* As cotações fornecidas pelas empresas seguem em anexo</t>
  </si>
  <si>
    <t xml:space="preserve">Pesquisa de Mercado: </t>
  </si>
  <si>
    <t xml:space="preserve">Na cotação direta com os fornecedores somente serão admitidos os preços cujas datas não se diferenciem em mais de 180 (cento e oitenta) dias, ou seja, nenhuma proposta direta de fornecedor deve conter diferença de data maior que 180 dias quando comparadas às demais em um grupo de pesquisa de preços junto a fornecedores no mesmo processo. </t>
  </si>
  <si>
    <t xml:space="preserve">A partir das cotações obtidas, deve-se realizar algum tratamento estatístico sobre os valores coletados para se obter um custo referencial. Entre outros critérios, pode ser utilizada a média, mediana, moda, primeiro quartil ou valor mínimo dos dados pesquisados. Nesse aspecto, a Instrução Normativa SLTI/MPOG nº 7/2014 dispõe que o resultado da pesquisa de preços será a média ou o menor dos preços obtidos, podendo o gestor adotar a forma que melhor atenda ao objeto a ser contratado e à realidade local. </t>
  </si>
  <si>
    <t xml:space="preserve">O TCU no Acórdão 7.290/2013 –  Segunda Câmara entendeu que, quando da pesquisa de preços de mercado para definição de valores referenciais de licitações, devem ser adotadas as cotações mínimas encontradas sempre que se tratar de insumo ou equipamento fornecido exclusivamente por um conjunto restrito de empresas. </t>
  </si>
  <si>
    <t>Fonte: TCU - ORIENTAÇÕES PARA ELABORAÇÃO DE PLANILHAS ORÇAMENTÁRIAS  DE OBRAS PÚBLICAS</t>
  </si>
  <si>
    <t>LADO DIREITO</t>
  </si>
  <si>
    <t>LADO ESQUERDO</t>
  </si>
  <si>
    <t>PLANILHA QUANTITATIVA DE CALÇADA</t>
  </si>
  <si>
    <t xml:space="preserve">EXTENSÃO </t>
  </si>
  <si>
    <t>ESPESSURA CALÇADA</t>
  </si>
  <si>
    <t>EXT. TOTAL</t>
  </si>
  <si>
    <t>COTAÇÃO</t>
  </si>
  <si>
    <t>ESPESSURA</t>
  </si>
  <si>
    <t>+</t>
  </si>
  <si>
    <t>PLANILHA RESUMO DE TERRAPLANAGEM</t>
  </si>
  <si>
    <t>LIMPA-RODAS E EMBOCADURAS</t>
  </si>
  <si>
    <t>PROFUNDIDADE</t>
  </si>
  <si>
    <t>SESSÕES</t>
  </si>
  <si>
    <t>VOLUME LÍQUIDO</t>
  </si>
  <si>
    <t>VOLUME TOTAL</t>
  </si>
  <si>
    <t>FATOR EMPOL.</t>
  </si>
  <si>
    <t>DMT BOTA FORA</t>
  </si>
  <si>
    <t>TERRAPLANAGEM</t>
  </si>
  <si>
    <t>DESONERADO</t>
  </si>
  <si>
    <t>NÃO DESONERADO</t>
  </si>
  <si>
    <t>PEDRA BRITADA N. 1 (9,5 a 19 MM) POSTO PEDREIRA/FORNECEDOR, SEM FRETE</t>
  </si>
  <si>
    <t>Função Predominante     da Via</t>
  </si>
  <si>
    <t>Tipo de Tráfego Previsto</t>
  </si>
  <si>
    <t>Período de Projeto  (anos)</t>
  </si>
  <si>
    <t>Volume Inicial na Faixa mais carregada (Vo)</t>
  </si>
  <si>
    <t>Faixa para "N"</t>
  </si>
  <si>
    <t>"N" Característico</t>
  </si>
  <si>
    <t>Veículos Leves</t>
  </si>
  <si>
    <t>Caminhão ou Ônibus</t>
  </si>
  <si>
    <t>Via Local</t>
  </si>
  <si>
    <t>Leve</t>
  </si>
  <si>
    <t>100 a 400</t>
  </si>
  <si>
    <t>4 a 20</t>
  </si>
  <si>
    <t>2,70x104</t>
  </si>
  <si>
    <t xml:space="preserve">a </t>
  </si>
  <si>
    <t>1,40x105</t>
  </si>
  <si>
    <t>Via Local e coletora secundária</t>
  </si>
  <si>
    <t>Médio</t>
  </si>
  <si>
    <t>401 a 1.500</t>
  </si>
  <si>
    <t>21 a 100</t>
  </si>
  <si>
    <t>6,80x105</t>
  </si>
  <si>
    <t>Vias coletoras e estruturais</t>
  </si>
  <si>
    <t>Meio Pesado</t>
  </si>
  <si>
    <t>1,40x106</t>
  </si>
  <si>
    <t>3,10x106</t>
  </si>
  <si>
    <t>Pesado</t>
  </si>
  <si>
    <t>5.001 a 10.000</t>
  </si>
  <si>
    <t>301 a 1.000</t>
  </si>
  <si>
    <t>1,0x107</t>
  </si>
  <si>
    <t>3,30x107</t>
  </si>
  <si>
    <t>Muito Pesado</t>
  </si>
  <si>
    <t>&gt;10.000</t>
  </si>
  <si>
    <t>1.001 a 2.000</t>
  </si>
  <si>
    <t>6,70x107</t>
  </si>
  <si>
    <t>Faixa Exclusiva de Ônibus</t>
  </si>
  <si>
    <t>Volume Médio</t>
  </si>
  <si>
    <t>&lt;500</t>
  </si>
  <si>
    <t>3,0x106</t>
  </si>
  <si>
    <t>&gt;500</t>
  </si>
  <si>
    <t>N</t>
  </si>
  <si>
    <t>Tipo do Revestimento</t>
  </si>
  <si>
    <t>Esp.mín.</t>
  </si>
  <si>
    <t>N ≤ E+06</t>
  </si>
  <si>
    <t>Tratamentos Superficiais Betuminosos</t>
  </si>
  <si>
    <t>variável*</t>
  </si>
  <si>
    <t>E+06&lt; N ≤5E+6</t>
  </si>
  <si>
    <t>Concreto Betuminoso</t>
  </si>
  <si>
    <t>5,0 cm</t>
  </si>
  <si>
    <t>5E+06&lt; N ≤E+7</t>
  </si>
  <si>
    <t>7,5 cm</t>
  </si>
  <si>
    <t>E+07&lt; N ≤5E+7</t>
  </si>
  <si>
    <t>10,0 cm</t>
  </si>
  <si>
    <t>N ˃5 E+7</t>
  </si>
  <si>
    <t>12,5 cm</t>
  </si>
  <si>
    <t>TSS</t>
  </si>
  <si>
    <t>Tratamento Superficial Simples</t>
  </si>
  <si>
    <t>1,0 cm</t>
  </si>
  <si>
    <t>0,5 cm</t>
  </si>
  <si>
    <t>TSD</t>
  </si>
  <si>
    <t>Tratamento Superficial Duplo</t>
  </si>
  <si>
    <t>2,0 cm</t>
  </si>
  <si>
    <t>TST</t>
  </si>
  <si>
    <t>Tratamento Superficial Triplo</t>
  </si>
  <si>
    <t>3,0 cm</t>
  </si>
  <si>
    <t xml:space="preserve">PROP: </t>
  </si>
  <si>
    <t>=</t>
  </si>
  <si>
    <t>R</t>
  </si>
  <si>
    <t>Camadas</t>
  </si>
  <si>
    <t>Espessura</t>
  </si>
  <si>
    <t>Coeficiente de Equivalência Estrutural (K)</t>
  </si>
  <si>
    <t xml:space="preserve">Revestimento </t>
  </si>
  <si>
    <t>Kr</t>
  </si>
  <si>
    <t xml:space="preserve">Base </t>
  </si>
  <si>
    <t>B</t>
  </si>
  <si>
    <t>Kb</t>
  </si>
  <si>
    <t xml:space="preserve">Sub-base </t>
  </si>
  <si>
    <t>h20</t>
  </si>
  <si>
    <t>Ks</t>
  </si>
  <si>
    <t>Reforço do subleito</t>
  </si>
  <si>
    <t>hn</t>
  </si>
  <si>
    <t>Kref</t>
  </si>
  <si>
    <t>PROPRIETÁRIO:</t>
  </si>
  <si>
    <t>TOTAL</t>
  </si>
  <si>
    <t xml:space="preserve">MEMÓRIA DE CALCULO - CALÇADAS </t>
  </si>
  <si>
    <t>MEMÓRIA DE CALCULO - PISO TATÍL</t>
  </si>
  <si>
    <t>LIMPA-RODAS E EMBOCADURAS (PISO TATÍL DE ALERTA)</t>
  </si>
  <si>
    <t>LIMPA-RODAS E EMBOCADURAS (PISO TATÍL DIRECIONAL)</t>
  </si>
  <si>
    <t>Item</t>
  </si>
  <si>
    <t>Logradouro</t>
  </si>
  <si>
    <t>Área de uma Peça</t>
  </si>
  <si>
    <t>Rampas</t>
  </si>
  <si>
    <t>Extensão total por rampa</t>
  </si>
  <si>
    <t>Largura</t>
  </si>
  <si>
    <t>Área de Piso em Rampas</t>
  </si>
  <si>
    <t>Extensão total de piso tatíl na calçada</t>
  </si>
  <si>
    <t>Área  de Piso na Calçada</t>
  </si>
  <si>
    <t>Área Total de Piso Tatíl</t>
  </si>
  <si>
    <t>(Und)</t>
  </si>
  <si>
    <t>ÁREA TOTAL DE PISO TATÍL</t>
  </si>
  <si>
    <t>m</t>
  </si>
  <si>
    <t>MOBILIZAÇÃO E DESMOBILIZAÇÃO</t>
  </si>
  <si>
    <t>4.1</t>
  </si>
  <si>
    <t>6.1</t>
  </si>
  <si>
    <t>6.2</t>
  </si>
  <si>
    <r>
      <rPr>
        <b/>
        <sz val="10"/>
        <rFont val="Arial"/>
        <family val="2"/>
      </rPr>
      <t>S + G -</t>
    </r>
    <r>
      <rPr>
        <sz val="10"/>
        <rFont val="Arial"/>
        <family val="2"/>
      </rPr>
      <t xml:space="preserve"> Seguros + Garantias</t>
    </r>
  </si>
  <si>
    <t>LARGURA DE TERRAPLENAGEM</t>
  </si>
  <si>
    <t>LARGURA DE SARJETA</t>
  </si>
  <si>
    <t>LARGURA DE MEIO-FIO</t>
  </si>
  <si>
    <t>ASFALTO DILUIDO DE PETROLEO CM-30</t>
  </si>
  <si>
    <t>PLANILHA QUANTITATIVA DE MEIO-FIO E SARJETA (TRECHO CURVO)</t>
  </si>
  <si>
    <t>ÁREAS TOTAL</t>
  </si>
  <si>
    <t>Estaqueamento</t>
  </si>
  <si>
    <t>DIST. ESTACA</t>
  </si>
  <si>
    <t>SEMI. DIST ESTACA</t>
  </si>
  <si>
    <t>Área</t>
  </si>
  <si>
    <t>Volume de Terraplanagem</t>
  </si>
  <si>
    <t>Simples</t>
  </si>
  <si>
    <t>Acumulado</t>
  </si>
  <si>
    <t>Líquido</t>
  </si>
  <si>
    <t>Corte</t>
  </si>
  <si>
    <t>Aterro</t>
  </si>
  <si>
    <t>m³</t>
  </si>
  <si>
    <t>7.1</t>
  </si>
  <si>
    <t>7.2</t>
  </si>
  <si>
    <t>8.1</t>
  </si>
  <si>
    <t>8.2</t>
  </si>
  <si>
    <r>
      <rPr>
        <b/>
        <sz val="10"/>
        <rFont val="Arial"/>
        <family val="2"/>
      </rPr>
      <t xml:space="preserve">R - </t>
    </r>
    <r>
      <rPr>
        <sz val="10"/>
        <rFont val="Arial"/>
        <family val="2"/>
      </rPr>
      <t>Riscos</t>
    </r>
  </si>
  <si>
    <t>13.537.179/0001-62</t>
  </si>
  <si>
    <t>(65)3055-1510</t>
  </si>
  <si>
    <t>22.229.537/0001-60</t>
  </si>
  <si>
    <t>CÁLCULO QUANTITATIVO DE REFORÇO DO SUBLEITO</t>
  </si>
  <si>
    <t>EQUIPAMENTOS DE GRANDE PORTE</t>
  </si>
  <si>
    <t>ORIGEM</t>
  </si>
  <si>
    <t>DESTINO</t>
  </si>
  <si>
    <t>VIAGENS (K)</t>
  </si>
  <si>
    <t>DISTÂNCIA (DM)</t>
  </si>
  <si>
    <t>VELOCIDADE (V)</t>
  </si>
  <si>
    <t>FU</t>
  </si>
  <si>
    <t>CUSTO UNITÁRIO (CH)</t>
  </si>
  <si>
    <t>PREÇO TOTAL</t>
  </si>
  <si>
    <t>FONTE</t>
  </si>
  <si>
    <t>TRANSPORTADOR</t>
  </si>
  <si>
    <t>2.2</t>
  </si>
  <si>
    <t>EQUIPAMENTOS DE CONDUÇÃO PRÓPRIA</t>
  </si>
  <si>
    <t>Condução por conta própria</t>
  </si>
  <si>
    <t>BDI - BENEFICIOS E DESPESAS INDIRETAS (AQUISIÇÃO)</t>
  </si>
  <si>
    <t>COMP PAV 003</t>
  </si>
  <si>
    <t>PISO TÁTIL</t>
  </si>
  <si>
    <t>VOLUME DE CORTE</t>
  </si>
  <si>
    <t>VOLUME DE ATERRO</t>
  </si>
  <si>
    <t>TRANSPORTE (PAV.)</t>
  </si>
  <si>
    <t>TRANSPORTE (NÃO PAV.)</t>
  </si>
  <si>
    <t>E9583</t>
  </si>
  <si>
    <t>E9592</t>
  </si>
  <si>
    <t>E9013</t>
  </si>
  <si>
    <t>E9579</t>
  </si>
  <si>
    <t>TRATOR DE PNEUS COM ROÇADEIRA A DIESEL - 77 KW</t>
  </si>
  <si>
    <t>TANQUE DE ESTOCAGEM DE ASFALTO COM CAPACIDADE DE 30.000 L</t>
  </si>
  <si>
    <t>ROLO COMPACTADOR DE PNEUS AUTOPROPELIDO DE 27 T - 85 KW</t>
  </si>
  <si>
    <t>CAMINHÃO CARROCERIA COM CAPACIDADE DE 15 T - 188 KW</t>
  </si>
  <si>
    <t>LARGURA DE MEIO-FIO PARA CANTEIRO</t>
  </si>
  <si>
    <t>*Peso específico utilizado para Brita foi de 1,5 t/m³</t>
  </si>
  <si>
    <t>FORNECIMENTO E IMPLANTAÇÃO DE SUPORTE METÁLICO GALVANIZADO PARA PLACA DE REGULAMENTAÇÃO - R1 - LADO DE 0,248 M</t>
  </si>
  <si>
    <t>FORNECIMENTO E IMPLANTAÇÃO DE SUPORTE METÁLICO GALVANIZADO PARA PLACA DE ADVERTÊNCIA - LADO DE 0,60 M</t>
  </si>
  <si>
    <t>Produtivo</t>
  </si>
  <si>
    <t>Improdutivo</t>
  </si>
  <si>
    <t>E9687</t>
  </si>
  <si>
    <t>P9830</t>
  </si>
  <si>
    <t>P9824</t>
  </si>
  <si>
    <t>P9823</t>
  </si>
  <si>
    <t>M0789</t>
  </si>
  <si>
    <t>M0787</t>
  </si>
  <si>
    <t>E9568</t>
  </si>
  <si>
    <t>E9066</t>
  </si>
  <si>
    <t>E9623</t>
  </si>
  <si>
    <t>E9622</t>
  </si>
  <si>
    <t>P9801</t>
  </si>
  <si>
    <t>M1367</t>
  </si>
  <si>
    <t>M3229</t>
  </si>
  <si>
    <t>E9076</t>
  </si>
  <si>
    <t>P9822</t>
  </si>
  <si>
    <t>M3153</t>
  </si>
  <si>
    <t>E9686</t>
  </si>
  <si>
    <t>E9010</t>
  </si>
  <si>
    <t>E9519</t>
  </si>
  <si>
    <t>E9071</t>
  </si>
  <si>
    <t>E9064</t>
  </si>
  <si>
    <t>P9821</t>
  </si>
  <si>
    <t>M0082</t>
  </si>
  <si>
    <t>M0191</t>
  </si>
  <si>
    <t>M0192</t>
  </si>
  <si>
    <t>M0424</t>
  </si>
  <si>
    <t>E9506</t>
  </si>
  <si>
    <t>AJUDANTE ESPECIALIZADO</t>
  </si>
  <si>
    <t>ALMOXARIFE</t>
  </si>
  <si>
    <t>ARMADOR</t>
  </si>
  <si>
    <t>ELETRICISTA</t>
  </si>
  <si>
    <t>JARDINEIRO</t>
  </si>
  <si>
    <t>PEDRA BRITADA N. 0, OU PEDRISCO (4,8 A 9,5 MM) POSTO PEDREIRA/FORNECEDOR, SEM FRETE</t>
  </si>
  <si>
    <t>PEDREIRO</t>
  </si>
  <si>
    <t>PINTOR</t>
  </si>
  <si>
    <t>SERRALHEIRO</t>
  </si>
  <si>
    <t>SOLDADOR</t>
  </si>
  <si>
    <t>FORNECIMENTO E IMPLANTAÇÃO DE SUPORTE METÁLICO GALVANIZADO PARA PLACA DE REGULAMENTAÇÃO - D = 0,60 M</t>
  </si>
  <si>
    <t>M0345</t>
  </si>
  <si>
    <t>PANTANAL INDUSTRIA DE PISOS DRENANTES LTDA</t>
  </si>
  <si>
    <t>GEOBLOCOS - BLOCOS IND. ARTEF. CIMENTO EIRELI - EPP</t>
  </si>
  <si>
    <t>(65)3667-4802</t>
  </si>
  <si>
    <t>DESCRIÇÃO</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</si>
  <si>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</si>
  <si>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</si>
  <si>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DE IMPRIMAÇÃO COM ASFALTO DILUÍDO CM-30. AF_11/2019</t>
  </si>
  <si>
    <t>PÇ</t>
  </si>
  <si>
    <t>CASA DO PISO</t>
  </si>
  <si>
    <t>(65)3628-2172</t>
  </si>
  <si>
    <t>ISRAEL MESSIAS</t>
  </si>
  <si>
    <t>13.160.422/0001-76</t>
  </si>
  <si>
    <t>PC</t>
  </si>
  <si>
    <t>REGULARIZAÇÃO DO SUB-LEITO</t>
  </si>
  <si>
    <t>BOCA DE LOBO SIMPLES - GRELHA DE CONCRETO - BLSG 01 - AREIA E BRITA COMERCIAIS</t>
  </si>
  <si>
    <t>EMULSAO ASFALTICA CATIONICA RR-2C</t>
  </si>
  <si>
    <t>POÇO DE VISITA - PVI 02 - AREIA E BRITA COMERCIAIS</t>
  </si>
  <si>
    <t>POÇO DE VISITA - PVI 04 - AREIA E BRITA COMERCIAIS</t>
  </si>
  <si>
    <t>CAIXA DE LIGAÇÃO E PASSAGEM - CLP 04 - AREIA E BRITA COMERCIAIS</t>
  </si>
  <si>
    <t>BOCA DE LOBO DUPLA - GRELHA DE CONCRETO - BLDG 01 - AREIA E BRITA COMERCIAIS</t>
  </si>
  <si>
    <t>ESCAVAÇÃO HORIZONTAL, INCLUINDO CARGA E DESCARGA EM SOLO DE 1A CATEGORIA COM TRATOR DE ESTEIRAS (170HP/LÂMINA: 5,20M3).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</si>
  <si>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</si>
  <si>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</si>
  <si>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</si>
  <si>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</si>
  <si>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</si>
  <si>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</si>
  <si>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</si>
  <si>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Cavalo mecânico com semirreboque com capacidade de 22 t - 240 kW(E9665)</t>
  </si>
  <si>
    <t>E9665</t>
  </si>
  <si>
    <t>M0003</t>
  </si>
  <si>
    <t>M0004</t>
  </si>
  <si>
    <t>M0005</t>
  </si>
  <si>
    <t>M0006</t>
  </si>
  <si>
    <t>M0007</t>
  </si>
  <si>
    <t>M0008</t>
  </si>
  <si>
    <t>M0009</t>
  </si>
  <si>
    <t>M0010</t>
  </si>
  <si>
    <t>M0011</t>
  </si>
  <si>
    <t>M0012</t>
  </si>
  <si>
    <t>M0013</t>
  </si>
  <si>
    <t>M0014</t>
  </si>
  <si>
    <t>M0015</t>
  </si>
  <si>
    <t>M0016</t>
  </si>
  <si>
    <t>M0017</t>
  </si>
  <si>
    <t>M0018</t>
  </si>
  <si>
    <t>M0019</t>
  </si>
  <si>
    <t>M0020</t>
  </si>
  <si>
    <t>M0021</t>
  </si>
  <si>
    <t>M0025</t>
  </si>
  <si>
    <t>M0026</t>
  </si>
  <si>
    <t>M0028</t>
  </si>
  <si>
    <t>M0029</t>
  </si>
  <si>
    <t>M0030</t>
  </si>
  <si>
    <t>M0032</t>
  </si>
  <si>
    <t>M0035</t>
  </si>
  <si>
    <t>M0039</t>
  </si>
  <si>
    <t>M0041</t>
  </si>
  <si>
    <t>M0042</t>
  </si>
  <si>
    <t>M0043</t>
  </si>
  <si>
    <t>M0044</t>
  </si>
  <si>
    <t>M0045</t>
  </si>
  <si>
    <t>M0046</t>
  </si>
  <si>
    <t>M0047</t>
  </si>
  <si>
    <t>M0048</t>
  </si>
  <si>
    <t>M0049</t>
  </si>
  <si>
    <t>M0050</t>
  </si>
  <si>
    <t>M0051</t>
  </si>
  <si>
    <t>M0052</t>
  </si>
  <si>
    <t>M0053</t>
  </si>
  <si>
    <t>M0054</t>
  </si>
  <si>
    <t>M0055</t>
  </si>
  <si>
    <t>M0056</t>
  </si>
  <si>
    <t>M0057</t>
  </si>
  <si>
    <t>M0058</t>
  </si>
  <si>
    <t>M0059</t>
  </si>
  <si>
    <t>M0060</t>
  </si>
  <si>
    <t>M0061</t>
  </si>
  <si>
    <t>M0062</t>
  </si>
  <si>
    <t>M0063</t>
  </si>
  <si>
    <t>M0064</t>
  </si>
  <si>
    <t>M0065</t>
  </si>
  <si>
    <t>M0066</t>
  </si>
  <si>
    <t>M0067</t>
  </si>
  <si>
    <t>M0068</t>
  </si>
  <si>
    <t>M0069</t>
  </si>
  <si>
    <t>M0070</t>
  </si>
  <si>
    <t>M0071</t>
  </si>
  <si>
    <t>M0072</t>
  </si>
  <si>
    <t>M0073</t>
  </si>
  <si>
    <t>M0074</t>
  </si>
  <si>
    <t>M0075</t>
  </si>
  <si>
    <t>M0076</t>
  </si>
  <si>
    <t>M0080</t>
  </si>
  <si>
    <t>M0081</t>
  </si>
  <si>
    <t>M0083</t>
  </si>
  <si>
    <t>M0084</t>
  </si>
  <si>
    <t>M0085</t>
  </si>
  <si>
    <t>M0086</t>
  </si>
  <si>
    <t>M0087</t>
  </si>
  <si>
    <t>M0088</t>
  </si>
  <si>
    <t>M0089</t>
  </si>
  <si>
    <t>M0091</t>
  </si>
  <si>
    <t>M0092</t>
  </si>
  <si>
    <t>M0093</t>
  </si>
  <si>
    <t>M0094</t>
  </si>
  <si>
    <t>M0098</t>
  </si>
  <si>
    <t>M0099</t>
  </si>
  <si>
    <t>ISF</t>
  </si>
  <si>
    <t>M0100</t>
  </si>
  <si>
    <t>M0101</t>
  </si>
  <si>
    <t>M0102</t>
  </si>
  <si>
    <t>M0103</t>
  </si>
  <si>
    <t>M0104</t>
  </si>
  <si>
    <t>M0105</t>
  </si>
  <si>
    <t>M0106</t>
  </si>
  <si>
    <t>M0107</t>
  </si>
  <si>
    <t>M0108</t>
  </si>
  <si>
    <t>M0109</t>
  </si>
  <si>
    <t>M0110</t>
  </si>
  <si>
    <t>M0111</t>
  </si>
  <si>
    <t>M0112</t>
  </si>
  <si>
    <t>M0113</t>
  </si>
  <si>
    <t>M0114</t>
  </si>
  <si>
    <t>M0115</t>
  </si>
  <si>
    <t>M0116</t>
  </si>
  <si>
    <t>M0117</t>
  </si>
  <si>
    <t>M0118</t>
  </si>
  <si>
    <t>M0119</t>
  </si>
  <si>
    <t>M0120</t>
  </si>
  <si>
    <t>M0121</t>
  </si>
  <si>
    <t>M0122</t>
  </si>
  <si>
    <t>M0123</t>
  </si>
  <si>
    <t>M0124</t>
  </si>
  <si>
    <t>M0125</t>
  </si>
  <si>
    <t>M0126</t>
  </si>
  <si>
    <t>M0127</t>
  </si>
  <si>
    <t>M0128</t>
  </si>
  <si>
    <t>M0129</t>
  </si>
  <si>
    <t>M0130</t>
  </si>
  <si>
    <t>M0131</t>
  </si>
  <si>
    <t>M0132</t>
  </si>
  <si>
    <t>M0133</t>
  </si>
  <si>
    <t>M0134</t>
  </si>
  <si>
    <t>M0135</t>
  </si>
  <si>
    <t>M0136</t>
  </si>
  <si>
    <t>M0137</t>
  </si>
  <si>
    <t>M0138</t>
  </si>
  <si>
    <t>M0139</t>
  </si>
  <si>
    <t>M0140</t>
  </si>
  <si>
    <t>M0141</t>
  </si>
  <si>
    <t>M0142</t>
  </si>
  <si>
    <t>M0143</t>
  </si>
  <si>
    <t>M0144</t>
  </si>
  <si>
    <t>M0145</t>
  </si>
  <si>
    <t>M0146</t>
  </si>
  <si>
    <t>M0147</t>
  </si>
  <si>
    <t>M0148</t>
  </si>
  <si>
    <t>M0149</t>
  </si>
  <si>
    <t>M0150</t>
  </si>
  <si>
    <t>M0151</t>
  </si>
  <si>
    <t>M0152</t>
  </si>
  <si>
    <t>M0153</t>
  </si>
  <si>
    <t>M0155</t>
  </si>
  <si>
    <t>M0156</t>
  </si>
  <si>
    <t>M0157</t>
  </si>
  <si>
    <t>M0158</t>
  </si>
  <si>
    <t>M0160</t>
  </si>
  <si>
    <t>M0161</t>
  </si>
  <si>
    <t>M0162</t>
  </si>
  <si>
    <t>M0163</t>
  </si>
  <si>
    <t>M0164</t>
  </si>
  <si>
    <t>M0165</t>
  </si>
  <si>
    <t>M0166</t>
  </si>
  <si>
    <t>M0167</t>
  </si>
  <si>
    <t>M0168</t>
  </si>
  <si>
    <t>M0169</t>
  </si>
  <si>
    <t>M0173</t>
  </si>
  <si>
    <t>M0178</t>
  </si>
  <si>
    <t>M0181</t>
  </si>
  <si>
    <t>M0184</t>
  </si>
  <si>
    <t>M0193</t>
  </si>
  <si>
    <t>M0194</t>
  </si>
  <si>
    <t>M0198</t>
  </si>
  <si>
    <t>M0200</t>
  </si>
  <si>
    <t>M0201</t>
  </si>
  <si>
    <t>M0202</t>
  </si>
  <si>
    <t>M0204</t>
  </si>
  <si>
    <t>M0217</t>
  </si>
  <si>
    <t>M0218</t>
  </si>
  <si>
    <t>M0219</t>
  </si>
  <si>
    <t>M0220</t>
  </si>
  <si>
    <t>M0222</t>
  </si>
  <si>
    <t>M0223</t>
  </si>
  <si>
    <t>M0224</t>
  </si>
  <si>
    <t>M0225</t>
  </si>
  <si>
    <t>M0229</t>
  </si>
  <si>
    <t>M0230</t>
  </si>
  <si>
    <t>M0231</t>
  </si>
  <si>
    <t>M0232</t>
  </si>
  <si>
    <t>M0233</t>
  </si>
  <si>
    <t>M0234</t>
  </si>
  <si>
    <t>M0235</t>
  </si>
  <si>
    <t>M0236</t>
  </si>
  <si>
    <t>M0237</t>
  </si>
  <si>
    <t>M0253</t>
  </si>
  <si>
    <t>M0254</t>
  </si>
  <si>
    <t>M0255</t>
  </si>
  <si>
    <t>M0256</t>
  </si>
  <si>
    <t>M0257</t>
  </si>
  <si>
    <t>M0260</t>
  </si>
  <si>
    <t>M0264</t>
  </si>
  <si>
    <t>M0265</t>
  </si>
  <si>
    <t>M0266</t>
  </si>
  <si>
    <t>M0269</t>
  </si>
  <si>
    <t>M0284</t>
  </si>
  <si>
    <t>M0285</t>
  </si>
  <si>
    <t>M0286</t>
  </si>
  <si>
    <t>M0289</t>
  </si>
  <si>
    <t>M0290</t>
  </si>
  <si>
    <t>M0301</t>
  </si>
  <si>
    <t>M0310</t>
  </si>
  <si>
    <t>M0344</t>
  </si>
  <si>
    <t>M0346</t>
  </si>
  <si>
    <t>M0347</t>
  </si>
  <si>
    <t>M0348</t>
  </si>
  <si>
    <t>M0349</t>
  </si>
  <si>
    <t>M0350</t>
  </si>
  <si>
    <t>M0351</t>
  </si>
  <si>
    <t>M0365</t>
  </si>
  <si>
    <t>M0366</t>
  </si>
  <si>
    <t>M0374</t>
  </si>
  <si>
    <t>M0395</t>
  </si>
  <si>
    <t>M0408</t>
  </si>
  <si>
    <t>M0409</t>
  </si>
  <si>
    <t>M0410</t>
  </si>
  <si>
    <t>M0411</t>
  </si>
  <si>
    <t>M0412</t>
  </si>
  <si>
    <t>M0413</t>
  </si>
  <si>
    <t>M0421</t>
  </si>
  <si>
    <t>M0425</t>
  </si>
  <si>
    <t>M0427</t>
  </si>
  <si>
    <t>M0428</t>
  </si>
  <si>
    <t>M0429</t>
  </si>
  <si>
    <t>M0432</t>
  </si>
  <si>
    <t>M0434</t>
  </si>
  <si>
    <t>M0440</t>
  </si>
  <si>
    <t>M0442</t>
  </si>
  <si>
    <t>M0443</t>
  </si>
  <si>
    <t>M0444</t>
  </si>
  <si>
    <t>M0445</t>
  </si>
  <si>
    <t>M0446</t>
  </si>
  <si>
    <t>M0447</t>
  </si>
  <si>
    <t>M0448</t>
  </si>
  <si>
    <t>M0449</t>
  </si>
  <si>
    <t>M0450</t>
  </si>
  <si>
    <t>M0451</t>
  </si>
  <si>
    <t>M0452</t>
  </si>
  <si>
    <t>M0453</t>
  </si>
  <si>
    <t>M0454</t>
  </si>
  <si>
    <t>M0459</t>
  </si>
  <si>
    <t>M0467</t>
  </si>
  <si>
    <t>M0468</t>
  </si>
  <si>
    <t>M0469</t>
  </si>
  <si>
    <t>M0470</t>
  </si>
  <si>
    <t>M0471</t>
  </si>
  <si>
    <t>M0472</t>
  </si>
  <si>
    <t>M0481</t>
  </si>
  <si>
    <t>M0482</t>
  </si>
  <si>
    <t>M0502</t>
  </si>
  <si>
    <t>M0506</t>
  </si>
  <si>
    <t>M0511</t>
  </si>
  <si>
    <t>M0512</t>
  </si>
  <si>
    <t>M0521</t>
  </si>
  <si>
    <t>M0532</t>
  </si>
  <si>
    <t>M0533</t>
  </si>
  <si>
    <t>M0534</t>
  </si>
  <si>
    <t>M0536</t>
  </si>
  <si>
    <t>M0537</t>
  </si>
  <si>
    <t>M0538</t>
  </si>
  <si>
    <t>M0539</t>
  </si>
  <si>
    <t>M0540</t>
  </si>
  <si>
    <t>M0541</t>
  </si>
  <si>
    <t>M0542</t>
  </si>
  <si>
    <t>M0543</t>
  </si>
  <si>
    <t>M0544</t>
  </si>
  <si>
    <t>M0545</t>
  </si>
  <si>
    <t>M0546</t>
  </si>
  <si>
    <t>M0547</t>
  </si>
  <si>
    <t>M0548</t>
  </si>
  <si>
    <t>M0549</t>
  </si>
  <si>
    <t>M0550</t>
  </si>
  <si>
    <t>M0560</t>
  </si>
  <si>
    <t>M0562</t>
  </si>
  <si>
    <t>M0563</t>
  </si>
  <si>
    <t>M0564</t>
  </si>
  <si>
    <t>M0565</t>
  </si>
  <si>
    <t>M0566</t>
  </si>
  <si>
    <t>M0567</t>
  </si>
  <si>
    <t>M0568</t>
  </si>
  <si>
    <t>M0569</t>
  </si>
  <si>
    <t>M0570</t>
  </si>
  <si>
    <t>M0571</t>
  </si>
  <si>
    <t>M0572</t>
  </si>
  <si>
    <t>M0573</t>
  </si>
  <si>
    <t>M0574</t>
  </si>
  <si>
    <t>M0575</t>
  </si>
  <si>
    <t>M0576</t>
  </si>
  <si>
    <t>M0600</t>
  </si>
  <si>
    <t>M0602</t>
  </si>
  <si>
    <t>M0603</t>
  </si>
  <si>
    <t>M0614</t>
  </si>
  <si>
    <t>M0615</t>
  </si>
  <si>
    <t>M0646</t>
  </si>
  <si>
    <t>M0647</t>
  </si>
  <si>
    <t>M0648</t>
  </si>
  <si>
    <t>M0649</t>
  </si>
  <si>
    <t>M0650</t>
  </si>
  <si>
    <t>M0666</t>
  </si>
  <si>
    <t>M0667</t>
  </si>
  <si>
    <t>M0668</t>
  </si>
  <si>
    <t>M0669</t>
  </si>
  <si>
    <t>M0673</t>
  </si>
  <si>
    <t>M0677</t>
  </si>
  <si>
    <t>M0682</t>
  </si>
  <si>
    <t>M0686</t>
  </si>
  <si>
    <t>M0717</t>
  </si>
  <si>
    <t>M0718</t>
  </si>
  <si>
    <t>M0719</t>
  </si>
  <si>
    <t>M0720</t>
  </si>
  <si>
    <t>M0721</t>
  </si>
  <si>
    <t>M0722</t>
  </si>
  <si>
    <t>M0729</t>
  </si>
  <si>
    <t>M0734</t>
  </si>
  <si>
    <t>M0741</t>
  </si>
  <si>
    <t>M0742</t>
  </si>
  <si>
    <t>M0743</t>
  </si>
  <si>
    <t>M0745</t>
  </si>
  <si>
    <t>M0748</t>
  </si>
  <si>
    <t>M0755</t>
  </si>
  <si>
    <t>M0756</t>
  </si>
  <si>
    <t>M0766</t>
  </si>
  <si>
    <t>M0767</t>
  </si>
  <si>
    <t>M0769</t>
  </si>
  <si>
    <t>M0771</t>
  </si>
  <si>
    <t>M0773</t>
  </si>
  <si>
    <t>M0783</t>
  </si>
  <si>
    <t>M0784</t>
  </si>
  <si>
    <t>M0792</t>
  </si>
  <si>
    <t>M0793</t>
  </si>
  <si>
    <t>M0794</t>
  </si>
  <si>
    <t>M0795</t>
  </si>
  <si>
    <t>M0796</t>
  </si>
  <si>
    <t>M0798</t>
  </si>
  <si>
    <t>M0799</t>
  </si>
  <si>
    <t>M0800</t>
  </si>
  <si>
    <t>M0801</t>
  </si>
  <si>
    <t>M0802</t>
  </si>
  <si>
    <t>M0803</t>
  </si>
  <si>
    <t>M0804</t>
  </si>
  <si>
    <t>M0805</t>
  </si>
  <si>
    <t>M0808</t>
  </si>
  <si>
    <t>M0809</t>
  </si>
  <si>
    <t>M0812</t>
  </si>
  <si>
    <t>M0813</t>
  </si>
  <si>
    <t>M0814</t>
  </si>
  <si>
    <t>M0815</t>
  </si>
  <si>
    <t>M0816</t>
  </si>
  <si>
    <t>M0817</t>
  </si>
  <si>
    <t>M0818</t>
  </si>
  <si>
    <t>M0819</t>
  </si>
  <si>
    <t>M0820</t>
  </si>
  <si>
    <t>M0821</t>
  </si>
  <si>
    <t>M0822</t>
  </si>
  <si>
    <t>M0823</t>
  </si>
  <si>
    <t>M0824</t>
  </si>
  <si>
    <t>M0825</t>
  </si>
  <si>
    <t>M0826</t>
  </si>
  <si>
    <t>M0827</t>
  </si>
  <si>
    <t>M0828</t>
  </si>
  <si>
    <t>M0829</t>
  </si>
  <si>
    <t>M0830</t>
  </si>
  <si>
    <t>M0831</t>
  </si>
  <si>
    <t>M0832</t>
  </si>
  <si>
    <t>M0833</t>
  </si>
  <si>
    <t>M0834</t>
  </si>
  <si>
    <t>M0835</t>
  </si>
  <si>
    <t>M0836</t>
  </si>
  <si>
    <t>M0837</t>
  </si>
  <si>
    <t>M0838</t>
  </si>
  <si>
    <t>M0839</t>
  </si>
  <si>
    <t>M0840</t>
  </si>
  <si>
    <t>M0841</t>
  </si>
  <si>
    <t>M0842</t>
  </si>
  <si>
    <t>M0843</t>
  </si>
  <si>
    <t>M0844</t>
  </si>
  <si>
    <t>M0845</t>
  </si>
  <si>
    <t>M0847</t>
  </si>
  <si>
    <t>M0848</t>
  </si>
  <si>
    <t>M0849</t>
  </si>
  <si>
    <t>M0850</t>
  </si>
  <si>
    <t>M0851</t>
  </si>
  <si>
    <t>M0852</t>
  </si>
  <si>
    <t>M0853</t>
  </si>
  <si>
    <t>M0854</t>
  </si>
  <si>
    <t>M0855</t>
  </si>
  <si>
    <t>M0856</t>
  </si>
  <si>
    <t>M0857</t>
  </si>
  <si>
    <t>M0858</t>
  </si>
  <si>
    <t>M0859</t>
  </si>
  <si>
    <t>M0860</t>
  </si>
  <si>
    <t>M0861</t>
  </si>
  <si>
    <t>M0862</t>
  </si>
  <si>
    <t>M0863</t>
  </si>
  <si>
    <t>M0864</t>
  </si>
  <si>
    <t>M0865</t>
  </si>
  <si>
    <t>M0866</t>
  </si>
  <si>
    <t>M0867</t>
  </si>
  <si>
    <t>M0868</t>
  </si>
  <si>
    <t>M0869</t>
  </si>
  <si>
    <t>M0870</t>
  </si>
  <si>
    <t>M0871</t>
  </si>
  <si>
    <t>M0872</t>
  </si>
  <si>
    <t>M0873</t>
  </si>
  <si>
    <t>M0874</t>
  </si>
  <si>
    <t>M0875</t>
  </si>
  <si>
    <t>M0876</t>
  </si>
  <si>
    <t>M0877</t>
  </si>
  <si>
    <t>M0878</t>
  </si>
  <si>
    <t>M0879</t>
  </si>
  <si>
    <t>M0880</t>
  </si>
  <si>
    <t>M0942</t>
  </si>
  <si>
    <t>M0945</t>
  </si>
  <si>
    <t>M0947</t>
  </si>
  <si>
    <t>M0998</t>
  </si>
  <si>
    <t>M0999</t>
  </si>
  <si>
    <t>M1000</t>
  </si>
  <si>
    <t>M1010</t>
  </si>
  <si>
    <t>M1011</t>
  </si>
  <si>
    <t>M1022</t>
  </si>
  <si>
    <t>M1031</t>
  </si>
  <si>
    <t>M1040</t>
  </si>
  <si>
    <t>M1041</t>
  </si>
  <si>
    <t>M1042</t>
  </si>
  <si>
    <t>M1066</t>
  </si>
  <si>
    <t>M1078</t>
  </si>
  <si>
    <t>M1079</t>
  </si>
  <si>
    <t>M1082</t>
  </si>
  <si>
    <t>M1097</t>
  </si>
  <si>
    <t>M1103</t>
  </si>
  <si>
    <t>M1110</t>
  </si>
  <si>
    <t>M1118</t>
  </si>
  <si>
    <t>M1130</t>
  </si>
  <si>
    <t>M1131</t>
  </si>
  <si>
    <t>M1132</t>
  </si>
  <si>
    <t>M1134</t>
  </si>
  <si>
    <t>M1135</t>
  </si>
  <si>
    <t>M1356</t>
  </si>
  <si>
    <t>M1358</t>
  </si>
  <si>
    <t>M1359</t>
  </si>
  <si>
    <t>M1360</t>
  </si>
  <si>
    <t>M1361</t>
  </si>
  <si>
    <t>M1362</t>
  </si>
  <si>
    <t>M1364</t>
  </si>
  <si>
    <t>M1366</t>
  </si>
  <si>
    <t>M1368</t>
  </si>
  <si>
    <t>M1369</t>
  </si>
  <si>
    <t>M1370</t>
  </si>
  <si>
    <t>M1377</t>
  </si>
  <si>
    <t>M1378</t>
  </si>
  <si>
    <t>M1379</t>
  </si>
  <si>
    <t>M1382</t>
  </si>
  <si>
    <t>M1383</t>
  </si>
  <si>
    <t>M1384</t>
  </si>
  <si>
    <t>M1385</t>
  </si>
  <si>
    <t>M1387</t>
  </si>
  <si>
    <t>M1388</t>
  </si>
  <si>
    <t>M1391</t>
  </si>
  <si>
    <t>M1392</t>
  </si>
  <si>
    <t>M1397</t>
  </si>
  <si>
    <t>M1398</t>
  </si>
  <si>
    <t>M1408</t>
  </si>
  <si>
    <t>M1409</t>
  </si>
  <si>
    <t>M1429</t>
  </si>
  <si>
    <t>M1432</t>
  </si>
  <si>
    <t>M1433</t>
  </si>
  <si>
    <t>M1434</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</si>
  <si>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</si>
  <si>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</si>
  <si>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</si>
  <si>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</si>
  <si>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</si>
  <si>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</si>
  <si>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</si>
  <si>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</si>
  <si>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</si>
  <si>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</si>
  <si>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</si>
  <si>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</si>
  <si>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</si>
  <si>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</si>
  <si>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</si>
  <si>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</si>
  <si>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</si>
  <si>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</si>
  <si>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</si>
  <si>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</si>
  <si>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M1468</t>
  </si>
  <si>
    <t>M1472</t>
  </si>
  <si>
    <t>M1481</t>
  </si>
  <si>
    <t>M1496</t>
  </si>
  <si>
    <t>M1498</t>
  </si>
  <si>
    <t>M1518</t>
  </si>
  <si>
    <t>M1519</t>
  </si>
  <si>
    <t>M1520</t>
  </si>
  <si>
    <t>M1526</t>
  </si>
  <si>
    <t>M1527</t>
  </si>
  <si>
    <t>M1528</t>
  </si>
  <si>
    <t>M1530</t>
  </si>
  <si>
    <t>M1536</t>
  </si>
  <si>
    <t>M1543</t>
  </si>
  <si>
    <t>M1546</t>
  </si>
  <si>
    <t>M1553</t>
  </si>
  <si>
    <t>M1557</t>
  </si>
  <si>
    <t>M1566</t>
  </si>
  <si>
    <t>M1567</t>
  </si>
  <si>
    <t>M1568</t>
  </si>
  <si>
    <t>M1570</t>
  </si>
  <si>
    <t>M1575</t>
  </si>
  <si>
    <t>M1577</t>
  </si>
  <si>
    <t>M1578</t>
  </si>
  <si>
    <t>M1585</t>
  </si>
  <si>
    <t>M1591</t>
  </si>
  <si>
    <t>M1600</t>
  </si>
  <si>
    <t>M1602</t>
  </si>
  <si>
    <t>M1603</t>
  </si>
  <si>
    <t>M1604</t>
  </si>
  <si>
    <t>M1605</t>
  </si>
  <si>
    <t>M1606</t>
  </si>
  <si>
    <t>M1609</t>
  </si>
  <si>
    <t>M1614</t>
  </si>
  <si>
    <t>M1616</t>
  </si>
  <si>
    <t>M1617</t>
  </si>
  <si>
    <t>M1618</t>
  </si>
  <si>
    <t>M1624</t>
  </si>
  <si>
    <t>M1636</t>
  </si>
  <si>
    <t>M1638</t>
  </si>
  <si>
    <t>M1639</t>
  </si>
  <si>
    <t>M1640</t>
  </si>
  <si>
    <t>M1641</t>
  </si>
  <si>
    <t>M1642</t>
  </si>
  <si>
    <t>M1643</t>
  </si>
  <si>
    <t>M1644</t>
  </si>
  <si>
    <t>M1649</t>
  </si>
  <si>
    <t>M1653</t>
  </si>
  <si>
    <t>M1655</t>
  </si>
  <si>
    <t>M1656</t>
  </si>
  <si>
    <t>M1662</t>
  </si>
  <si>
    <t>M1664</t>
  </si>
  <si>
    <t>M1665</t>
  </si>
  <si>
    <t>M1673</t>
  </si>
  <si>
    <t>M1674</t>
  </si>
  <si>
    <t>M1675</t>
  </si>
  <si>
    <t>M1702</t>
  </si>
  <si>
    <t>M1719</t>
  </si>
  <si>
    <t>M1720</t>
  </si>
  <si>
    <t>M1731</t>
  </si>
  <si>
    <t>M1732</t>
  </si>
  <si>
    <t>M1733</t>
  </si>
  <si>
    <t>M1735</t>
  </si>
  <si>
    <t>M1736</t>
  </si>
  <si>
    <t>M1737</t>
  </si>
  <si>
    <t>M1738</t>
  </si>
  <si>
    <t>M1739</t>
  </si>
  <si>
    <t>M1740</t>
  </si>
  <si>
    <t>M1741</t>
  </si>
  <si>
    <t>M1742</t>
  </si>
  <si>
    <t>M1747</t>
  </si>
  <si>
    <t>M1748</t>
  </si>
  <si>
    <t>M1749</t>
  </si>
  <si>
    <t>M1750</t>
  </si>
  <si>
    <t>M1751</t>
  </si>
  <si>
    <t>M1752</t>
  </si>
  <si>
    <t>M1753</t>
  </si>
  <si>
    <t>M1755</t>
  </si>
  <si>
    <t>M1756</t>
  </si>
  <si>
    <t>M1765</t>
  </si>
  <si>
    <t>M1773</t>
  </si>
  <si>
    <t>M1774</t>
  </si>
  <si>
    <t>M1775</t>
  </si>
  <si>
    <t>M1776</t>
  </si>
  <si>
    <t>M1777</t>
  </si>
  <si>
    <t>M1778</t>
  </si>
  <si>
    <t>M1779</t>
  </si>
  <si>
    <t>M1780</t>
  </si>
  <si>
    <t>M1781</t>
  </si>
  <si>
    <t>M1782</t>
  </si>
  <si>
    <t>M1783</t>
  </si>
  <si>
    <t>M1784</t>
  </si>
  <si>
    <t>M1785</t>
  </si>
  <si>
    <t>M1786</t>
  </si>
  <si>
    <t>M1787</t>
  </si>
  <si>
    <t>M1789</t>
  </si>
  <si>
    <t>M1790</t>
  </si>
  <si>
    <t>M1794</t>
  </si>
  <si>
    <t>M1795</t>
  </si>
  <si>
    <t>M1796</t>
  </si>
  <si>
    <t>M1797</t>
  </si>
  <si>
    <t>M1798</t>
  </si>
  <si>
    <t>M1799</t>
  </si>
  <si>
    <t>M1800</t>
  </si>
  <si>
    <t>M1811</t>
  </si>
  <si>
    <t>M1812</t>
  </si>
  <si>
    <t>M1815</t>
  </si>
  <si>
    <t>M1819</t>
  </si>
  <si>
    <t>M1820</t>
  </si>
  <si>
    <t>M1844</t>
  </si>
  <si>
    <t>M1845</t>
  </si>
  <si>
    <t>M1850</t>
  </si>
  <si>
    <t>M1853</t>
  </si>
  <si>
    <t>M1868</t>
  </si>
  <si>
    <t>M1869</t>
  </si>
  <si>
    <t>M1870</t>
  </si>
  <si>
    <t>M1874</t>
  </si>
  <si>
    <t>M1875</t>
  </si>
  <si>
    <t>M1876</t>
  </si>
  <si>
    <t>M1877</t>
  </si>
  <si>
    <t>M1878</t>
  </si>
  <si>
    <t>M1879</t>
  </si>
  <si>
    <t>M1880</t>
  </si>
  <si>
    <t>M1907</t>
  </si>
  <si>
    <t>M1909</t>
  </si>
  <si>
    <t>M1911</t>
  </si>
  <si>
    <t>M1912</t>
  </si>
  <si>
    <t>M1913</t>
  </si>
  <si>
    <t>M1919</t>
  </si>
  <si>
    <t>M1922</t>
  </si>
  <si>
    <t>M1924</t>
  </si>
  <si>
    <t>M1926</t>
  </si>
  <si>
    <t>M1927</t>
  </si>
  <si>
    <t>M1928</t>
  </si>
  <si>
    <t>M1931</t>
  </si>
  <si>
    <t>M2005</t>
  </si>
  <si>
    <t>M2006</t>
  </si>
  <si>
    <t>M2007</t>
  </si>
  <si>
    <t>M2008</t>
  </si>
  <si>
    <t>M2009</t>
  </si>
  <si>
    <t>M2010</t>
  </si>
  <si>
    <t>M2011</t>
  </si>
  <si>
    <t>M2012</t>
  </si>
  <si>
    <t>M2013</t>
  </si>
  <si>
    <t>M2014</t>
  </si>
  <si>
    <t>M2015</t>
  </si>
  <si>
    <t>M2016</t>
  </si>
  <si>
    <t>M2017</t>
  </si>
  <si>
    <t>M2018</t>
  </si>
  <si>
    <t>M2019</t>
  </si>
  <si>
    <t>M2020</t>
  </si>
  <si>
    <t>M2021</t>
  </si>
  <si>
    <t>M2023</t>
  </si>
  <si>
    <t>M2024</t>
  </si>
  <si>
    <t>M2025</t>
  </si>
  <si>
    <t>M2026</t>
  </si>
  <si>
    <t>M2027</t>
  </si>
  <si>
    <t>M2028</t>
  </si>
  <si>
    <t>M2029</t>
  </si>
  <si>
    <t>M2030</t>
  </si>
  <si>
    <t>M2031</t>
  </si>
  <si>
    <t>M2032</t>
  </si>
  <si>
    <t>M2033</t>
  </si>
  <si>
    <t>M2034</t>
  </si>
  <si>
    <t>M2035</t>
  </si>
  <si>
    <t>M2036</t>
  </si>
  <si>
    <t>M2037</t>
  </si>
  <si>
    <t>M2038</t>
  </si>
  <si>
    <t>M2039</t>
  </si>
  <si>
    <t>M2040</t>
  </si>
  <si>
    <t>M2041</t>
  </si>
  <si>
    <t>M2042</t>
  </si>
  <si>
    <t>M2044</t>
  </si>
  <si>
    <t>M2045</t>
  </si>
  <si>
    <t>M2046</t>
  </si>
  <si>
    <t>M2047</t>
  </si>
  <si>
    <t>M2048</t>
  </si>
  <si>
    <t>M2049</t>
  </si>
  <si>
    <t>M2050</t>
  </si>
  <si>
    <t>M2051</t>
  </si>
  <si>
    <t>M2052</t>
  </si>
  <si>
    <t>M2053</t>
  </si>
  <si>
    <t>M2054</t>
  </si>
  <si>
    <t>M2055</t>
  </si>
  <si>
    <t>M2056</t>
  </si>
  <si>
    <t>M2057</t>
  </si>
  <si>
    <t>M2058</t>
  </si>
  <si>
    <t>M2059</t>
  </si>
  <si>
    <t>M2060</t>
  </si>
  <si>
    <t>M2061</t>
  </si>
  <si>
    <t>M2062</t>
  </si>
  <si>
    <t>M2063</t>
  </si>
  <si>
    <t>M2064</t>
  </si>
  <si>
    <t>M2065</t>
  </si>
  <si>
    <t>M2066</t>
  </si>
  <si>
    <t>M2067</t>
  </si>
  <si>
    <t>M2069</t>
  </si>
  <si>
    <t>M2070</t>
  </si>
  <si>
    <t>M2071</t>
  </si>
  <si>
    <t>M2072</t>
  </si>
  <si>
    <t>M2073</t>
  </si>
  <si>
    <t>M2074</t>
  </si>
  <si>
    <t>M2075</t>
  </si>
  <si>
    <t>M2079</t>
  </si>
  <si>
    <t>M2083</t>
  </si>
  <si>
    <t>M2084</t>
  </si>
  <si>
    <t>M2085</t>
  </si>
  <si>
    <t>M2086</t>
  </si>
  <si>
    <t>M2092</t>
  </si>
  <si>
    <t>M2093</t>
  </si>
  <si>
    <t>M2097</t>
  </si>
  <si>
    <t>M2102</t>
  </si>
  <si>
    <t>M2110</t>
  </si>
  <si>
    <t>M2111</t>
  </si>
  <si>
    <t>M2112</t>
  </si>
  <si>
    <t>M2113</t>
  </si>
  <si>
    <t>M2114</t>
  </si>
  <si>
    <t>M2115</t>
  </si>
  <si>
    <t>M2117</t>
  </si>
  <si>
    <t>M2118</t>
  </si>
  <si>
    <t>M2119</t>
  </si>
  <si>
    <t>M2128</t>
  </si>
  <si>
    <t>M2130</t>
  </si>
  <si>
    <t>M2135</t>
  </si>
  <si>
    <t>M2137</t>
  </si>
  <si>
    <t>M2138</t>
  </si>
  <si>
    <t>M2139</t>
  </si>
  <si>
    <t>M2140</t>
  </si>
  <si>
    <t>M2141</t>
  </si>
  <si>
    <t>M2142</t>
  </si>
  <si>
    <t>M2143</t>
  </si>
  <si>
    <t>M2144</t>
  </si>
  <si>
    <t>M2145</t>
  </si>
  <si>
    <t>M2146</t>
  </si>
  <si>
    <t>M2147</t>
  </si>
  <si>
    <t>M2148</t>
  </si>
  <si>
    <t>M2150</t>
  </si>
  <si>
    <t>M2152</t>
  </si>
  <si>
    <t>M2153</t>
  </si>
  <si>
    <t>M2155</t>
  </si>
  <si>
    <t>M2156</t>
  </si>
  <si>
    <t>M2158</t>
  </si>
  <si>
    <t>M2159</t>
  </si>
  <si>
    <t>M2160</t>
  </si>
  <si>
    <t>M2162</t>
  </si>
  <si>
    <t>M2163</t>
  </si>
  <si>
    <t>M2164</t>
  </si>
  <si>
    <t>M2165</t>
  </si>
  <si>
    <t>M2166</t>
  </si>
  <si>
    <t>M2167</t>
  </si>
  <si>
    <t>M2168</t>
  </si>
  <si>
    <t>M2169</t>
  </si>
  <si>
    <t>M2170</t>
  </si>
  <si>
    <t>M2171</t>
  </si>
  <si>
    <t>M2172</t>
  </si>
  <si>
    <t>M2173</t>
  </si>
  <si>
    <t>M2174</t>
  </si>
  <si>
    <t>M2175</t>
  </si>
  <si>
    <t>M2176</t>
  </si>
  <si>
    <t>M2256</t>
  </si>
  <si>
    <t>M2257</t>
  </si>
  <si>
    <t>M2258</t>
  </si>
  <si>
    <t>M2259</t>
  </si>
  <si>
    <t>M2260</t>
  </si>
  <si>
    <t>M2261</t>
  </si>
  <si>
    <t>M2262</t>
  </si>
  <si>
    <t>M2263</t>
  </si>
  <si>
    <t>M2264</t>
  </si>
  <si>
    <t>M2265</t>
  </si>
  <si>
    <t>M2266</t>
  </si>
  <si>
    <t>M2267</t>
  </si>
  <si>
    <t>M2268</t>
  </si>
  <si>
    <t>M2269</t>
  </si>
  <si>
    <t>M2270</t>
  </si>
  <si>
    <t>M2271</t>
  </si>
  <si>
    <t>M2272</t>
  </si>
  <si>
    <t>M2273</t>
  </si>
  <si>
    <t>M2274</t>
  </si>
  <si>
    <t>M2275</t>
  </si>
  <si>
    <t>M2276</t>
  </si>
  <si>
    <t>M2277</t>
  </si>
  <si>
    <t>M2278</t>
  </si>
  <si>
    <t>M2279</t>
  </si>
  <si>
    <t>M2280</t>
  </si>
  <si>
    <t>M2281</t>
  </si>
  <si>
    <t>M2282</t>
  </si>
  <si>
    <t>M2284</t>
  </si>
  <si>
    <t>M2285</t>
  </si>
  <si>
    <t>M2292</t>
  </si>
  <si>
    <t>M2293</t>
  </si>
  <si>
    <t>M2294</t>
  </si>
  <si>
    <t>M2298</t>
  </si>
  <si>
    <t>M2299</t>
  </si>
  <si>
    <t>M2300</t>
  </si>
  <si>
    <t>M2301</t>
  </si>
  <si>
    <t>M2303</t>
  </si>
  <si>
    <t>M2304</t>
  </si>
  <si>
    <t>M2308</t>
  </si>
  <si>
    <t>M2313</t>
  </si>
  <si>
    <t>M2314</t>
  </si>
  <si>
    <t>M2316</t>
  </si>
  <si>
    <t>M2317</t>
  </si>
  <si>
    <t>M2318</t>
  </si>
  <si>
    <t>M2319</t>
  </si>
  <si>
    <t>M2320</t>
  </si>
  <si>
    <t>M2321</t>
  </si>
  <si>
    <t>M2334</t>
  </si>
  <si>
    <t>M2356</t>
  </si>
  <si>
    <t>M2358</t>
  </si>
  <si>
    <t>M2359</t>
  </si>
  <si>
    <t>M2360</t>
  </si>
  <si>
    <t>M2361</t>
  </si>
  <si>
    <t>M2362</t>
  </si>
  <si>
    <t>M2363</t>
  </si>
  <si>
    <t>M2364</t>
  </si>
  <si>
    <t>M2365</t>
  </si>
  <si>
    <t>M2370</t>
  </si>
  <si>
    <t>M2379</t>
  </si>
  <si>
    <t>M2383</t>
  </si>
  <si>
    <t>M2386</t>
  </si>
  <si>
    <t>M2388</t>
  </si>
  <si>
    <t>M2554</t>
  </si>
  <si>
    <t>M2555</t>
  </si>
  <si>
    <t>M2556</t>
  </si>
  <si>
    <t>M2557</t>
  </si>
  <si>
    <t>M2558</t>
  </si>
  <si>
    <t>M2559</t>
  </si>
  <si>
    <t>M2560</t>
  </si>
  <si>
    <t>M2561</t>
  </si>
  <si>
    <t>M2562</t>
  </si>
  <si>
    <t>M2563</t>
  </si>
  <si>
    <t>M2564</t>
  </si>
  <si>
    <t>M2565</t>
  </si>
  <si>
    <t>M2566</t>
  </si>
  <si>
    <t>M2567</t>
  </si>
  <si>
    <t>M2568</t>
  </si>
  <si>
    <t>M2569</t>
  </si>
  <si>
    <t>M2570</t>
  </si>
  <si>
    <t>M2571</t>
  </si>
  <si>
    <t>M2572</t>
  </si>
  <si>
    <t>M2573</t>
  </si>
  <si>
    <t>M2574</t>
  </si>
  <si>
    <t>M2580</t>
  </si>
  <si>
    <t>M2584</t>
  </si>
  <si>
    <t>M2597</t>
  </si>
  <si>
    <t>M2598</t>
  </si>
  <si>
    <t>M2599</t>
  </si>
  <si>
    <t>M2601</t>
  </si>
  <si>
    <t>M2602</t>
  </si>
  <si>
    <t>M2603</t>
  </si>
  <si>
    <t>M2604</t>
  </si>
  <si>
    <t>M2605</t>
  </si>
  <si>
    <t>M2606</t>
  </si>
  <si>
    <t>M2607</t>
  </si>
  <si>
    <t>M2608</t>
  </si>
  <si>
    <t>M2609</t>
  </si>
  <si>
    <t>M2610</t>
  </si>
  <si>
    <t>M2611</t>
  </si>
  <si>
    <t>M2612</t>
  </si>
  <si>
    <t>M2613</t>
  </si>
  <si>
    <t>M2614</t>
  </si>
  <si>
    <t>M2615</t>
  </si>
  <si>
    <t>M2616</t>
  </si>
  <si>
    <t>M2617</t>
  </si>
  <si>
    <t>M2618</t>
  </si>
  <si>
    <t>M2619</t>
  </si>
  <si>
    <t>M2620</t>
  </si>
  <si>
    <t>M2621</t>
  </si>
  <si>
    <t>M2622</t>
  </si>
  <si>
    <t>M2623</t>
  </si>
  <si>
    <t>M2624</t>
  </si>
  <si>
    <t>M2625</t>
  </si>
  <si>
    <t>M2626</t>
  </si>
  <si>
    <t>M2627</t>
  </si>
  <si>
    <t>M2628</t>
  </si>
  <si>
    <t>M2629</t>
  </si>
  <si>
    <t>M2630</t>
  </si>
  <si>
    <t>M2631</t>
  </si>
  <si>
    <t>M2632</t>
  </si>
  <si>
    <t>M2633</t>
  </si>
  <si>
    <t>M2634</t>
  </si>
  <si>
    <t>M2635</t>
  </si>
  <si>
    <t>M2636</t>
  </si>
  <si>
    <t>M2889</t>
  </si>
  <si>
    <t>M2890</t>
  </si>
  <si>
    <t>M2891</t>
  </si>
  <si>
    <t>M2892</t>
  </si>
  <si>
    <t>M2893</t>
  </si>
  <si>
    <t>M2894</t>
  </si>
  <si>
    <t>M2895</t>
  </si>
  <si>
    <t>M2896</t>
  </si>
  <si>
    <t>M2897</t>
  </si>
  <si>
    <t>M2898</t>
  </si>
  <si>
    <t>M2899</t>
  </si>
  <si>
    <t>M2900</t>
  </si>
  <si>
    <t>M2901</t>
  </si>
  <si>
    <t>M2902</t>
  </si>
  <si>
    <t>M2979</t>
  </si>
  <si>
    <t>M3035</t>
  </si>
  <si>
    <t>M3087</t>
  </si>
  <si>
    <t>M3089</t>
  </si>
  <si>
    <t>M3090</t>
  </si>
  <si>
    <t>M3091</t>
  </si>
  <si>
    <t>M3093</t>
  </si>
  <si>
    <t>M3094</t>
  </si>
  <si>
    <t>M3095</t>
  </si>
  <si>
    <t>M3126</t>
  </si>
  <si>
    <t>M3165</t>
  </si>
  <si>
    <t>M3170</t>
  </si>
  <si>
    <t>M3171</t>
  </si>
  <si>
    <t>M3172</t>
  </si>
  <si>
    <t>M3173</t>
  </si>
  <si>
    <t>M3174</t>
  </si>
  <si>
    <t>M3177</t>
  </si>
  <si>
    <t>M3178</t>
  </si>
  <si>
    <t>M3179</t>
  </si>
  <si>
    <t>M3180</t>
  </si>
  <si>
    <t>M3181</t>
  </si>
  <si>
    <t>M3182</t>
  </si>
  <si>
    <t>M3183</t>
  </si>
  <si>
    <t>M3184</t>
  </si>
  <si>
    <t>M3185</t>
  </si>
  <si>
    <t>M3186</t>
  </si>
  <si>
    <t>M3187</t>
  </si>
  <si>
    <t>M3188</t>
  </si>
  <si>
    <t>M3189</t>
  </si>
  <si>
    <t>M3190</t>
  </si>
  <si>
    <t>M3191</t>
  </si>
  <si>
    <t>M3192</t>
  </si>
  <si>
    <t>M3193</t>
  </si>
  <si>
    <t>M3194</t>
  </si>
  <si>
    <t>M3195</t>
  </si>
  <si>
    <t>M3196</t>
  </si>
  <si>
    <t>M3197</t>
  </si>
  <si>
    <t>M3198</t>
  </si>
  <si>
    <t>M3199</t>
  </si>
  <si>
    <t>M3200</t>
  </si>
  <si>
    <t>M3201</t>
  </si>
  <si>
    <t>M3202</t>
  </si>
  <si>
    <t>M3203</t>
  </si>
  <si>
    <t>M3204</t>
  </si>
  <si>
    <t>M3205</t>
  </si>
  <si>
    <t>M3206</t>
  </si>
  <si>
    <t>M3207</t>
  </si>
  <si>
    <t>M3208</t>
  </si>
  <si>
    <t>M3209</t>
  </si>
  <si>
    <t>M3210</t>
  </si>
  <si>
    <t>M3211</t>
  </si>
  <si>
    <t>M3212</t>
  </si>
  <si>
    <t>M3213</t>
  </si>
  <si>
    <t>M3214</t>
  </si>
  <si>
    <t>M3215</t>
  </si>
  <si>
    <t>M3216</t>
  </si>
  <si>
    <t>M3217</t>
  </si>
  <si>
    <t>M3218</t>
  </si>
  <si>
    <t>M3219</t>
  </si>
  <si>
    <t>M3220</t>
  </si>
  <si>
    <t>M3221</t>
  </si>
  <si>
    <t>M3227</t>
  </si>
  <si>
    <t>M3228</t>
  </si>
  <si>
    <t>M3230</t>
  </si>
  <si>
    <t>M3231</t>
  </si>
  <si>
    <t>M3233</t>
  </si>
  <si>
    <t>M3234</t>
  </si>
  <si>
    <t>M3235</t>
  </si>
  <si>
    <t>M3236</t>
  </si>
  <si>
    <t>M3237</t>
  </si>
  <si>
    <t>M3238</t>
  </si>
  <si>
    <t>M3239</t>
  </si>
  <si>
    <t>M3240</t>
  </si>
  <si>
    <t>M3241</t>
  </si>
  <si>
    <t>M3242</t>
  </si>
  <si>
    <t>M3244</t>
  </si>
  <si>
    <t>M3245</t>
  </si>
  <si>
    <t>M3270</t>
  </si>
  <si>
    <t>M3271</t>
  </si>
  <si>
    <t>M3272</t>
  </si>
  <si>
    <t>M3273</t>
  </si>
  <si>
    <t>M3274</t>
  </si>
  <si>
    <t>M3275</t>
  </si>
  <si>
    <t>M3276</t>
  </si>
  <si>
    <t>M3277</t>
  </si>
  <si>
    <t>M3278</t>
  </si>
  <si>
    <t>M3279</t>
  </si>
  <si>
    <t>M3280</t>
  </si>
  <si>
    <t>M3353</t>
  </si>
  <si>
    <t>M3360</t>
  </si>
  <si>
    <t>M3361</t>
  </si>
  <si>
    <t>M3362</t>
  </si>
  <si>
    <t>M3363</t>
  </si>
  <si>
    <t>M3364</t>
  </si>
  <si>
    <t>M3365</t>
  </si>
  <si>
    <t>M3366</t>
  </si>
  <si>
    <t>M3367</t>
  </si>
  <si>
    <t>M3368</t>
  </si>
  <si>
    <t>M3369</t>
  </si>
  <si>
    <t>M3370</t>
  </si>
  <si>
    <t>M3371</t>
  </si>
  <si>
    <t>M3372</t>
  </si>
  <si>
    <t>M3501</t>
  </si>
  <si>
    <t>M3502</t>
  </si>
  <si>
    <t>M3503</t>
  </si>
  <si>
    <t>M3504</t>
  </si>
  <si>
    <t>M3505</t>
  </si>
  <si>
    <t>M3506</t>
  </si>
  <si>
    <t>M3507</t>
  </si>
  <si>
    <t>M3508</t>
  </si>
  <si>
    <t>M3509</t>
  </si>
  <si>
    <t>M3510</t>
  </si>
  <si>
    <t>M3511</t>
  </si>
  <si>
    <t>M3512</t>
  </si>
  <si>
    <t>M3513</t>
  </si>
  <si>
    <t>M3514</t>
  </si>
  <si>
    <t>M3515</t>
  </si>
  <si>
    <t>M3516</t>
  </si>
  <si>
    <t>M3518</t>
  </si>
  <si>
    <t>M3519</t>
  </si>
  <si>
    <t>M3520</t>
  </si>
  <si>
    <t>M3521</t>
  </si>
  <si>
    <t>M3522</t>
  </si>
  <si>
    <t>M3523</t>
  </si>
  <si>
    <t>M3524</t>
  </si>
  <si>
    <t>M3525</t>
  </si>
  <si>
    <t>M3526</t>
  </si>
  <si>
    <t>M3527</t>
  </si>
  <si>
    <t>M3528</t>
  </si>
  <si>
    <t>M3529</t>
  </si>
  <si>
    <t>M3530</t>
  </si>
  <si>
    <t>M3720</t>
  </si>
  <si>
    <t>M3795</t>
  </si>
  <si>
    <t>M3801</t>
  </si>
  <si>
    <t>M3802</t>
  </si>
  <si>
    <t>M3803</t>
  </si>
  <si>
    <t>M3804</t>
  </si>
  <si>
    <t>M3805</t>
  </si>
  <si>
    <t>M3806</t>
  </si>
  <si>
    <t>M3807</t>
  </si>
  <si>
    <t>M3808</t>
  </si>
  <si>
    <t>M3809</t>
  </si>
  <si>
    <t>M3810</t>
  </si>
  <si>
    <t>M3811</t>
  </si>
  <si>
    <t>M3813</t>
  </si>
  <si>
    <t>M3900</t>
  </si>
  <si>
    <t>M3901</t>
  </si>
  <si>
    <t>M3902</t>
  </si>
  <si>
    <t>M3903</t>
  </si>
  <si>
    <t>M3904</t>
  </si>
  <si>
    <t>M3905</t>
  </si>
  <si>
    <t>M3906</t>
  </si>
  <si>
    <t>M3907</t>
  </si>
  <si>
    <t>M3908</t>
  </si>
  <si>
    <t>M3909</t>
  </si>
  <si>
    <t>M3910</t>
  </si>
  <si>
    <t>M3911</t>
  </si>
  <si>
    <t>M3912</t>
  </si>
  <si>
    <t>M3913</t>
  </si>
  <si>
    <t>M3914</t>
  </si>
  <si>
    <t>M3915</t>
  </si>
  <si>
    <t>M3916</t>
  </si>
  <si>
    <t>M3917</t>
  </si>
  <si>
    <t>M3918</t>
  </si>
  <si>
    <t>M3919</t>
  </si>
  <si>
    <t>M3920</t>
  </si>
  <si>
    <t>M3921</t>
  </si>
  <si>
    <t>M3922</t>
  </si>
  <si>
    <t>M3923</t>
  </si>
  <si>
    <t>M3924</t>
  </si>
  <si>
    <t>CMC</t>
  </si>
  <si>
    <t xml:space="preserve">M0786
</t>
  </si>
  <si>
    <t>M1142</t>
  </si>
  <si>
    <t>M1150</t>
  </si>
  <si>
    <t>M1151</t>
  </si>
  <si>
    <t>M1152</t>
  </si>
  <si>
    <t>M1176</t>
  </si>
  <si>
    <t>M1200</t>
  </si>
  <si>
    <t>M1201</t>
  </si>
  <si>
    <t>M1202</t>
  </si>
  <si>
    <t>M1203</t>
  </si>
  <si>
    <t>M1204</t>
  </si>
  <si>
    <t>M1205</t>
  </si>
  <si>
    <t>M1207</t>
  </si>
  <si>
    <t>M1209</t>
  </si>
  <si>
    <t>M1210</t>
  </si>
  <si>
    <t>M1211</t>
  </si>
  <si>
    <t>M1212</t>
  </si>
  <si>
    <t>M1213</t>
  </si>
  <si>
    <t>M1214</t>
  </si>
  <si>
    <t>M1215</t>
  </si>
  <si>
    <t>M1216</t>
  </si>
  <si>
    <t>M1217</t>
  </si>
  <si>
    <t>M1218</t>
  </si>
  <si>
    <t>M1220</t>
  </si>
  <si>
    <t>M1221</t>
  </si>
  <si>
    <t>M1222</t>
  </si>
  <si>
    <t>M1242</t>
  </si>
  <si>
    <t>M1243</t>
  </si>
  <si>
    <t>M1244</t>
  </si>
  <si>
    <t>M1245</t>
  </si>
  <si>
    <t>M1260</t>
  </si>
  <si>
    <t>M1299</t>
  </si>
  <si>
    <t>M1300</t>
  </si>
  <si>
    <t>M1301</t>
  </si>
  <si>
    <t>M1302</t>
  </si>
  <si>
    <t>M1303</t>
  </si>
  <si>
    <t>M1304</t>
  </si>
  <si>
    <t>M1305</t>
  </si>
  <si>
    <t>M1306</t>
  </si>
  <si>
    <t>M1307</t>
  </si>
  <si>
    <t>M1308</t>
  </si>
  <si>
    <t>M1309</t>
  </si>
  <si>
    <t>M1310</t>
  </si>
  <si>
    <t>M1311</t>
  </si>
  <si>
    <t>M1313</t>
  </si>
  <si>
    <t>M1314</t>
  </si>
  <si>
    <t>M1315</t>
  </si>
  <si>
    <t>M1316</t>
  </si>
  <si>
    <t>M1317</t>
  </si>
  <si>
    <t>M1318</t>
  </si>
  <si>
    <t>M1319</t>
  </si>
  <si>
    <t>M1320</t>
  </si>
  <si>
    <t>M1321</t>
  </si>
  <si>
    <t>M1322</t>
  </si>
  <si>
    <t>M1323</t>
  </si>
  <si>
    <t>M1324</t>
  </si>
  <si>
    <t>M1325</t>
  </si>
  <si>
    <t>M1328</t>
  </si>
  <si>
    <t>M1337</t>
  </si>
  <si>
    <t>M1341</t>
  </si>
  <si>
    <t>M1349</t>
  </si>
  <si>
    <t>M1350</t>
  </si>
  <si>
    <t>M1351</t>
  </si>
  <si>
    <t>M1933</t>
  </si>
  <si>
    <t>M1935</t>
  </si>
  <si>
    <t>M1936</t>
  </si>
  <si>
    <t>M1937</t>
  </si>
  <si>
    <t>M1941</t>
  </si>
  <si>
    <t>M1942</t>
  </si>
  <si>
    <t>M1962</t>
  </si>
  <si>
    <t>M1963</t>
  </si>
  <si>
    <t>M1964</t>
  </si>
  <si>
    <t>M1965</t>
  </si>
  <si>
    <t>M1966</t>
  </si>
  <si>
    <t>M1967</t>
  </si>
  <si>
    <t>M1968</t>
  </si>
  <si>
    <t>M1969</t>
  </si>
  <si>
    <t>M1970</t>
  </si>
  <si>
    <t>M1971</t>
  </si>
  <si>
    <t>M1972</t>
  </si>
  <si>
    <t>M1973</t>
  </si>
  <si>
    <t>M1974</t>
  </si>
  <si>
    <t>M1975</t>
  </si>
  <si>
    <t>M1976</t>
  </si>
  <si>
    <t>M1977</t>
  </si>
  <si>
    <t>M1979</t>
  </si>
  <si>
    <t>M1980</t>
  </si>
  <si>
    <t>M1981</t>
  </si>
  <si>
    <t>M1982</t>
  </si>
  <si>
    <t>M1983</t>
  </si>
  <si>
    <t>M1984</t>
  </si>
  <si>
    <t>M1985</t>
  </si>
  <si>
    <t>M1986</t>
  </si>
  <si>
    <t>M1987</t>
  </si>
  <si>
    <t>M1988</t>
  </si>
  <si>
    <t>M1990</t>
  </si>
  <si>
    <t>M1991</t>
  </si>
  <si>
    <t>M1992</t>
  </si>
  <si>
    <t>M1994</t>
  </si>
  <si>
    <t>M1996</t>
  </si>
  <si>
    <t>M1997</t>
  </si>
  <si>
    <t>M1998</t>
  </si>
  <si>
    <t>M1999</t>
  </si>
  <si>
    <t>M2000</t>
  </si>
  <si>
    <t>M2001</t>
  </si>
  <si>
    <t>M2002</t>
  </si>
  <si>
    <t>M2003</t>
  </si>
  <si>
    <t>M2004</t>
  </si>
  <si>
    <t>M1943</t>
  </si>
  <si>
    <t>M1944</t>
  </si>
  <si>
    <t>M1945</t>
  </si>
  <si>
    <t>M1946</t>
  </si>
  <si>
    <t>M1947</t>
  </si>
  <si>
    <t>M1948</t>
  </si>
  <si>
    <t>M1949</t>
  </si>
  <si>
    <t>M1950</t>
  </si>
  <si>
    <t>M1952</t>
  </si>
  <si>
    <t>M1953</t>
  </si>
  <si>
    <t>M1954</t>
  </si>
  <si>
    <t>M1955</t>
  </si>
  <si>
    <t>M1956</t>
  </si>
  <si>
    <t>M1958</t>
  </si>
  <si>
    <t>M1959</t>
  </si>
  <si>
    <t>M1960</t>
  </si>
  <si>
    <t>M1961</t>
  </si>
  <si>
    <t>M2177</t>
  </si>
  <si>
    <t>M2178</t>
  </si>
  <si>
    <t>M2179</t>
  </si>
  <si>
    <t>M2180</t>
  </si>
  <si>
    <t>M2181</t>
  </si>
  <si>
    <t>M2182</t>
  </si>
  <si>
    <t>M2183</t>
  </si>
  <si>
    <t>M2184</t>
  </si>
  <si>
    <t>M2185</t>
  </si>
  <si>
    <t>M2186</t>
  </si>
  <si>
    <t>M2187</t>
  </si>
  <si>
    <t>M2188</t>
  </si>
  <si>
    <t>M2189</t>
  </si>
  <si>
    <t>M2190</t>
  </si>
  <si>
    <t>M2192</t>
  </si>
  <si>
    <t>M2193</t>
  </si>
  <si>
    <t>M2197</t>
  </si>
  <si>
    <t>M2198</t>
  </si>
  <si>
    <t>M2200</t>
  </si>
  <si>
    <t>M2202</t>
  </si>
  <si>
    <t>M2204</t>
  </si>
  <si>
    <t>M2206</t>
  </si>
  <si>
    <t>M2207</t>
  </si>
  <si>
    <t>M2208</t>
  </si>
  <si>
    <t>M2209</t>
  </si>
  <si>
    <t>M2210</t>
  </si>
  <si>
    <t>M2211</t>
  </si>
  <si>
    <t>M2213</t>
  </si>
  <si>
    <t>M2214</t>
  </si>
  <si>
    <t>M2215</t>
  </si>
  <si>
    <t>M2216</t>
  </si>
  <si>
    <t>M2217</t>
  </si>
  <si>
    <t>M2218</t>
  </si>
  <si>
    <t>M2219</t>
  </si>
  <si>
    <t>M2220</t>
  </si>
  <si>
    <t>M2221</t>
  </si>
  <si>
    <t>M2222</t>
  </si>
  <si>
    <t>M2225</t>
  </si>
  <si>
    <t>M2227</t>
  </si>
  <si>
    <t>M2229</t>
  </si>
  <si>
    <t>M2233</t>
  </si>
  <si>
    <t>M2234</t>
  </si>
  <si>
    <t>M2236</t>
  </si>
  <si>
    <t>M2237</t>
  </si>
  <si>
    <t>M2238</t>
  </si>
  <si>
    <t>M2239</t>
  </si>
  <si>
    <t>M2240</t>
  </si>
  <si>
    <t>M2241</t>
  </si>
  <si>
    <t>M2242</t>
  </si>
  <si>
    <t>M2243</t>
  </si>
  <si>
    <t>M2244</t>
  </si>
  <si>
    <t>M2245</t>
  </si>
  <si>
    <t>M2246</t>
  </si>
  <si>
    <t>M2247</t>
  </si>
  <si>
    <t>M2248</t>
  </si>
  <si>
    <t>M2249</t>
  </si>
  <si>
    <t>M2250</t>
  </si>
  <si>
    <t>M2251</t>
  </si>
  <si>
    <t>M2252</t>
  </si>
  <si>
    <t>M2253</t>
  </si>
  <si>
    <t>M2254</t>
  </si>
  <si>
    <t>M2255</t>
  </si>
  <si>
    <t>M2389</t>
  </si>
  <si>
    <t>M2419</t>
  </si>
  <si>
    <t>M2420</t>
  </si>
  <si>
    <t>M2421</t>
  </si>
  <si>
    <t>M2422</t>
  </si>
  <si>
    <t>M2423</t>
  </si>
  <si>
    <t>M2424</t>
  </si>
  <si>
    <t>M2425</t>
  </si>
  <si>
    <t>M2426</t>
  </si>
  <si>
    <t>M2427</t>
  </si>
  <si>
    <t>M2428</t>
  </si>
  <si>
    <t>M2429</t>
  </si>
  <si>
    <t>M2430</t>
  </si>
  <si>
    <t>M2431</t>
  </si>
  <si>
    <t>M2432</t>
  </si>
  <si>
    <t>M2433</t>
  </si>
  <si>
    <t>M2434</t>
  </si>
  <si>
    <t>M2435</t>
  </si>
  <si>
    <t>M2436</t>
  </si>
  <si>
    <t>M2437</t>
  </si>
  <si>
    <t>M2438</t>
  </si>
  <si>
    <t>M2439</t>
  </si>
  <si>
    <t>M2440</t>
  </si>
  <si>
    <t>M2441</t>
  </si>
  <si>
    <t>M2442</t>
  </si>
  <si>
    <t>M2443</t>
  </si>
  <si>
    <t>M2444</t>
  </si>
  <si>
    <t>M2445</t>
  </si>
  <si>
    <t>M2446</t>
  </si>
  <si>
    <t>M2447</t>
  </si>
  <si>
    <t>M2448</t>
  </si>
  <si>
    <t>M2449</t>
  </si>
  <si>
    <t>M2450</t>
  </si>
  <si>
    <t>M2451</t>
  </si>
  <si>
    <t>M2452</t>
  </si>
  <si>
    <t>M2453</t>
  </si>
  <si>
    <t>M2454</t>
  </si>
  <si>
    <t>M2455</t>
  </si>
  <si>
    <t>M2456</t>
  </si>
  <si>
    <t>M2457</t>
  </si>
  <si>
    <t>M2458</t>
  </si>
  <si>
    <t>M2459</t>
  </si>
  <si>
    <t>M2460</t>
  </si>
  <si>
    <t>M2461</t>
  </si>
  <si>
    <t>M2462</t>
  </si>
  <si>
    <t>M2465</t>
  </si>
  <si>
    <t>M2466</t>
  </si>
  <si>
    <t>M2467</t>
  </si>
  <si>
    <t>M2468</t>
  </si>
  <si>
    <t>M2469</t>
  </si>
  <si>
    <t>M2470</t>
  </si>
  <si>
    <t>M2471</t>
  </si>
  <si>
    <t>M2472</t>
  </si>
  <si>
    <t>M2473</t>
  </si>
  <si>
    <t>M2474</t>
  </si>
  <si>
    <t>M2475</t>
  </si>
  <si>
    <t>M2476</t>
  </si>
  <si>
    <t>M2477</t>
  </si>
  <si>
    <t>M2478</t>
  </si>
  <si>
    <t>M2479</t>
  </si>
  <si>
    <t>M2480</t>
  </si>
  <si>
    <t>M2481</t>
  </si>
  <si>
    <t>M2482</t>
  </si>
  <si>
    <t>M2483</t>
  </si>
  <si>
    <t>M2484</t>
  </si>
  <si>
    <t>M2485</t>
  </si>
  <si>
    <t>M2486</t>
  </si>
  <si>
    <t>M2487</t>
  </si>
  <si>
    <t>M2488</t>
  </si>
  <si>
    <t>M2489</t>
  </si>
  <si>
    <t>M2500</t>
  </si>
  <si>
    <t>M2501</t>
  </si>
  <si>
    <t>M2502</t>
  </si>
  <si>
    <t>M2503</t>
  </si>
  <si>
    <t>M2504</t>
  </si>
  <si>
    <t>M2505</t>
  </si>
  <si>
    <t>M2506</t>
  </si>
  <si>
    <t>M2507</t>
  </si>
  <si>
    <t>M2508</t>
  </si>
  <si>
    <t>M2509</t>
  </si>
  <si>
    <t>M2510</t>
  </si>
  <si>
    <t>M2511</t>
  </si>
  <si>
    <t>M2512</t>
  </si>
  <si>
    <t>M2513</t>
  </si>
  <si>
    <t>M2514</t>
  </si>
  <si>
    <t>M2515</t>
  </si>
  <si>
    <t>M2516</t>
  </si>
  <si>
    <t>M2517</t>
  </si>
  <si>
    <t>M2518</t>
  </si>
  <si>
    <t>M2519</t>
  </si>
  <si>
    <t>M2520</t>
  </si>
  <si>
    <t>M2521</t>
  </si>
  <si>
    <t>M2522</t>
  </si>
  <si>
    <t>M2523</t>
  </si>
  <si>
    <t>M2524</t>
  </si>
  <si>
    <t>M2525</t>
  </si>
  <si>
    <t>M2526</t>
  </si>
  <si>
    <t>M2527</t>
  </si>
  <si>
    <t>M2528</t>
  </si>
  <si>
    <t>M2529</t>
  </si>
  <si>
    <t>M2530</t>
  </si>
  <si>
    <t>M2531</t>
  </si>
  <si>
    <t>M2532</t>
  </si>
  <si>
    <t>M2533</t>
  </si>
  <si>
    <t>M2534</t>
  </si>
  <si>
    <t>M2535</t>
  </si>
  <si>
    <t>M2536</t>
  </si>
  <si>
    <t>M2537</t>
  </si>
  <si>
    <t>M2538</t>
  </si>
  <si>
    <t>M2539</t>
  </si>
  <si>
    <t>M2540</t>
  </si>
  <si>
    <t>M2541</t>
  </si>
  <si>
    <t>M2542</t>
  </si>
  <si>
    <t>M2543</t>
  </si>
  <si>
    <t>M2544</t>
  </si>
  <si>
    <t>M2545</t>
  </si>
  <si>
    <t>M2546</t>
  </si>
  <si>
    <t>M2547</t>
  </si>
  <si>
    <t>M2548</t>
  </si>
  <si>
    <t>M2549</t>
  </si>
  <si>
    <t>M2550</t>
  </si>
  <si>
    <t>M2551</t>
  </si>
  <si>
    <t>M2552</t>
  </si>
  <si>
    <t>M2553</t>
  </si>
  <si>
    <t>M2637</t>
  </si>
  <si>
    <t>M2638</t>
  </si>
  <si>
    <t>M2639</t>
  </si>
  <si>
    <t>M2640</t>
  </si>
  <si>
    <t>M2641</t>
  </si>
  <si>
    <t>M2642</t>
  </si>
  <si>
    <t>M2643</t>
  </si>
  <si>
    <t>M2644</t>
  </si>
  <si>
    <t>M2645</t>
  </si>
  <si>
    <t>M2646</t>
  </si>
  <si>
    <t>M2647</t>
  </si>
  <si>
    <t>M2648</t>
  </si>
  <si>
    <t>M2649</t>
  </si>
  <si>
    <t>M2650</t>
  </si>
  <si>
    <t>M2651</t>
  </si>
  <si>
    <t>M2652</t>
  </si>
  <si>
    <t>M2653</t>
  </si>
  <si>
    <t>M2654</t>
  </si>
  <si>
    <t>M2655</t>
  </si>
  <si>
    <t>M2656</t>
  </si>
  <si>
    <t>M2657</t>
  </si>
  <si>
    <t>M2658</t>
  </si>
  <si>
    <t>M2659</t>
  </si>
  <si>
    <t>M2660</t>
  </si>
  <si>
    <t>M2661</t>
  </si>
  <si>
    <t>M2662</t>
  </si>
  <si>
    <t>M2663</t>
  </si>
  <si>
    <t>M2664</t>
  </si>
  <si>
    <t>M2665</t>
  </si>
  <si>
    <t>M2666</t>
  </si>
  <si>
    <t>M2667</t>
  </si>
  <si>
    <t>M2668</t>
  </si>
  <si>
    <t>M2669</t>
  </si>
  <si>
    <t>M2670</t>
  </si>
  <si>
    <t>M2671</t>
  </si>
  <si>
    <t>M2672</t>
  </si>
  <si>
    <t>M2673</t>
  </si>
  <si>
    <t>M2674</t>
  </si>
  <si>
    <t>M2675</t>
  </si>
  <si>
    <t>M2676</t>
  </si>
  <si>
    <t>M2677</t>
  </si>
  <si>
    <t>M2678</t>
  </si>
  <si>
    <t>M2679</t>
  </si>
  <si>
    <t>M2680</t>
  </si>
  <si>
    <t>M2681</t>
  </si>
  <si>
    <t>M2682</t>
  </si>
  <si>
    <t>M2683</t>
  </si>
  <si>
    <t>M2684</t>
  </si>
  <si>
    <t>M2685</t>
  </si>
  <si>
    <t>M2686</t>
  </si>
  <si>
    <t>M2687</t>
  </si>
  <si>
    <t>M2688</t>
  </si>
  <si>
    <t>M2689</t>
  </si>
  <si>
    <t>M2690</t>
  </si>
  <si>
    <t>M2691</t>
  </si>
  <si>
    <t>M2692</t>
  </si>
  <si>
    <t>M2693</t>
  </si>
  <si>
    <t>M2694</t>
  </si>
  <si>
    <t>M2695</t>
  </si>
  <si>
    <t>M2696</t>
  </si>
  <si>
    <t>M2697</t>
  </si>
  <si>
    <t>M2700</t>
  </si>
  <si>
    <t>M2701</t>
  </si>
  <si>
    <t>M2702</t>
  </si>
  <si>
    <t>M2703</t>
  </si>
  <si>
    <t>M2704</t>
  </si>
  <si>
    <t>M2705</t>
  </si>
  <si>
    <t>M2706</t>
  </si>
  <si>
    <t>M2707</t>
  </si>
  <si>
    <t>M2708</t>
  </si>
  <si>
    <t>M2709</t>
  </si>
  <si>
    <t>M2710</t>
  </si>
  <si>
    <t>M2711</t>
  </si>
  <si>
    <t>M2712</t>
  </si>
  <si>
    <t>M2713</t>
  </si>
  <si>
    <t>M2714</t>
  </si>
  <si>
    <t>M2715</t>
  </si>
  <si>
    <t>M2716</t>
  </si>
  <si>
    <t>M2717</t>
  </si>
  <si>
    <t>M2718</t>
  </si>
  <si>
    <t>M2719</t>
  </si>
  <si>
    <t>M2720</t>
  </si>
  <si>
    <t>M2721</t>
  </si>
  <si>
    <t>M2722</t>
  </si>
  <si>
    <t>M2723</t>
  </si>
  <si>
    <t>M2724</t>
  </si>
  <si>
    <t>M2725</t>
  </si>
  <si>
    <t>M2726</t>
  </si>
  <si>
    <t>M2727</t>
  </si>
  <si>
    <t>M2728</t>
  </si>
  <si>
    <t>M2729</t>
  </si>
  <si>
    <t>M2730</t>
  </si>
  <si>
    <t>M2731</t>
  </si>
  <si>
    <t>M2732</t>
  </si>
  <si>
    <t>M2733</t>
  </si>
  <si>
    <t>M2734</t>
  </si>
  <si>
    <t>M2735</t>
  </si>
  <si>
    <t>M2736</t>
  </si>
  <si>
    <t>M2737</t>
  </si>
  <si>
    <t>M2738</t>
  </si>
  <si>
    <t>M2739</t>
  </si>
  <si>
    <t>M2740</t>
  </si>
  <si>
    <t>M2741</t>
  </si>
  <si>
    <t>M2742</t>
  </si>
  <si>
    <t>M2743</t>
  </si>
  <si>
    <t>M2744</t>
  </si>
  <si>
    <t>M2745</t>
  </si>
  <si>
    <t>M2746</t>
  </si>
  <si>
    <t>M2747</t>
  </si>
  <si>
    <t>M2748</t>
  </si>
  <si>
    <t>M2749</t>
  </si>
  <si>
    <t>M2750</t>
  </si>
  <si>
    <t>M2751</t>
  </si>
  <si>
    <t>M2752</t>
  </si>
  <si>
    <t>M2753</t>
  </si>
  <si>
    <t>M2754</t>
  </si>
  <si>
    <t>M2755</t>
  </si>
  <si>
    <t>M2756</t>
  </si>
  <si>
    <t>M2757</t>
  </si>
  <si>
    <t>M2758</t>
  </si>
  <si>
    <t>M2759</t>
  </si>
  <si>
    <t>M2760</t>
  </si>
  <si>
    <t>M2761</t>
  </si>
  <si>
    <t>M2762</t>
  </si>
  <si>
    <t>M2763</t>
  </si>
  <si>
    <t>M2764</t>
  </si>
  <si>
    <t>M2765</t>
  </si>
  <si>
    <t>M2766</t>
  </si>
  <si>
    <t>M2767</t>
  </si>
  <si>
    <t>M2768</t>
  </si>
  <si>
    <t>M2769</t>
  </si>
  <si>
    <t>M2770</t>
  </si>
  <si>
    <t>M2771</t>
  </si>
  <si>
    <t>M2772</t>
  </si>
  <si>
    <t>M2773</t>
  </si>
  <si>
    <t>M2774</t>
  </si>
  <si>
    <t>M2775</t>
  </si>
  <si>
    <t>M2776</t>
  </si>
  <si>
    <t>M2777</t>
  </si>
  <si>
    <t>M2780</t>
  </si>
  <si>
    <t>M2781</t>
  </si>
  <si>
    <t>M2782</t>
  </si>
  <si>
    <t>M2783</t>
  </si>
  <si>
    <t>M2784</t>
  </si>
  <si>
    <t>M2785</t>
  </si>
  <si>
    <t>M2786</t>
  </si>
  <si>
    <t>M2787</t>
  </si>
  <si>
    <t>M2788</t>
  </si>
  <si>
    <t>M2789</t>
  </si>
  <si>
    <t>M2790</t>
  </si>
  <si>
    <t>M2791</t>
  </si>
  <si>
    <t>M2792</t>
  </si>
  <si>
    <t>M2793</t>
  </si>
  <si>
    <t>M2794</t>
  </si>
  <si>
    <t>M2795</t>
  </si>
  <si>
    <t>M2796</t>
  </si>
  <si>
    <t>M2797</t>
  </si>
  <si>
    <t>M2798</t>
  </si>
  <si>
    <t>M2799</t>
  </si>
  <si>
    <t>M2800</t>
  </si>
  <si>
    <t>M2801</t>
  </si>
  <si>
    <t>M2802</t>
  </si>
  <si>
    <t>M2803</t>
  </si>
  <si>
    <t>M2804</t>
  </si>
  <si>
    <t>M2805</t>
  </si>
  <si>
    <t>M2806</t>
  </si>
  <si>
    <t>M2807</t>
  </si>
  <si>
    <t>M2808</t>
  </si>
  <si>
    <t>M2809</t>
  </si>
  <si>
    <t>M2810</t>
  </si>
  <si>
    <t>M2811</t>
  </si>
  <si>
    <t>M2812</t>
  </si>
  <si>
    <t>M2813</t>
  </si>
  <si>
    <t>M2814</t>
  </si>
  <si>
    <t>M2815</t>
  </si>
  <si>
    <t>M2816</t>
  </si>
  <si>
    <t>M2817</t>
  </si>
  <si>
    <t>M2818</t>
  </si>
  <si>
    <t>M2819</t>
  </si>
  <si>
    <t>M2820</t>
  </si>
  <si>
    <t>M2821</t>
  </si>
  <si>
    <t>M2822</t>
  </si>
  <si>
    <t>M2823</t>
  </si>
  <si>
    <t>M2824</t>
  </si>
  <si>
    <t>M2825</t>
  </si>
  <si>
    <t>M2826</t>
  </si>
  <si>
    <t>M2827</t>
  </si>
  <si>
    <t>M2828</t>
  </si>
  <si>
    <t>M2829</t>
  </si>
  <si>
    <t>M2830</t>
  </si>
  <si>
    <t>M2831</t>
  </si>
  <si>
    <t>M2832</t>
  </si>
  <si>
    <t>M2833</t>
  </si>
  <si>
    <t>M2834</t>
  </si>
  <si>
    <t>M2835</t>
  </si>
  <si>
    <t>M2836</t>
  </si>
  <si>
    <t>M2837</t>
  </si>
  <si>
    <t>M2838</t>
  </si>
  <si>
    <t>M2839</t>
  </si>
  <si>
    <t>M2840</t>
  </si>
  <si>
    <t>M2841</t>
  </si>
  <si>
    <t>M2842</t>
  </si>
  <si>
    <t>M2843</t>
  </si>
  <si>
    <t>M2844</t>
  </si>
  <si>
    <t>M2845</t>
  </si>
  <si>
    <t>M2846</t>
  </si>
  <si>
    <t>M2847</t>
  </si>
  <si>
    <t>M2848</t>
  </si>
  <si>
    <t>M2849</t>
  </si>
  <si>
    <t>M2850</t>
  </si>
  <si>
    <t>M2851</t>
  </si>
  <si>
    <t>M2852</t>
  </si>
  <si>
    <t>M2853</t>
  </si>
  <si>
    <t>M2854</t>
  </si>
  <si>
    <t>M2855</t>
  </si>
  <si>
    <t>M2856</t>
  </si>
  <si>
    <t>M2857</t>
  </si>
  <si>
    <t>M2858</t>
  </si>
  <si>
    <t>M2859</t>
  </si>
  <si>
    <t>M2860</t>
  </si>
  <si>
    <t>M2861</t>
  </si>
  <si>
    <t>M2862</t>
  </si>
  <si>
    <t>M2863</t>
  </si>
  <si>
    <t>M2864</t>
  </si>
  <si>
    <t>M2865</t>
  </si>
  <si>
    <t>M2866</t>
  </si>
  <si>
    <t>M2867</t>
  </si>
  <si>
    <t>M2868</t>
  </si>
  <si>
    <t>M2869</t>
  </si>
  <si>
    <t>M2870</t>
  </si>
  <si>
    <t>M2871</t>
  </si>
  <si>
    <t>M2872</t>
  </si>
  <si>
    <t>M2873</t>
  </si>
  <si>
    <t>M2874</t>
  </si>
  <si>
    <t>M2875</t>
  </si>
  <si>
    <t>M2876</t>
  </si>
  <si>
    <t>M2877</t>
  </si>
  <si>
    <t>M2878</t>
  </si>
  <si>
    <t>M2879</t>
  </si>
  <si>
    <t>M2880</t>
  </si>
  <si>
    <t>M2881</t>
  </si>
  <si>
    <t>M2882</t>
  </si>
  <si>
    <t>M2883</t>
  </si>
  <si>
    <t>M2884</t>
  </si>
  <si>
    <t>M2885</t>
  </si>
  <si>
    <t>M2886</t>
  </si>
  <si>
    <t>M2887</t>
  </si>
  <si>
    <t>M2888</t>
  </si>
  <si>
    <t>M3925</t>
  </si>
  <si>
    <t>M3926</t>
  </si>
  <si>
    <t>M3927</t>
  </si>
  <si>
    <t>M3928</t>
  </si>
  <si>
    <t>M3929</t>
  </si>
  <si>
    <t>M3930</t>
  </si>
  <si>
    <t>M3931</t>
  </si>
  <si>
    <t>M3932</t>
  </si>
  <si>
    <t>M3933</t>
  </si>
  <si>
    <t>M3934</t>
  </si>
  <si>
    <t>M3935</t>
  </si>
  <si>
    <t>M3936</t>
  </si>
  <si>
    <t>M3939</t>
  </si>
  <si>
    <t>M4412</t>
  </si>
  <si>
    <t>M4413</t>
  </si>
  <si>
    <t>AÇO CA 25</t>
  </si>
  <si>
    <t>AÇO CA 50</t>
  </si>
  <si>
    <t>FIBRA DE NYLON PARA CONCRETO</t>
  </si>
  <si>
    <t>FIBRA DE AÇO PARA CONCRETO</t>
  </si>
  <si>
    <t>DETERGENTE</t>
  </si>
  <si>
    <t>AÇO CP 175 RB</t>
  </si>
  <si>
    <t>SUPERPLASTIFICANTE</t>
  </si>
  <si>
    <t>ADITIVO MODIFICADOR DE VISCOSIDADE</t>
  </si>
  <si>
    <t>SILICATO DE ALUMÍNIO</t>
  </si>
  <si>
    <t>GRAMPO DE ANCORAGEM CA 50 - D = 12,5 MM</t>
  </si>
  <si>
    <t>AÇO CA 60</t>
  </si>
  <si>
    <t>ESPOLETA ELÉTRICA</t>
  </si>
  <si>
    <t>GRAMPO SARGENTO Nº 4</t>
  </si>
  <si>
    <t>SACO DE ANIAGEM OU DE RÁFIA DE 95 X 65 CM DE 50 KG</t>
  </si>
  <si>
    <t>GRAMPO PESADO PARA CABO DE AÇO - D = 13 MM</t>
  </si>
  <si>
    <t>ESTICADOR PARA CABO DE AÇO - D = 13 MM</t>
  </si>
  <si>
    <t>GRAMPO DE ANCORAGEM CA 50 - D = 6,3 MM</t>
  </si>
  <si>
    <t>HERBICIDA GLIFOSATO PARA ÁREAS CONTÍNUAS</t>
  </si>
  <si>
    <t>ADESIVO PLÁSTICO PARA TUBOS DE PVC</t>
  </si>
  <si>
    <t>ADITIVO AGLUTINANTE PARA ARGAMASSA</t>
  </si>
  <si>
    <t>AREIA MÉDIA</t>
  </si>
  <si>
    <t>MICROSSÍLICA</t>
  </si>
  <si>
    <t>ADITIVO PLASTIFICANTE E RETARDADOR DE PEGA PARA CONCRETO E ARGAMASSA</t>
  </si>
  <si>
    <t>COLA DE CONTATO PARA LAMINADO ELASTOPLÁSTICO</t>
  </si>
  <si>
    <t>DILUENTE TIPO AGUARRÁS PARA TINTAS E VERNIZES</t>
  </si>
  <si>
    <t>GASOLINA</t>
  </si>
  <si>
    <t>CONTAINER DE 1 TEU COM 2 BANHEIROS</t>
  </si>
  <si>
    <t>CONTAINER DE 1 TEU COM JANELA</t>
  </si>
  <si>
    <t>DIESEL</t>
  </si>
  <si>
    <t>ABRASIVO DE VIDRO COM GRANULOMETRIA DE 250 A 420 MICRONS</t>
  </si>
  <si>
    <t>BARREIRA PLÁSTICA MONOBLOCO PARA CANALIZAÇÃO DE TRÂNSITO DE 101 X 50 X 55 CM</t>
  </si>
  <si>
    <t>BARREIRA PLÁSTICA PARA CANALIZAÇÃO DE TRÂNSITO DE 60 X 45 X 60 CM</t>
  </si>
  <si>
    <t>CONE PLÁSTICO DE SINALIZAÇÃO - NBR 15.071</t>
  </si>
  <si>
    <t>BALIZADOR CÔNICO REFLETIVO EM POLIETILENO SEMIFLEXÍVEL DE 114 X 11 X 40 CM</t>
  </si>
  <si>
    <t>DELIMITADOR DE TRÁFEGO FLEXÍVEL COM DUAS FAIXAS REFLETIVAS COM CHUMBADOR - D = 20 CM E H = 80 CM</t>
  </si>
  <si>
    <t>ADESIVO FIXADOR PARA HIDROSSEMEADURA - GOMA XANTANA</t>
  </si>
  <si>
    <t>CILINDRO CANALIZADOR DE TRÁFEGO COM BASE QUADRADA DE 111 X 56 X 56 CM - NBR 15.692:2009</t>
  </si>
  <si>
    <t>FITA DE PVC DE 50 MM X 50M</t>
  </si>
  <si>
    <t>TELA PLÁSTICA PARA TAPUME COR LARANJA - L = 1,2 M</t>
  </si>
  <si>
    <t>FITA ZEBRADA DE COR LARANJA E BRANCA - L = 7 A 8 CM</t>
  </si>
  <si>
    <t>BARREIRA PLÁSTICA ARTICULÁVEL MODULAR NA COR AMARELA DE 240 X 100 CM</t>
  </si>
  <si>
    <t>FERRAMENTA DE CORTE PARA REMOVEDORA DE FAIXA DE SINALIZAÇÃO (SMITH CUTTER)</t>
  </si>
  <si>
    <t>CONTAINER DE 1 TEU DUPLO (6,0 M X 4,88 M) COM JANELA</t>
  </si>
  <si>
    <t>CONTAINER DE 1 TEU DUPLO (6,0 M X 4,88 M) COM JANELA E 2 LAVABOS</t>
  </si>
  <si>
    <t>CONTAINER DE 1 TEU COM REVESTIMENTO TÉRMICO (AR CONDICIONADO) COM JANELA E 1 BANHEIRO</t>
  </si>
  <si>
    <t>CONTAINER 3/4 DE 1 TEU COM JANELA</t>
  </si>
  <si>
    <t>APOIO DE NEOPRENE FRETADO DE 100 X 100 X 28 MM</t>
  </si>
  <si>
    <t>APOIO DE NEOPRENE FRETADO DE 300 X 400 X 85 MM</t>
  </si>
  <si>
    <t>APOIO DE NEOPRENE FRETADO DE 350 X 450 X 99 MM</t>
  </si>
  <si>
    <t>APOIO DE NEOPRENE FRETADO DE 150 X 200 X 35 MM</t>
  </si>
  <si>
    <t>CONTAINER 3/4 DE 1 TEU COM JANELA E 1 BANHEIRO</t>
  </si>
  <si>
    <t>CONTAINER DE 2 TEU COM REVESTIMENTO TÉRMICO (AR CONDICIONADO) COM JANELA E 1 LAVABO</t>
  </si>
  <si>
    <t>TUBO PE 100 PN10 COM FLANGES - D = 160 MM</t>
  </si>
  <si>
    <t>CAIBRO DE PINHO DE 7,5 X 10 CM</t>
  </si>
  <si>
    <t>ARAME FARPADO GALVANIZADO 16 BWG</t>
  </si>
  <si>
    <t>ARAME LISO GALVANIZADO 10 BWG</t>
  </si>
  <si>
    <t>CONTAINER DE 1/2 DE 1 TEU, COM 3 JANELAS, PARA GUARITA, DELTA CONTAINERS OU SIMILAR</t>
  </si>
  <si>
    <t>ARAME LISO GALVANIZADO 14 BWG</t>
  </si>
  <si>
    <t>MUDA ARBÓREA DE PORTE DE 30 A 80 CM</t>
  </si>
  <si>
    <t>MUDA ARBUSTIVA DE PORTE DE 50 CM</t>
  </si>
  <si>
    <t>ARAME RECOZIDO 18 BWG</t>
  </si>
  <si>
    <t>DISCO DE CORTE PARA POLICORTE - D = 30 CM</t>
  </si>
  <si>
    <t>AREIA FINA</t>
  </si>
  <si>
    <t>AREIA GROSSA</t>
  </si>
  <si>
    <t>AREIA MÉDIA LAVADA</t>
  </si>
  <si>
    <t>ARGAMASSA PRÉ-DOSADA PARA GRAUTEAMENTO</t>
  </si>
  <si>
    <t>ARGAMASSA PRÉ-DOSADA AUTOADENSÁVEL PARA GRAUTEAMENTO</t>
  </si>
  <si>
    <t>ANCORAGEM ATIVA EM FERRO FUNDIDO NODULAR PARA 4 CORDOALHAS - D = 12,7 MM</t>
  </si>
  <si>
    <t>ANCORAGEM ATIVA EM FERRO FUNDIDO NODULAR PARA 6 CORDOALHAS - D = 12,7 MM</t>
  </si>
  <si>
    <t>ANCORAGEM ATIVA EM FERRO FUNDIDO NODULAR PARA 7 CORDOALHAS - D = 12,7 MM</t>
  </si>
  <si>
    <t>ANCORAGEM ATIVA EM FERRO FUNDIDO NODULAR PARA 8 CORDOALHAS - D = 12,7 MM</t>
  </si>
  <si>
    <t>ANCORAGEM ATIVA EM FERRO FUNDIDO NODULAR PARA 9 CORDOALHAS - D = 12,7 MM</t>
  </si>
  <si>
    <t>ANCORAGEM ATIVA EM FERRO FUNDIDO NODULAR PARA 10 CORDOALHAS - D = 12,7 MM</t>
  </si>
  <si>
    <t>ANCORAGEM ATIVA EM FERRO FUNDIDO NODULAR PARA 12 CORDOALHAS - D = 12,7 MM</t>
  </si>
  <si>
    <t>ANCORAGEM ATIVA EM FERRO FUNDIDO NODULAR PARA 15 CORDOALHAS - D = 12,7 MM</t>
  </si>
  <si>
    <t>ANCORAGEM ATIVA EM FERRO FUNDIDO NODULAR PARA 19 CORDOALHAS - D = 12,7 MM</t>
  </si>
  <si>
    <t>BAMBU COM DIÂMETRO MÉDIO DE 10 CM</t>
  </si>
  <si>
    <t>EQUIPAMENTOS PARA A FÁBRICA DE DORMENTES DE CONCRETO PROTENDIDO</t>
  </si>
  <si>
    <t>ANCORAGEM ATIVA EM FERRO FUNDIDO NODULAR PARA 22 CORDOALHAS - D = 12,7 MM</t>
  </si>
  <si>
    <t>ANCORAGEM ATIVA EM FERRO FUNDIDO NODULAR PARA 27 CORDOALHAS - D = 12,7 MM</t>
  </si>
  <si>
    <t>ANCORAGEM ATIVA EM FERRO FUNDIDO NODULAR PARA 31 CORDOALHAS - D = 12,7 MM</t>
  </si>
  <si>
    <t>ADITIVO ANTIRRICOCHETE PARA CONCRETO PROJETADO</t>
  </si>
  <si>
    <t>ASFALTO DILUÍDO CM 30</t>
  </si>
  <si>
    <t>ANCORAGEM ATIVA EM FERRO FUNDIDO NODULAR PARA 4 CORDOALHAS - D = 15,2 MM</t>
  </si>
  <si>
    <t>ANCORAGEM ATIVA EM FERRO FUNDIDO NODULAR PARA 6 CORDOALHAS - D = 15,2 MM</t>
  </si>
  <si>
    <t>GEOCOMPOSTO PARA DRENAGEM</t>
  </si>
  <si>
    <t>ANCORAGEM ATIVA EM FERRO FUNDIDO NODULAR PARA 7 CORDOALHAS - D = 15,2 MM</t>
  </si>
  <si>
    <t>GEODRENO VERTICAL - L = 10 CM E E = 5 MM</t>
  </si>
  <si>
    <t>ANCORAGEM ATIVA EM FERRO FUNDIDO NODULAR PARA 10 CORDOALHAS - D = 15,2 MM</t>
  </si>
  <si>
    <t>ANCORAGEM ATIVA EM FERRO FUNDIDO NODULAR PARA 9 CORDOALHAS - D = 15,2 MM</t>
  </si>
  <si>
    <t>DISCO DIAMANTADO PARA CORTE DE PAVIMENTO - D = 1 M E E = 1,6 MM</t>
  </si>
  <si>
    <t>ANCORAGEM ATIVA EM FERRO FUNDIDO NODULAR PARA 12 CORDOALHAS - D = 15,2 MM</t>
  </si>
  <si>
    <t>DISCO DIAMANTADO PARA CORTE DE PAVIMENTO - D = 1,5 M E E = 1,6 MM</t>
  </si>
  <si>
    <t>BIOMANTA VEGETAL DE FIBRAS DE COCO ENTRELAÇADAS COM FIOS BIODEGRADÁVEIS DE DENSIDADE 0,5 KG/M2</t>
  </si>
  <si>
    <t>MANGOTE FLANGEADO DE BORRACHA REFORÇADA COM LONAS SINTÉTICAS - C = 1.800 MM E D = 250 MM</t>
  </si>
  <si>
    <t>MANGOTE FLANGEADO DE BORRACHA REFORÇADA COM LONAS SINTÉTICAS - C = 1.800 MM E D = 400 MM</t>
  </si>
  <si>
    <t>MANGOTE FLANGEADO DE BORRACHA REFORÇADA COM LONAS SINTÉTICAS - C = 1.800 MM E D = 450 MM</t>
  </si>
  <si>
    <t>MANGOTE FLANGEADO DE BORRACHA REFORÇADA COM LONAS SINTÉTICAS - C = 1.800 MM E D = 500 MM</t>
  </si>
  <si>
    <t>TUBO PEAD PE 100 PN 8 COM FLANGES - D = 250 MM</t>
  </si>
  <si>
    <t>TUBO PEAD PE 100 PN 8 COM FLANGES - D = 400 MM</t>
  </si>
  <si>
    <t>TUBO PEAD PE 100 PN 8 COM FLANGES - D = 450 MM</t>
  </si>
  <si>
    <t>TUBO PEAD PE 100 PN 8 COM FLANGES - D = 500 MM</t>
  </si>
  <si>
    <t>FLUTUADOR BIPARTIDO EM MDPE COM NÚCLEO DE ESPUMA DE POLIURETANO PARA TUBOS - D = 250 MM</t>
  </si>
  <si>
    <t>FLUTUADOR BIPARTIDO EM MDPE COM NÚCLEO DE ESPUMA DE POLIURETANO PARA TUBOS - D = 400 MM</t>
  </si>
  <si>
    <t>FLUTUADOR BIPARTIDO EM MDPE COM NÚCLEO DE ESPUMA DE POLIURETANO PARA TUBOS - D = 450 MM</t>
  </si>
  <si>
    <t>FLUTUADOR BIPARTIDO EM MDPE COM NÚCLEO DE ESPUMA DE POLIURETANO PARA TUBOS - D = 500 MM</t>
  </si>
  <si>
    <t>TELA VERDE COMPOSTA DE FIBRAS VEGETAIS E FIOS DE POLIPROPILENO COM DENSIDADE DE 600 G/M2</t>
  </si>
  <si>
    <t>RETENTORES DE SEDIMENTOS DE FIBRAS VEGETAIS - D = 20 CM</t>
  </si>
  <si>
    <t>ANCORAGEM ATIVA EM FERRO FUNDIDO NODULAR PARA 15 CORDOALHAS - D = 15,2 MM</t>
  </si>
  <si>
    <t>TUBO PEAD COM PAREDES ESTRUTURADAS PARA DRENAGEM - D = 400 MM</t>
  </si>
  <si>
    <t>TUBO PEAD COM PAREDES ESTRUTURADAS PARA DRENAGEM - D = 450 MM</t>
  </si>
  <si>
    <t>TUBO PEAD COM PAREDES ESTRUTURADAS PARA DRENAGEM - D = 500 MM</t>
  </si>
  <si>
    <t>TUBO PEAD COM PAREDES ESTRUTURADAS PARA DRENAGEM - D = 600 MM</t>
  </si>
  <si>
    <t>TUBO PEAD COM PAREDES ESTRUTURADAS PARA DRENAGEM - D = 750 MM</t>
  </si>
  <si>
    <t>TUBO PEAD COM PAREDES ESTRUTURADAS PARA DRENAGEM - D = 800 MM</t>
  </si>
  <si>
    <t>TUBO PEAD COM PAREDES ESTRUTURADAS PARA DRENAGEM - D = 900 MM</t>
  </si>
  <si>
    <t>ANCORAGEM ATIVA EM FERRO FUNDIDO NODULAR PARA 19 CORDOALHAS - D = 15,2 MM</t>
  </si>
  <si>
    <t>TUBO PEAD COM PAREDES ESTRUTURADAS PARA DRENAGEM - D = 1.000 MM</t>
  </si>
  <si>
    <t>BENTONITA</t>
  </si>
  <si>
    <t>TUBO PEAD COM PAREDES ESTRUTURADAS PARA DRENAGEM - D = 1.050 MM</t>
  </si>
  <si>
    <t>TUBO PEAD COM PAREDES ESTRUTURADAS PARA DRENAGEM - D = 1.200 MM</t>
  </si>
  <si>
    <t>TUBO PEAD COM PAREDES ESTRUTURADAS PARA DRENAGEM - D = 1.500 MM</t>
  </si>
  <si>
    <t>TUBO PEAD COM PAREDES ESTRUTURADAS PARA DRENAGEM - D = 1.800 MM</t>
  </si>
  <si>
    <t>ANCORAGEM ATIVA EM FERRO FUNDIDO NODULAR PARA 22 CORDOALHAS - D = 15,2 MM</t>
  </si>
  <si>
    <t>ANCORAGEM ATIVA EM FERRO FUNDIDO NODULAR PARA 27 CORDOALHAS - D = 15,2 MM</t>
  </si>
  <si>
    <t>TUBO PEAD COM PAREDES ESTRUTURADAS PARA DRENAGEM - D = 2.000 MM</t>
  </si>
  <si>
    <t>ANCORAGEM ATIVA PARA LAJES 1 CORDOALHA - D = 12,7 MM</t>
  </si>
  <si>
    <t>TUBO PEAD COM PAREDES ESTRUTURADAS PARA DRENAGEM - D = 2.500 MM</t>
  </si>
  <si>
    <t>TUBO PEAD COM PAREDES ESTRUTURADAS PARA DRENAGEM - D = 3.000 MM</t>
  </si>
  <si>
    <t>ANCORAGEM ATIVA PARA LAJES 2 CORDOALHAS - D = 12,7MM</t>
  </si>
  <si>
    <t>ANCORAGEM ATIVA PARA LAJES 3 CORDOALHAS - D = 12,7MM</t>
  </si>
  <si>
    <t>ANCORAGEM ATIVA PARA LAJES 4 CORDOALHAS - D = 12,7MM</t>
  </si>
  <si>
    <t>ESTOLÃO VETIVER PARA REPLANTIO</t>
  </si>
  <si>
    <t>BLOCO DE CONCRETO DE 19 X 19 X 39 CM</t>
  </si>
  <si>
    <t>BLOCO DE CONCRETO CELULAR</t>
  </si>
  <si>
    <t>TELA METÁLICA GALVANIZADA DOBRADA EM L, COM TENSORES DE 40 X 40 X 200 CM E CONSUMO DE 5,8 KG AÇO/M2</t>
  </si>
  <si>
    <t>EXTINTOR ESPUMA MECÂNICA 10 L</t>
  </si>
  <si>
    <t>VERGALHÃO DE FIBRA DE VIDRO DE 25 MM</t>
  </si>
  <si>
    <t>CORRENTE DE ELOS DE AÇO GALVANIZADO 1/8" DE DIÂMETRO</t>
  </si>
  <si>
    <t>GONZO COM ABA DE 1/2" EM AÇO GALVANIZADO</t>
  </si>
  <si>
    <t>TUBO GALVANIZADO PERFIL QUADRADO 20 X 20 MM, ESPESSURA 1/16"</t>
  </si>
  <si>
    <t>CANTONEIRA EM AÇO DE ABAS IGUAIS DE 1" X 1/8"</t>
  </si>
  <si>
    <t>TUBO GALVANIZADO PERFIL REDONDO, DIÂMETRO 3/4", ESPESSURA 2,25 MM</t>
  </si>
  <si>
    <t>TELA DE NYLON INDUSTRIAL, MALHA 1,6 MM, ESPESSURA DE FIO 0,40 MM</t>
  </si>
  <si>
    <t>ABRAÇADEIRA EM NYLON ESPESSURA 3,6 X 200 MM</t>
  </si>
  <si>
    <t>RODA EM AÇO PARA CARRINHO DE MÃO, COM PNEU 3.25/8 E CÂMARA DE AR</t>
  </si>
  <si>
    <t>ANCORAGEM ATIVA PARA LAJES 1 CORDOALHA - D = 15,2 MM</t>
  </si>
  <si>
    <t>ANCORAGEM ATIVA PARA LAJES 2 CORDOALHAS - D = 15,2 MM</t>
  </si>
  <si>
    <t>ANCORAGEM ATIVA PARA LAJES 3 CORDOALHAS - D = 15,2 MM</t>
  </si>
  <si>
    <t>ANCORAGEM ATIVA PARA LAJES 4 CORDOALHAS - D = 15,2 MM</t>
  </si>
  <si>
    <t>BRITA 2</t>
  </si>
  <si>
    <t>BRITA 3</t>
  </si>
  <si>
    <t>ESCÓRIA DE ACIARIA</t>
  </si>
  <si>
    <t>PARAFUSO COM BUCHA PLÁSTICA S8</t>
  </si>
  <si>
    <t>EXPLOSIVO TIPO EMULSÃO BOMBEADA</t>
  </si>
  <si>
    <t>COROA PARA JUMBO HIDRÁULICO T38 - D = 3 1/2"</t>
  </si>
  <si>
    <t>BIT DE BOTÃO ST 68 - D = 76 MM</t>
  </si>
  <si>
    <t>INSTALAÇÕES FÍSICAS PARA A CENTRAL DE PRÉ-MOLDAGEM DE DORMENTES DE CONCRETO PROTENDIDO</t>
  </si>
  <si>
    <t>ENXOFRE</t>
  </si>
  <si>
    <t>ADUBO FÓSFORO (30%)</t>
  </si>
  <si>
    <t>ADUBO POTÁSSIO</t>
  </si>
  <si>
    <t>ADUBO NPK</t>
  </si>
  <si>
    <t>FILLER CALCÁRIO</t>
  </si>
  <si>
    <t>SEMENTES PARA HIDROSSEMEADURA</t>
  </si>
  <si>
    <t>GUIA-CHAPÉU PRÉ-MOLDADA - C = 140 CM</t>
  </si>
  <si>
    <t>ADUBO ORGÂNICO</t>
  </si>
  <si>
    <t>GABIÃO COLCHÃO ZN/AL + POLÍMERO - E = 0,17 M E D = 2,00 MM</t>
  </si>
  <si>
    <t>GABIÃO CAIXA ZN/AL DE 2,0 X 1,0 X 0,50 M</t>
  </si>
  <si>
    <t>GABIÃO CAIXA ZN/AL DE 2,0 X 1,0 X 1,00 M</t>
  </si>
  <si>
    <t>GABIÃO CAIXA ZN/AL + POLÍMERO DE 2,0 X 1,0 X 0,50 M</t>
  </si>
  <si>
    <t>GABIÃO CAIXA ZN/AL + POLÍMERO DE 2,0 X 1,0 X 1,00 M</t>
  </si>
  <si>
    <t>GABIÃO SACO ZN/AL + POLÍMERO - D = 0,65 M</t>
  </si>
  <si>
    <t>GABIÃO COLCHÃO ZN/AL + POLÍMERO - E = 0,23 M E D = 2,00 MM</t>
  </si>
  <si>
    <t>GABIÃO COLCHÃO ZN/AL + POLÍMERO - E = 0,30 M E D = 2,00 MM</t>
  </si>
  <si>
    <t>ENERGIA ELÉTRICA</t>
  </si>
  <si>
    <t>KW</t>
  </si>
  <si>
    <t>CABO ISOLADO PVC DE 16 MM2 - 750 V</t>
  </si>
  <si>
    <t>GÁS ARGÔNIO</t>
  </si>
  <si>
    <t>GÁS CO2</t>
  </si>
  <si>
    <t>TINTA DE FUNDO BICOMPONENTE À BASE DE SILICATO</t>
  </si>
  <si>
    <t>DILUENTE PARA TINTA DE FUNDO À BASE DE SILICATO</t>
  </si>
  <si>
    <t>CABO PARALELO DE 3 X 1,5 MM2</t>
  </si>
  <si>
    <t>BOMBA DE COMBUSTÍVEL PARA POSTO DE ABASTECIMENTO</t>
  </si>
  <si>
    <t>TANQUE DE COMBUSTÍVEL AÉREO HORIZONTAL DE 5.000 L COM ESCADA PARA VISITA</t>
  </si>
  <si>
    <t>CABO SINTENAX DE 240 MM2 - 1 KV</t>
  </si>
  <si>
    <t>CABO SINTENAX DE 50 MM2 - 1 KV</t>
  </si>
  <si>
    <t>CAIBRO DE PINHO DE 7,5 X 7,5 CM</t>
  </si>
  <si>
    <t>PONTALETE PARA ESCORAMENTO - D = 15 CM</t>
  </si>
  <si>
    <t>TÁBUA DE 2,5 X 30 CM</t>
  </si>
  <si>
    <t>TÁBUA DE 2,5 X 15 CM</t>
  </si>
  <si>
    <t>TÁBUA DE 2,5 X 10 CM</t>
  </si>
  <si>
    <t>PONTALETE PARA ESCORAMENTO - D = 10 CM</t>
  </si>
  <si>
    <t>PEÇA DE MADEIRA DE 2,5 X 7,5 CM</t>
  </si>
  <si>
    <t>CAL HIDRATADA - A GRANEL</t>
  </si>
  <si>
    <t>CAL HIDRATADA - SACO</t>
  </si>
  <si>
    <t>DISCO DE AÇO PARA BOMBA DE PROJEÇÃO VIA SECA</t>
  </si>
  <si>
    <t>DISCO DE AÇO PARA BOMBA DE PROJEÇÃO VIA ÚMIDA</t>
  </si>
  <si>
    <t>DISCO DE BORRACHA PARA BOMBA DE PROJEÇÃO VIA SECA</t>
  </si>
  <si>
    <t>DISCO DE BORRACHA PARA BOMBA DE PROJEÇÃO VIA ÚMIDA</t>
  </si>
  <si>
    <t>BICO PARA BOMBA DE PROJEÇÃO</t>
  </si>
  <si>
    <t>MANGOTE PARA BOMBA DE PROJEÇÃO</t>
  </si>
  <si>
    <t>CANTONEIRA EM FERRO DE ABAS IGUAIS DE 1" X 3/16"</t>
  </si>
  <si>
    <t>CANTONEIRA EM AÇO GALVANIZADO ASTM A36</t>
  </si>
  <si>
    <t>FUNGICIDA TIPO CARBOLINEUM OU SIMILAR</t>
  </si>
  <si>
    <t>CHAPA DE ALUMÍNIO - E = 1,5 MM</t>
  </si>
  <si>
    <t>CHUMBADOR PARA CONCRETO TECBOLT DE 12,5 MM</t>
  </si>
  <si>
    <t>CHUMBADOR PARA CONCRETO TECBOLT DE 6,3 MM</t>
  </si>
  <si>
    <t>CHUMBADOR PARA CONCRETO TECBOLT DE 20 MM</t>
  </si>
  <si>
    <t>CHUMBADOR PARA CONCRETO TECBOLT DE 10 MM</t>
  </si>
  <si>
    <t>CHUMBADOR PARA CONCRETO TECBOLT DE 16 MM</t>
  </si>
  <si>
    <t>CHUMBADOR PARA CONCRETO TECBOLT DE 25 MM</t>
  </si>
  <si>
    <t>ARGAMASSA EXPANSIVA PARA DESMONTE DE ROCHA E DEMOLIÇÃO DE CONCRETO</t>
  </si>
  <si>
    <t>CIMENTO PORTLAND CP II - 32</t>
  </si>
  <si>
    <t>CIMENTO CP V - ARI</t>
  </si>
  <si>
    <t>CORDOALHA CP 190 RB - D = 12,7 MM</t>
  </si>
  <si>
    <t>CORDOALHA CP 190 RB - D = 15,2 MM</t>
  </si>
  <si>
    <t>PERFIL DE ALUMÍNIO L421 DE 33 X 40 MM</t>
  </si>
  <si>
    <t>COLA DE NEOPRENE</t>
  </si>
  <si>
    <t>TIRANTE DE AÇO ST 95/105 DE CAPACIDADE DE 39 T - D = 32 MM</t>
  </si>
  <si>
    <t>ANEL DE COMPENSAÇÃO ANGULAR DE ATÉ 45°</t>
  </si>
  <si>
    <t>COMPENSADO PLASTIFICADO DE 10 MM</t>
  </si>
  <si>
    <t>COMPENSADO PLASTIFICADO DE 12 MM</t>
  </si>
  <si>
    <t>LUVA DE EMENDA PRENSADA - D = 12,5 MM</t>
  </si>
  <si>
    <t>LUVA DE EMENDA PRENSADA - D = 16 MM</t>
  </si>
  <si>
    <t>COMPENSADO RESINADO DE 10 MM</t>
  </si>
  <si>
    <t>COMPENSADO RESINADO DE 12 MM</t>
  </si>
  <si>
    <t>COMPENSADO RESINADO DE 14 MM</t>
  </si>
  <si>
    <t>COMPENSADO RESINADO DE 18 MM</t>
  </si>
  <si>
    <t>COMPENSADO DE VIROLA DE 6 MM</t>
  </si>
  <si>
    <t>CONCRETO USINADO FCK = 20 MPA (COMERCIAL)</t>
  </si>
  <si>
    <t>CONCRETO USINADO FCK = 25 MPA (COMERCIAL)</t>
  </si>
  <si>
    <t>CONCRETO USINADO FCK = 30 MPA (COMERCIAL)</t>
  </si>
  <si>
    <t>CONCRETO USINADO FCK = 35 MPA (COMERCIAL)</t>
  </si>
  <si>
    <t>COMPENSADO PLASTIFICADO DE 14 MM</t>
  </si>
  <si>
    <t>LUVA DE EMENDA PRENSADA - D = 20 MM</t>
  </si>
  <si>
    <t>LUVA DE EMENDA PRENSADA - D = 25 MM</t>
  </si>
  <si>
    <t>LUVA DE EMENDA PRENSADA - D = 32 MM</t>
  </si>
  <si>
    <t>LUVA DE EMENDA COM ROSCA CÔNICA - D = 12,5 MM</t>
  </si>
  <si>
    <t>LUVA DE EMENDA COM ROSCA CÔNICA - D = 16 MM</t>
  </si>
  <si>
    <t>LUVA DE EMENDA COM ROSCA CÔNICA - D = 20 MM</t>
  </si>
  <si>
    <t>LUVA DE EMENDA COM ROSCA CÔNICA - D = 25 MM</t>
  </si>
  <si>
    <t>CORTIÇA - E = 10 MM</t>
  </si>
  <si>
    <t>LUVA DE EMENDA COM ROSCA CÔNICA - D = 32 MM</t>
  </si>
  <si>
    <t>BROCA DE WIDIA - D = 8 MM</t>
  </si>
  <si>
    <t>GRANALHA DE AÇO</t>
  </si>
  <si>
    <t>BICO VENTURI LONGO DE 8 MM</t>
  </si>
  <si>
    <t>LAMINADO ELASTOPLÁSTICO DE 1,5 MM</t>
  </si>
  <si>
    <t>ESCORA METÁLICA REGULÁVEL TELESCÓPICA PARA TUNNEL LINER</t>
  </si>
  <si>
    <t>ESCORA TUBULAR GALVANIZADA REGULÁVEL DE 3,0 M A 4,5 M E CAPACIDADE DE 2.100 A 750 KG</t>
  </si>
  <si>
    <t>ESCORA TUBULAR GALVANIZADA REGULÁVEL DE 1,8 M A 3,1 M E CAPACIDADE DE 3.200 A 1.600 KG</t>
  </si>
  <si>
    <t>QUADRO TUBULAR CONTRAVENTADO COM ACESSÓRIOS DE 1,0 X 1,0 X 1,2 M E CAPACIDADE DE 6 T POR POSTE</t>
  </si>
  <si>
    <t>SAPATA AJUSTÁVEL PARA ANDAIME - BASE QUADRADA DE 15 X 15 CM</t>
  </si>
  <si>
    <t>ESCADA METÁLICA TIPO MARINHEIRO PARA ANDAIME</t>
  </si>
  <si>
    <t>QUADRO TUBULAR CONTRAVENTADO COM ACESSÓRIOS PARA ANDAIME - H = 100 CM E L = 100 CM</t>
  </si>
  <si>
    <t>QUADRO TUBULAR CONTRAVENTADO COM ACESSÓRIOS PARA ANDAIME - H = 100 CM E L = 150 CM</t>
  </si>
  <si>
    <t>QUADRO TUBULAR CONTRAVENTADO COM ACESSÓRIOS PARA ANDAIME - H = 100 CM E L = 200 CM</t>
  </si>
  <si>
    <t>DIAGONAL TUBULAR PARA ANDAIME - L = 141 CM</t>
  </si>
  <si>
    <t>DIAGONAL TUBULAR PARA ANDAIME - L = 212 CM</t>
  </si>
  <si>
    <t>DIAGONAL TUBULAR PARA ANDAIME - L = 283 CM</t>
  </si>
  <si>
    <t>PLATAFORMA METÁLICA DE PISO PARA ANDAIME - C = 100 E L = 33 CM</t>
  </si>
  <si>
    <t>PLATAFORMA METÁLICA DE PISO PARA ANDAIME - C = 150 E L = 37 CM</t>
  </si>
  <si>
    <t>PLATAFORMA METÁLICA DE PISO PARA ANDAIME - C = 200 E L = 33 CM</t>
  </si>
  <si>
    <t>QUADRO TUBULAR TIPO GUARDA-CORPO COM ACESSÓRIOS PARA ANDAIME - H = 120 CM E L = 100 CM</t>
  </si>
  <si>
    <t>QUADRO TUBULAR TIPO GUARDA-CORPO COM ACESSÓRIOS PARA ANDAIME - H = 120 CM E L = 150 CM</t>
  </si>
  <si>
    <t>QUADRO TUBULAR TIPO GUARDA-CORPO COM ACESSÓRIOS PARA ANDAIME - H = 120 CM E L = 200 CM</t>
  </si>
  <si>
    <t>DESMOLDANTE PARA FORMAS</t>
  </si>
  <si>
    <t>ABRAÇADEIRA GIRATÓRIA EM AÇO GALVANIZADO PARA ESCADA MULTIDIRECIONAL - D = 48 MM</t>
  </si>
  <si>
    <t>TUBO EM AÇO GALVANIZADO PARA ESCADA MULTIDIRECIONAL - C = 100 CM</t>
  </si>
  <si>
    <t>PEÇA BASE EM AÇO GALVANIZADO PARA ESCADA MULTIDIRECIONAL - C = 33 CM</t>
  </si>
  <si>
    <t>POSTE VERTICAL EM AÇO GALVANIZADO PARA ESCADA MULTIDIRECIONAL - C = 100 CM</t>
  </si>
  <si>
    <t>POSTE VERTICAL EM AÇO GALVANIZADO PARA ESCADA MULTIDIRECIONAL - C = 200 CM</t>
  </si>
  <si>
    <t>TRAVESSA EM AÇO GALVANIZADO PARA ESCADA MULTIDIRECIONAL - C = 75 CM</t>
  </si>
  <si>
    <t>TRAVESSA EM AÇO GALVANIZADO PARA ESCADA MULTIDIRECIONAL - C = 150 CM</t>
  </si>
  <si>
    <t>TRAVESSA EM AÇO GALVANIZADO PARA ESCADA MULTIDIRECIONAL - C = 250 CM</t>
  </si>
  <si>
    <t>DIAGONAL EM AÇO GALVANIZADO PARA ESCADA MULTIDIRECIONAL - C = 150 CM PARA MÓDULOS DE H = 200</t>
  </si>
  <si>
    <t>DIAGONAL EM AÇO GALVANIZADO PARA ESCADA MULTIDIRECIONAL - C = 250 CM PARA MÓDULOS DE H = 200</t>
  </si>
  <si>
    <t>PISO EM AÇO GALVANIZADO PARA ESCADA MULTIDIRECIONAL - L = 32 CM E C = 150 CM</t>
  </si>
  <si>
    <t>ESCADA DE ALUMÍNIO PARA ESCADA MULTIDIRECIONAL - H = 200 CM E C = 250 CM</t>
  </si>
  <si>
    <t>CORRIMÃO EXTERNO EM ALUMÍNIO PARA ESCADA MULTIDIRECIONAL - C = 250 CM</t>
  </si>
  <si>
    <t>CORRIMÃO INTERNO EM ALUMÍNIO PARA ESCADA MULTIDIRECIONAL - C = 250 CM</t>
  </si>
  <si>
    <t>CONEXÃO TUBULAR EM AÇO GALVANIZADO COM SEMIABRAÇADEIRA PARA TRAVESSAS - C = 30 CM E D = 48</t>
  </si>
  <si>
    <t>PONTEIRO DE MARTELO DEMOLIDOR DE 1,2 M</t>
  </si>
  <si>
    <t>PONTEIRO PARA ROMPEDOR HIDRÁULICO DE 1.700 KG</t>
  </si>
  <si>
    <t>PONTEIRO PARA ROMPEDOR HIDRÁULICO DE 520 KG</t>
  </si>
  <si>
    <t>CONCRETO USINADO FCTMK = 4,5 MPA (COMERCIAL)</t>
  </si>
  <si>
    <t>ADITIVO INCORPORADOR DE AR PARA CONCRETO E ARGAMASSA</t>
  </si>
  <si>
    <t>ESTACA PRÉ-MOLDADA COM CAPACIDADE DE 100 T</t>
  </si>
  <si>
    <t>ESTACA PRÉ-MOLDADA COM CAPACIDADE DE 25 T</t>
  </si>
  <si>
    <t>ESTACA PRÉ-MOLDADA COM CAPACIDADE DE 40 T</t>
  </si>
  <si>
    <t>ESTACA PRÉ-MOLDADA COM CAPACIDADE DE 60 T</t>
  </si>
  <si>
    <t>ESTACA PRÉ-MOLDADA COM CAPACIDADE DE 75 T</t>
  </si>
  <si>
    <t>MARTELO DE FUNDO DTH - D = 3"</t>
  </si>
  <si>
    <t>MARTELO DE FUNDO DTH - D = 5"</t>
  </si>
  <si>
    <t>MARTELO DE FUNDO DTH - D = 6"</t>
  </si>
  <si>
    <t>MARTELO DE FUNDO DTH - D = 8"</t>
  </si>
  <si>
    <t>ESTACA PRÉ-MOLDADA DE CONCRETO CENTRIFUGADO - D = 26 CM</t>
  </si>
  <si>
    <t>ESTACA PRÉ-MOLDADA DE CONCRETO CENTRIFUGADO - D = 33 CM</t>
  </si>
  <si>
    <t>AÇO EM PERFIS ASTM A36</t>
  </si>
  <si>
    <t>ESTACA PRÉ-MOLDADA DE CONCRETO CENTRIFUGADO - D = 38 CM</t>
  </si>
  <si>
    <t>TINTA À BASE DE RESINA EPÓXI BICOMPONENTE PARA FUNDO PREPARADOR DE PINTURA</t>
  </si>
  <si>
    <t>TINTA ESMALTE À BASE DE RESINA EPÓXI BICOMPONENTE</t>
  </si>
  <si>
    <t>DILUENTE EPÓXI</t>
  </si>
  <si>
    <t>TINTA EPÓXI PARA FUNDO BRANCO</t>
  </si>
  <si>
    <t>FUNDO ANTICORROSIVO ZARCÃO</t>
  </si>
  <si>
    <t>ESTACA PRÉ-MOLDADA DE CONCRETO CENTRIFUGADO - D = 42 CM</t>
  </si>
  <si>
    <t>FIXA CAL TIPO GLOBO FIX OU SIMILAR</t>
  </si>
  <si>
    <t>ESTACA PRÉ-MOLDADA DE CONCRETO CENTRIFUGADO - D = 50 CM</t>
  </si>
  <si>
    <t>GRAMA TIPO BATATAIS</t>
  </si>
  <si>
    <t>GRAMA TIPO ESMERALDA</t>
  </si>
  <si>
    <t>GRAMA TIPO PELO DE URSO EM MUDA</t>
  </si>
  <si>
    <t>GRAMPO PARA CERCA GALVANIZADO DE 1 X 9"</t>
  </si>
  <si>
    <t>GRAMA EM MUDAS PARA REVESTIMENTO DE TALUDES</t>
  </si>
  <si>
    <t>ESTACA PRÉ-MOLDADA DE CONCRETO CENTRIFUGADO - D = 60 CM</t>
  </si>
  <si>
    <t>ESTACA PRÉ-MOLDADA DE CONCRETO CENTRIFUGADO - D = 70 CM</t>
  </si>
  <si>
    <t>SEMIPÓRTICO METÁLICO PARA VÃO DE 2,7 M E VENTO DE 35 M/S</t>
  </si>
  <si>
    <t>SINALIZADOR A LED COM BATERIA</t>
  </si>
  <si>
    <t>LONA PLÁSTICA DE 200 MICRAS DE ESPESSURA</t>
  </si>
  <si>
    <t>CAVALETE EM POLIETILENO ZEBRADO COM FAIXA REFLETIVA</t>
  </si>
  <si>
    <t>PERFIL DE ALUMÍNIO L463 DE 50 X 50 MM</t>
  </si>
  <si>
    <t>MASSA ASFÁLTICA COMERCIAL - CAPA DE ROLAMENTO</t>
  </si>
  <si>
    <t>MASSA ASFÁLTICA COMERCIAL - BINDER</t>
  </si>
  <si>
    <t>ISOPOR</t>
  </si>
  <si>
    <t>SUPORTE EM AÇO CARBONO GALVANIZADO PERFIL "C"</t>
  </si>
  <si>
    <t>CONJUNTO DE CANTONEIRAS E PARAFUSOS GALVANIZADOS PARA FIXAÇÃO DE PLACAS</t>
  </si>
  <si>
    <t>SEMIPÓRTICO METÁLICO PARA VÃO DE 3,8 M E VENTO DE 35 M/S</t>
  </si>
  <si>
    <t>SEMIPÓRTICO METÁLICO PARA VÃO DE 4,9 M E VENTO DE 35 M/S</t>
  </si>
  <si>
    <t>SEMIPÓRTICO METÁLICO PARA VÃO DE 6,0 M E VENTO DE 35 M/S</t>
  </si>
  <si>
    <t>SEMIPÓRTICO METÁLICO PARA VÃO DE 7,2 M E VENTO DE 35 M/S</t>
  </si>
  <si>
    <t>SEMIPÓRTICO METÁLICO PARA VÃO DE 8,3 M E VENTO DE 35 M/S</t>
  </si>
  <si>
    <t>APOIO DE NEOPRENE FRETADO</t>
  </si>
  <si>
    <t>DM3</t>
  </si>
  <si>
    <t>SEMIPÓRTICO DUPLO METÁLICO PARA VÃO DE 2 X 2,7 M E VENTO DE 35 M/S</t>
  </si>
  <si>
    <t>SEMIPÓRTICO DUPLO METÁLICO PARA VÃO DE 2 X 3,8 M E VENTO DE 35 M/S</t>
  </si>
  <si>
    <t>SEMIPÓRTICO DUPLO METÁLICO PARA VÃO DE 2 X 4,9 M E VENTO DE 35 M/S</t>
  </si>
  <si>
    <t>SEMIPÓRTICO DUPLO METÁLICO PARA VÃO DE 2 X 6,0 M E VENTO DE 35 M/S</t>
  </si>
  <si>
    <t>SEMIPÓRTICO DUPLO METÁLICO PARA VÃO DE 2 X 7,2 M E VENTO DE 35 M/S</t>
  </si>
  <si>
    <t>CABO DE AÇO - D = 13 MM</t>
  </si>
  <si>
    <t>SEMIPÓRTICO DUPLO METÁLICO PARA VÃO DE 2 X 8,3 M E VENTO DE 35 M/S</t>
  </si>
  <si>
    <t>BRITA 4 (RACHINHA)</t>
  </si>
  <si>
    <t>CABO DE AÇO - D = 6,3 MM</t>
  </si>
  <si>
    <t>SAPATILHA TIPO STANDARD - D = 6,3 MM</t>
  </si>
  <si>
    <t>SEMIPÓRTICO METÁLICO PARA VÃO DE 2,7 M E VENTO DE 40 M/S</t>
  </si>
  <si>
    <t>SEMIPÓRTICO METÁLICO PARA VÃO DE 3,8 M E VENTO DE 40 M/S</t>
  </si>
  <si>
    <t>SEMIPÓRTICO METÁLICO PARA VÃO DE 4,9 M E VENTO DE 40 M/S</t>
  </si>
  <si>
    <t>SEMIPÓRTICO METÁLICO PARA VÃO DE 6,0 M E VENTO DE 40 M/S</t>
  </si>
  <si>
    <t>SEMIPÓRTICO METÁLICO PARA VÃO DE 7,2 M E VENTO DE 40 M/S</t>
  </si>
  <si>
    <t>SEMIPÓRTICO METÁLICO PARA VÃO DE 8,3 M E VENTO DE 40 M/S</t>
  </si>
  <si>
    <t>SEMIPÓRTICO DUPLO METÁLICO PARA VÃO DE 2 X 2,7 M E VENTO DE 40 M/S</t>
  </si>
  <si>
    <t>SEMIPÓRTICO DUPLO METÁLICO PARA VÃO DE 2 X 3,8 M E VENTO DE 40 M/S</t>
  </si>
  <si>
    <t>SEMIPÓRTICO DUPLO METÁLICO PARA VÃO DE 2 X 4,9 M E VENTO DE 40 M/S</t>
  </si>
  <si>
    <t>SEMIPÓRTICO DUPLO METÁLICO PARA VÃO DE 2 X 6,0 M E VENTO DE 40 M/S</t>
  </si>
  <si>
    <t>SEMIPÓRTICO DUPLO METÁLICO PARA VÃO DE 2 X 7,2 M E VENTO DE 40 M/S</t>
  </si>
  <si>
    <t>SEMIPÓRTICO DUPLO METÁLICO PARA VÃO DE 2 X 8,3 M E VENTO DE 40 M/S</t>
  </si>
  <si>
    <t>PÓRTICO METÁLICO PARA VÃO DE 9,2 M E VENTO DE 40 M/S</t>
  </si>
  <si>
    <t>PÓRTICO METÁLICO PARA VÃO DE 10,3 M E VENTO DE 40 M/S</t>
  </si>
  <si>
    <t>PÓRTICO METÁLICO PARA VÃO DE 11,4 M E VENTO DE 40 M/S</t>
  </si>
  <si>
    <t>PÓRTICO METÁLICO PARA VÃO DE 12,5 M E VENTO DE 40 M/S</t>
  </si>
  <si>
    <t>PÓRTICO METÁLICO PARA VÃO DE 13,6 M E VENTO DE 40 M/S</t>
  </si>
  <si>
    <t>PÓRTICO METÁLICO PARA VÃO DE 14,8 M E VENTO DE 40 M/S</t>
  </si>
  <si>
    <t>PÓRTICO METÁLICO PARA VÃO DE 15,9 M E VENTO DE 40 M/S</t>
  </si>
  <si>
    <t>PÓRTICO METÁLICO PARA VÃO DE 17,0 M E VENTO DE 40 M/S</t>
  </si>
  <si>
    <t>PÓRTICO METÁLICO PARA VÃO DE 18,1 M E VENTO DE 40 M/S</t>
  </si>
  <si>
    <t>PÓRTICO METÁLICO PARA VÃO DE 19,2 M E VENTO DE 40 M/S</t>
  </si>
  <si>
    <t>PÓRTICO METÁLICO PARA VÃO DE 20,3 M E VENTO DE 40 M/S</t>
  </si>
  <si>
    <t>PÓRTICO METÁLICO PARA VÃO DE 21,5 M E VENTO DE 40 M/S</t>
  </si>
  <si>
    <t>PÓRTICO METÁLICO PARA VÃO DE 22,6 M E VENTO DE 40 M/S</t>
  </si>
  <si>
    <t>PÓRTICO METÁLICO PARA VÃO DE 23,7 M E VENTO DE 40 M/S</t>
  </si>
  <si>
    <t>PÓRTICO METÁLICO PARA VÃO DE 24,8 M E VENTO DE 40 M/S</t>
  </si>
  <si>
    <t>PÓRTICO METÁLICO PARA VÃO DE 26,0 M E VENTO DE 40 M/S</t>
  </si>
  <si>
    <t>PÓRTICO METÁLICO PARA VÃO DE 27,1 M E VENTO DE 40 M/S</t>
  </si>
  <si>
    <t>SEMIPÓRTICO METÁLICO PARA VÃO DE 2,7 M E VENTO DE 45 M/S</t>
  </si>
  <si>
    <t>SEMIPÓRTICO METÁLICO PARA VÃO DE 3,8 M E VENTO DE 45 M/S</t>
  </si>
  <si>
    <t>SEMIPÓRTICO METÁLICO PARA VÃO DE 4,9 M E VENTO DE 45 M/S</t>
  </si>
  <si>
    <t>SEMIPÓRTICO METÁLICO PARA VÃO DE 6,0 M E VENTO DE 45 M/S</t>
  </si>
  <si>
    <t>SEMIPÓRTICO METÁLICO PARA VÃO DE 7,2 M E VENTO DE 45 M/S</t>
  </si>
  <si>
    <t>SEMIPÓRTICO METÁLICO PARA VÃO DE 8,3 M E VENTO DE 45 M/S</t>
  </si>
  <si>
    <t>CORDA DE SISAL - D = 12,5 MM</t>
  </si>
  <si>
    <t>SEMIPÓRTICO DUPLO METÁLICO PARA VÃO DE 2 X 2,7 M E VENTO DE 45 M/S</t>
  </si>
  <si>
    <t>GRAMPO LEVE PARA CABO DE AÇO - D = 6,3 MM</t>
  </si>
  <si>
    <t>POSTE DE CONCRETO DE 15 M</t>
  </si>
  <si>
    <t>JUNTA PLÁSTICA DE 27 X 3 MM</t>
  </si>
  <si>
    <t>SEMIPÓRTICO DUPLO METÁLICO PARA VÃO DE 2 X 3,8 M E VENTO DE 45 M/S</t>
  </si>
  <si>
    <t>SEMIPÓRTICO DUPLO METÁLICO PARA VÃO DE 2 X 4,9 M E VENTO DE 45 M/S</t>
  </si>
  <si>
    <t>SEMIPÓRTICO DUPLO METÁLICO PARA VÃO DE 2 X 6,0 M E VENTO DE 45 M/S</t>
  </si>
  <si>
    <t>SEMIPÓRTICO DUPLO METÁLICO PARA VÃO DE 2 X 7,2 M E VENTO DE 45 M/S</t>
  </si>
  <si>
    <t>SEMIPÓRTICO DUPLO METÁLICO PARA VÃO DE 2 X 8,3 M E VENTO DE 45 M/S</t>
  </si>
  <si>
    <t>PÓRTICO METÁLICO PARA VÃO DE 9,2 M E VENTO DE 45 M/S</t>
  </si>
  <si>
    <t>PÓRTICO METÁLICO PARA VÃO DE 10,3 M E VENTO DE 45 M/S</t>
  </si>
  <si>
    <t>PÓRTICO METÁLICO PARA VÃO DE 11,4 M E VENTO DE 45 M/S</t>
  </si>
  <si>
    <t>PÓRTICO METÁLICO PARA VÃO DE 12,5 M E VENTO DE 45 M/S</t>
  </si>
  <si>
    <t>PÓRTICO METÁLICO PARA VÃO DE 13,6 M E VENTO DE 45 M/S</t>
  </si>
  <si>
    <t>PÓRTICO METÁLICO PARA VÃO DE 14,8 M E VENTO DE 45 M/S</t>
  </si>
  <si>
    <t>PÓRTICO METÁLICO PARA VÃO DE 15,9 M E VENTO DE 45 M/S</t>
  </si>
  <si>
    <t>PÓRTICO METÁLICO PARA VÃO DE 17,0 M E VENTO DE 45 M/S</t>
  </si>
  <si>
    <t>PÓRTICO METÁLICO PARA VÃO DE 18,1 M E VENTO DE 45 M/S</t>
  </si>
  <si>
    <t>LÂMPADA COMPACTA ELETRÔNICA PLE 20 W</t>
  </si>
  <si>
    <t>PÓRTICO METÁLICO PARA VÃO DE 19,2 M E VENTO DE 45 M/S</t>
  </si>
  <si>
    <t>PÓRTICO METÁLICO PARA VÃO DE 20,3 M E VENTO DE 45 M/S</t>
  </si>
  <si>
    <t>PÓRTICO METÁLICO PARA VÃO DE 21,5 M E VENTO DE 45 M/S</t>
  </si>
  <si>
    <t>PÓRTICO METÁLICO PARA VÃO DE 22,6 M E VENTO DE 45 M/S</t>
  </si>
  <si>
    <t>PÓRTICO METÁLICO PARA VÃO DE 23,7 M E VENTO DE 45 M/S</t>
  </si>
  <si>
    <t>PÓRTICO METÁLICO PARA VÃO DE 24,8 M E VENTO DE 45 M/S</t>
  </si>
  <si>
    <t>MANTA ASFÁLTICA DE 3 MM</t>
  </si>
  <si>
    <t>MANTA ASFÁLTICA DE 4 MM</t>
  </si>
  <si>
    <t>PÓRTICO METÁLICO PARA VÃO DE 26,0 M E VENTO DE 45 M/S</t>
  </si>
  <si>
    <t>PÓRTICO METÁLICO PARA VÃO DE 27,1 M E VENTO DE 45 M/S</t>
  </si>
  <si>
    <t>LIXA PARA FERRO</t>
  </si>
  <si>
    <t>LIXA PARA MADEIRA E MASSA</t>
  </si>
  <si>
    <t>ESTACA PRANCHA METÁLICA COM CHAPA DE 10 MM</t>
  </si>
  <si>
    <t>PARAFUSO CABEÇA SEXTAVADA - D = 1/4" COM PORCA E ARRUELA DE PRESSÃO</t>
  </si>
  <si>
    <t>CJ</t>
  </si>
  <si>
    <t>PARAFUSO CABEÇA SEXTAVADA - D = 3/8" COM PORCA E ARRUELA DE PRESSÃO</t>
  </si>
  <si>
    <t>MADEIRA ESTRUTURAL DE EUCALIPTO</t>
  </si>
  <si>
    <t>TELA DE AÇO ELETROSOLDADA</t>
  </si>
  <si>
    <t>TELA DE ALAMBRADO FIO 16 BWG E MALHA DE 50 MM</t>
  </si>
  <si>
    <t>MANTA DE PVC DE 1,2 MM REFORÇADA COM TELA DE POLIÉSTER</t>
  </si>
  <si>
    <t>MANTA DE PVC DE 1,5 MM REFORÇADA COM TELA DE POLIÉSTER</t>
  </si>
  <si>
    <t>MASSA DE VIDRACEIRO</t>
  </si>
  <si>
    <t>MEMBRANA SINTÉTICA MOLDADA NO LOCAL</t>
  </si>
  <si>
    <t>MOURÃO DE CONCRETO CURVO DE 12 X 12 X 320 CM</t>
  </si>
  <si>
    <t>MOURÃO DE CONCRETO - H = 2,2 M E SEÇÃO 15 X 15 CM</t>
  </si>
  <si>
    <t>MOURÃO DE CONCRETO - H = 2,1 M E SEÇÃO 11 X 11 CM</t>
  </si>
  <si>
    <t>CERA PARA INJEÇÃO DE ANCORAGENS DE ESTAIS</t>
  </si>
  <si>
    <t>PARAFUSO DE 1/2 X 5"</t>
  </si>
  <si>
    <t>PARAFUSO AUTOATARRACHANTE COM ARRUELAS DE VEDAÇÃO - D = 6,3 MM</t>
  </si>
  <si>
    <t>PARAFUSO DE 8 X 110 MM</t>
  </si>
  <si>
    <t>PEDRA DE MÃO</t>
  </si>
  <si>
    <t>PEDRISCO</t>
  </si>
  <si>
    <t>CUPINICIDA</t>
  </si>
  <si>
    <t>CRUZETA DE MADEIRA PARA TRANSFORMADOR EM POSTE DE 240 CM</t>
  </si>
  <si>
    <t>SELANTE ELÁSTICO À BASE DE POLIURETANO, TIPO PU FLEX CONSTRUÇÃO OU SIMILAR</t>
  </si>
  <si>
    <t>CORDÃO DE POLIETILENO EXPANDIDO</t>
  </si>
  <si>
    <t>JUNTA EM PERFIL EXTRUDADO DE BORRACHA VULCANIZADA DE 20 X 40 MM</t>
  </si>
  <si>
    <t>JUNTA EM PERFIL EXTRUDADO DE BORRACHA VULCANIZADA DE 25 X 50 MM</t>
  </si>
  <si>
    <t>PÓ DE PEDRA</t>
  </si>
  <si>
    <t>JUNTA EM PERFIL EXTRUDADO DE BORRACHA VULCANIZADA DE 35 X 60 MM</t>
  </si>
  <si>
    <t>ADESIVO ADE 52 OU SIMILAR</t>
  </si>
  <si>
    <t>JUNTA EM PERFIL EXTRUDADO DE BORRACHA VULCANIZADA DE 40 X 70 MM</t>
  </si>
  <si>
    <t>JUNTA EM PERFIL EXTRUDADO DE BORRACHA VULCANIZADA DE 50 X 80 MM</t>
  </si>
  <si>
    <t>ARAME LISO GALVANIZADO 16 BWG</t>
  </si>
  <si>
    <t>PÓRTICO METÁLICO PARA VÃO DE 9,2 M E VENTO DE 35 M/S</t>
  </si>
  <si>
    <t>PÓRTICO METÁLICO PARA VÃO DE 10,3 M E VENTO DE 35 M/S</t>
  </si>
  <si>
    <t>PÓRTICO METÁLICO PARA VÃO DE 11,4 M E VENTO DE 35 M/S</t>
  </si>
  <si>
    <t>PÓRTICO METÁLICO PARA VÃO DE 12,5 M E VENTO DE 35 M/S</t>
  </si>
  <si>
    <t>PÓRTICO METÁLICO PARA VÃO DE 13,6 M E VENTO DE 35 M/S</t>
  </si>
  <si>
    <t>PREGO DE FERRO</t>
  </si>
  <si>
    <t>PÓRTICO METÁLICO PARA VÃO DE 14,8 M E VENTO DE 35 M/S</t>
  </si>
  <si>
    <t>PRIMER PARA SUPERFÍCIES POROSAS</t>
  </si>
  <si>
    <t>PÓRTICO METÁLICO PARA VÃO DE 15,9 M E VENTO DE 35 M/S</t>
  </si>
  <si>
    <t>PÓRTICO METÁLICO PARA VÃO DE 17,0 M E VENTO DE 35 M/S</t>
  </si>
  <si>
    <t>PÓRTICO METÁLICO PARA VÃO DE 18,1 M E VENTO DE 35 M/S</t>
  </si>
  <si>
    <t>PÓRTICO METÁLICO PARA VÃO DE 19,2 M E VENTO DE 35 M/S</t>
  </si>
  <si>
    <t>PÓRTICO METÁLICO PARA VÃO DE 20,3 M E VENTO DE 35 M/S</t>
  </si>
  <si>
    <t>PÓRTICO METÁLICO PARA VÃO DE 21,5 M E VENTO DE 35 M/S</t>
  </si>
  <si>
    <t>PÓRTICO METÁLICO PARA VÃO DE 22,6 M E VENTO DE 35 M/S</t>
  </si>
  <si>
    <t>PÓRTICO METÁLICO PARA VÃO DE 23,7 M E VENTO DE 35 M/S</t>
  </si>
  <si>
    <t>PROJETOR EXTERNO EM ALUMÍNIO FUNDIDO PARA LÂMPADA ATÉ 2.000 W</t>
  </si>
  <si>
    <t>PÓRTICO METÁLICO PARA VÃO DE 24,8 M E VENTO DE 35 M/S</t>
  </si>
  <si>
    <t>PÓRTICO METÁLICO PARA VÃO DE 26,0 M E VENTO DE 35 M/S</t>
  </si>
  <si>
    <t>PÓRTICO METÁLICO PARA VÃO DE 27,1 M E VENTO DE 35 M/S</t>
  </si>
  <si>
    <t>COROA DIAMANTADA - D = 16 MM</t>
  </si>
  <si>
    <t>COROA DIAMANTADA - D = 20 MM</t>
  </si>
  <si>
    <t>COROA DIAMANTADA - D = 25 MM</t>
  </si>
  <si>
    <t>VERGALHÃO ROSCA TOTAL - D = 3/8"</t>
  </si>
  <si>
    <t>TACHA REFLETIVA METÁLICA MONODIRECIONAL COM UM PINO</t>
  </si>
  <si>
    <t>ROLLER BIT - TOOTH CUTTER - SERIE 8 - D = 600 MM</t>
  </si>
  <si>
    <t>ROLLER BIT - TOOTH CUTTER - SERIE 8 - D = 700 MM</t>
  </si>
  <si>
    <t>ROLLER BIT - TOOTH CUTTER - SERIE 8 - D = 800 MM</t>
  </si>
  <si>
    <t>ROLLER BIT - TOOTH CUTTER - SERIE 8 - D = 900 MM</t>
  </si>
  <si>
    <t>ROLLER BIT - TOOTH CUTTER - SERIE 8 - D = 1.000 MM</t>
  </si>
  <si>
    <t>ROLLER BIT - TOOTH CUTTER - SERIE 8 - D = 1.100 MM</t>
  </si>
  <si>
    <t>ROLLER BIT - TOOTH CUTTER - SERIE 8 - D = 1.200 MM</t>
  </si>
  <si>
    <t>ROLLER BIT - TOOTH CUTTER - SERIE 13 - D = 1.300 MM</t>
  </si>
  <si>
    <t>ROLLER BIT - TOOTH CUTTER - SERIE 13 - D = 1.400 MM</t>
  </si>
  <si>
    <t>ROLLER BIT - TOOTH CUTTER - SERIE 13 - D = 1.500 MM</t>
  </si>
  <si>
    <t>ROLLER BIT - TOOTH CUTTER - SERIE 13 - D = 1.600 MM</t>
  </si>
  <si>
    <t>ROLLER BIT - TOOTH CUTTER - SERIE 13 - D = 1.700 MM</t>
  </si>
  <si>
    <t>ROLLER BIT - TOOTH CUTTER - SERIE 13 - D = 1.800 MM</t>
  </si>
  <si>
    <t>ROLLER BIT - TCI BUTTON CUTTER - SERIE 8 - D = 600 MM</t>
  </si>
  <si>
    <t>ROLLER BIT - TCI BUTTON CUTTER - SERIE 8 - D = 700 MM</t>
  </si>
  <si>
    <t>ROLLER BIT - TCI BUTTON CUTTER - SERIE 8 - D = 800 MM</t>
  </si>
  <si>
    <t>ROLLER BIT - TCI BUTTON CUTTER - SERIE 8 - D = 900 MM</t>
  </si>
  <si>
    <t>ROLLER BIT - TCI BUTTON CUTTER - SERIE 8 - D = 1.000 MM</t>
  </si>
  <si>
    <t>ROLLER BIT - TCI BUTTON CUTTER - SERIE 8 - D = 1.100 MM</t>
  </si>
  <si>
    <t>ROLLER BIT - TCI BUTTON CUTTER - SERIE 8 - D = 1.200 MM</t>
  </si>
  <si>
    <t>ROLLER BIT - TCI BUTTON CUTTER - SERIE 13 - D = 1.300 MM</t>
  </si>
  <si>
    <t>ROLLER BIT - TCI BUTTON CUTTER - SERIE 13 - D = 1.400 MM</t>
  </si>
  <si>
    <t>ROLLER BIT - TCI BUTTON CUTTER - SERIE 13 - D = 1.500 MM</t>
  </si>
  <si>
    <t>ROLLER BIT - TCI BUTTON CUTTER - SERIE 13 - D = 1.600 MM</t>
  </si>
  <si>
    <t>ROLLER BIT - TCI BUTTON CUTTER - SERIE 13 - D = 1.700 MM</t>
  </si>
  <si>
    <t>ROLLER BIT - TCI BUTTON CUTTER - SERIE 13 - D = 1.800 MM</t>
  </si>
  <si>
    <t>RIPA DE 4 X 1,5 CM</t>
  </si>
  <si>
    <t>SÉRIE DE BROCAS S-11 - D = 22 MM</t>
  </si>
  <si>
    <t>PARAFUSO DE AÇO GALVANIZADO SEXTAVADO DE 5/8 X 4"</t>
  </si>
  <si>
    <t>TACHA REFLETIVA METÁLICA MONODIRECIONAL COM DOIS PINOS</t>
  </si>
  <si>
    <t>ÁRVORE ORNAMENTAL DE PORTE DE 200 A 300 CM</t>
  </si>
  <si>
    <t>ÁRVORE ORNAMENTAL DE PORTE DE 100 A 200 CM</t>
  </si>
  <si>
    <t>ÁRVORE ORNAMENTAL DE PORTE DE ATÉ 100 CM</t>
  </si>
  <si>
    <t>SARRAFO EM MADEIRA DE TERCEIRA DE 2,5 X 5 CM</t>
  </si>
  <si>
    <t>ÁRVORE FRUTÍFERA DE PORTE DE 200 A 300 CM</t>
  </si>
  <si>
    <t>ÁRVORE FRUTÍFERA DE PORTE DE 100 A 200 CM</t>
  </si>
  <si>
    <t>ÁRVORE FRUTÍFERA DE PORTE DE ATÉ 100 CM</t>
  </si>
  <si>
    <t>TAPETE DE FLORÍFERAS DE PORTE ATÉ 50 CM</t>
  </si>
  <si>
    <t>HERBICIDA GLIFOSATO</t>
  </si>
  <si>
    <t>DESENGRAXANTE</t>
  </si>
  <si>
    <t>CHAPA DE AÇO GALVANIZADO</t>
  </si>
  <si>
    <t>PINGADEIRA DE ELASTÔMERO COM ABA INCLINADA E PERFIL 40 X 40 MM</t>
  </si>
  <si>
    <t>SELADOR PARA PINTURA ACRÍLICA</t>
  </si>
  <si>
    <t>ADITIVO LÁTEX SBR</t>
  </si>
  <si>
    <t>TRELIÇA NERVURADA COM 3 BARRAS LONGITUDINAIS E 2 DIAGONAIS SINUSOIDAIS</t>
  </si>
  <si>
    <t>CHAPA DE AÇO ASTM A36</t>
  </si>
  <si>
    <t>ARGAMASSA POLIMÉRICA DE ALTO DESEMPENHO</t>
  </si>
  <si>
    <t>AREIA GROSSA LAVADA</t>
  </si>
  <si>
    <t>AREIA FINA LAVADA</t>
  </si>
  <si>
    <t>TUBO TREMONHA DE AÇO</t>
  </si>
  <si>
    <t>DISCO DIAMANTADO - D = 350 MM</t>
  </si>
  <si>
    <t>ADESIVO ESTRUTURAL À BASE DE RESINA EPÓXI</t>
  </si>
  <si>
    <t>CORDOALHA PARA ESTAIS CP 177 RB - D = 15,7 MM</t>
  </si>
  <si>
    <t>PONTEIRO PARA MARTELETE DE 22 X 1.000 MM</t>
  </si>
  <si>
    <t>BICO PARA INJEÇÃO DE ADESIVO ESTRUTURAL À BASE DE RESINA EPÓXI</t>
  </si>
  <si>
    <t>ELETRODO E60 XX</t>
  </si>
  <si>
    <t>VARETA PARA SOLDA OXI-GÁS AWS A 5.2 R45</t>
  </si>
  <si>
    <t>GRELHA METÁLICA PARA CANALETAS DE 30 X 100 CM</t>
  </si>
  <si>
    <t>PORTA GRELHA METÁLICA DE 30 X 100 CM</t>
  </si>
  <si>
    <t>TÁBUA DE PINHO DE TERCEIRA - E = 2,5 CM</t>
  </si>
  <si>
    <t>TAMPÃO DE FERRO FUNDIDO PARA ÁGUAS PLUVIAIS TD 600</t>
  </si>
  <si>
    <t>GRELHA METÁLICA PARA CANALETAS DE 50 X 50 CM</t>
  </si>
  <si>
    <t>PORTA GRELHA METÁLICA DE 50 X 50 CM</t>
  </si>
  <si>
    <t>GEOGRELHA BIDIRECIONAL COM RESISTÊNCIA À TRAÇÃO DE 30 KN/M, DEFORMAÇÃO INFERIOR A 5% E MALHA DE 36 X 34 MM</t>
  </si>
  <si>
    <t>GEOGRELHA UNIDIRECIONAL COM RESISTÊNCIA À TRAÇÃO DE 60 KN/M</t>
  </si>
  <si>
    <t>GEOGRELHA UNIDIRECIONAL COM RESISTÊNCIA À TRAÇÃO DE 80 KN/M</t>
  </si>
  <si>
    <t>GEOGRELHA UNIDIRECIONAL COM RESISTÊNCIA À TRAÇÃO DE 100 KN/M</t>
  </si>
  <si>
    <t>GEOGRELHA UNIDIRECIONAL COM RESISTÊNCIA À TRAÇÃO DE 150 KN/M</t>
  </si>
  <si>
    <t>GEOGRELHA UNIDIRECIONAL COM RESISTÊNCIA À TRAÇÃO DE 200 KN/M</t>
  </si>
  <si>
    <t>GEOGRELHA UNIDIRECIONAL COM RESISTÊNCIA À TRAÇÃO DE 300 KN/M</t>
  </si>
  <si>
    <t>GEOGRELHA UNIDIRECIONAL COM RESISTÊNCIA À TRAÇÃO DE 400 KN/M</t>
  </si>
  <si>
    <t>GEOCÉLULA DE PEAD - H = 75 MM E CÉLULA DE 250 CM2</t>
  </si>
  <si>
    <t>GEOCÉLULA DE PEAD - H = 100 MM E CÉLULA DE 250 CM2</t>
  </si>
  <si>
    <t>GEOCÉLULA DE PEAD - H = 125 MM E CÉLULA DE 250 CM2</t>
  </si>
  <si>
    <t>GEOCÉLULA DE PEAD - H = 200 MM E CÉLULA DE 250 CM2</t>
  </si>
  <si>
    <t>GEOCÉLULA DE PEAD - H = 75 MM E CÉLULA DE 460 CM2</t>
  </si>
  <si>
    <t>GEOCÉLULA DE PEAD - H = 100 MM E CÉLULA DE 460 CM2</t>
  </si>
  <si>
    <t>GEOCÉLULA DE PEAD - H = 125 MM E CÉLULA DE 460 CM2</t>
  </si>
  <si>
    <t>GEOCÉLULA DE PEAD - H = 200 MM E CÉLULA DE 460 CM2</t>
  </si>
  <si>
    <t>GEOCÉLULA DE PEAD - H = 75 MM E CÉLULA DE 1.206 CM2</t>
  </si>
  <si>
    <t>GEOCÉLULA DE PEAD - H = 100 MM E CÉLULA DE 1.206 CM2</t>
  </si>
  <si>
    <t>GEOCÉLULA DE PEAD - H = 125 MM E CÉLULA DE 1.206 CM2</t>
  </si>
  <si>
    <t>GEOCÉLULA DE PEAD - H = 200 MM E CÉLULA DE 1.206 CM2</t>
  </si>
  <si>
    <t>MASTIQUE PARA JUNTAS À BASE DE ALCATRÃO E POLIURETANO</t>
  </si>
  <si>
    <t>TUBO DE PVC ROSCÁVEL 3"</t>
  </si>
  <si>
    <t>COROA DIAMANTADA - D = 32 MM</t>
  </si>
  <si>
    <t>COROA DIAMANTADA - D = 38 MM</t>
  </si>
  <si>
    <t>COROA DIAMANTADA - D = 44 MM</t>
  </si>
  <si>
    <t>COROA DIAMANTADA - D = 50 MM</t>
  </si>
  <si>
    <t>COROA DIAMANTADA - D = 63 MM</t>
  </si>
  <si>
    <t>COROA DIAMANTADA - D = 75 MM</t>
  </si>
  <si>
    <t>COROA DIAMANTADA - D = 100 MM</t>
  </si>
  <si>
    <t>BROCA DE WIDIA - D = 10 MM</t>
  </si>
  <si>
    <t>BROCA DE WIDIA - D = 12,5 MM</t>
  </si>
  <si>
    <t>PARAFUSO DE AÇO</t>
  </si>
  <si>
    <t>ARGAMASSA ESTRUTURAL DE ALTA RESISTÊNCIA FEITA NA CONSISTÊNCIA SECA</t>
  </si>
  <si>
    <t>TELHA DE FIBROCIMENTO ONDULADA DE 5 MM</t>
  </si>
  <si>
    <t>TELHA DE AÇO ZINCADO - E = 0,43 MM</t>
  </si>
  <si>
    <t>GEOTÊXTIL NÃO-TECIDO AGULHADO RT 31</t>
  </si>
  <si>
    <t>TIJOLO FURADO DE 10 X 20 X 20 CM</t>
  </si>
  <si>
    <t>TACHA REFLETIVA METÁLICA BIDIRECIONAL COM UM PINO</t>
  </si>
  <si>
    <t>TACHA REFLETIVA METÁLICA BIDIRECIONAL COM DOIS PINOS</t>
  </si>
  <si>
    <t>TINTA EPÓXI</t>
  </si>
  <si>
    <t>TINTA DE ETIL SILICATO DE ZINCO</t>
  </si>
  <si>
    <t>TINTA LÁTEX ACRÍLICA</t>
  </si>
  <si>
    <t>PLÁSTICO A FRIO PARA ALTO RELEVO</t>
  </si>
  <si>
    <t>PLÁSTICO A FRIO PARA ESTRUTURA</t>
  </si>
  <si>
    <t>MASSA TERMOPLÁSTICA PARA APLICAÇÃO EM ALTO RELEVO</t>
  </si>
  <si>
    <t>SUPORTE POLIMÉRICO ECOLÓGICO MACIÇO COLAPSÍVEL PARA PLACA DE SINALIZAÇÃO - D = 6,5 CM</t>
  </si>
  <si>
    <t>TRILHO TR 25 USADO</t>
  </si>
  <si>
    <t>TRILHO TR 37 USADO</t>
  </si>
  <si>
    <t>TRILHO TR 45 USADO</t>
  </si>
  <si>
    <t>PRESILHA CF 25</t>
  </si>
  <si>
    <t>TRILHO TR 57 USADO</t>
  </si>
  <si>
    <t>TRILHO TR 68 USADO</t>
  </si>
  <si>
    <t>TUBO DE AÇO GALVANIZADO BSP CLASSE LEVE - D = 40 MM</t>
  </si>
  <si>
    <t>TUBO DE AÇO GALVANIZADO BSP CLASSE LEVE - D = 50 MM</t>
  </si>
  <si>
    <t>TUBO DE AÇO GALVANIZADO BSP CLASSE LEVE - D = 20 MM</t>
  </si>
  <si>
    <t>TUBO DE AÇO GALVANIZADO BSP CLASSE LEVE - D = 80 MM</t>
  </si>
  <si>
    <t>TUBO DE AÇO GALVANIZADO BSP CLASSE LEVE - D = 100 MM</t>
  </si>
  <si>
    <t>SUPORTE POLIMÉRICO ECOLÓGICO MACIÇO COLAPSÍVEL PARA PLACA DE SINALIZAÇÃO - SEÇÃO QUADRADA DE 8 CM</t>
  </si>
  <si>
    <t>SUPORTE POLIMÉRICO ECOLÓGICO MACIÇO COLAPSÍVEL PARA PLACA DE SINALIZAÇÃO - SEÇÃO RETANGULAR DE 7 X 15 CM</t>
  </si>
  <si>
    <t>MOURÃO DE MADEIRA - H = 2,10 M E D = 10 CM</t>
  </si>
  <si>
    <t>MOURÃO DE MADEIRA - H = 2,20 M E D = 15 CM</t>
  </si>
  <si>
    <t>NONEL INICIADOR COM 300 M</t>
  </si>
  <si>
    <t>BIT DE BOTÃO ESFÉRICO - D = 3 1/2"</t>
  </si>
  <si>
    <t>BIT DE BOTÃO ESFÉRICO - D = 5 1/8"</t>
  </si>
  <si>
    <t>BIT DE BOTÃO ESFÉRICO - D = 7 5/8"</t>
  </si>
  <si>
    <t>BIT DE BOTÃO ESFÉRICO - D = 9 7/8"</t>
  </si>
  <si>
    <t>BIT DE BOTÃO ST 68 - D = 102 MM</t>
  </si>
  <si>
    <t>BIT PILOTO PARA SISTEMA AUTOPERFURANTE DE 76 MM</t>
  </si>
  <si>
    <t>TUBO DE PVC ESGOTO - D = 50 MM</t>
  </si>
  <si>
    <t>TUBO DE PVC ESGOTO - D = 75 MM</t>
  </si>
  <si>
    <t>SUPORTE EM MADEIRA DE EUCALIPTO TRATADO DE 8 X 8 CM</t>
  </si>
  <si>
    <t>BIT ROTATIVO - D = 127 MM</t>
  </si>
  <si>
    <t>TUBO DE PVC ROSCÁVEL DE 1 1/2"</t>
  </si>
  <si>
    <t>TUBO DE PVC ROSCÁVEL DE 4"</t>
  </si>
  <si>
    <t>BRAÇADEIRA PARA TUBO DE AÇO PARA AR COMPRIMIDO - TIPO ALVENIUS - D = 150 MM</t>
  </si>
  <si>
    <t>TUBO DE PVC ROSCÁVEL DE 6"</t>
  </si>
  <si>
    <t>TUBO DE VENTILAÇÃO FLEXÍVEL COM ACESSÓRIOS - D = 1,2 M</t>
  </si>
  <si>
    <t>BROCA INTEGRAL H19 - D = 24 MM E L = 0,4 M</t>
  </si>
  <si>
    <t>GEOTÊXTIL NÃO-TECIDO AGULHADO RT 10</t>
  </si>
  <si>
    <t>HASTE DE PERFURAÇÃO SIMPLES DE JET GROUTING DE 88,9 X 300 MM</t>
  </si>
  <si>
    <t>LUVA PARA TUBO DE AÇO GALVANIZADO BSP CLASSE LEVE - D = 50 MM</t>
  </si>
  <si>
    <t>MANTA DRENANTE DE MALHA DE POLIETILENO E GEOTÊXTIL NUMA FACE TIPO DRENTEX M PLUS OU SIMILAR</t>
  </si>
  <si>
    <t>PUNHO DE PERFURAÇÃO ST 68 DE 80 MM</t>
  </si>
  <si>
    <t>RESINA DE POLIÉSTER PARA ANCORAGEM</t>
  </si>
  <si>
    <t>TUBO DE AÇO PARA AR COMPRIMIDO - TIPO ALVENIUS - D = 150 MM OU SIMILAR</t>
  </si>
  <si>
    <t>VERNIZ SILICONE HIDRORREPELENTE</t>
  </si>
  <si>
    <t>HASTE PARA PERFURATRIZ DE ESTEIRA T45 DE 3,6 M</t>
  </si>
  <si>
    <t>PUNHO PARA PERFURATRIZ DE ESTEIRA T45</t>
  </si>
  <si>
    <t>LUVA PARA PERFURATRIZ DE ESTEIRA T45</t>
  </si>
  <si>
    <t>BIT DE BOTÃO COM ROSCA T45 - D = 89 MM</t>
  </si>
  <si>
    <t>TUBO DE AÇO PARA SISTEMA AUTOPERFURANTE DE 76 MM</t>
  </si>
  <si>
    <t>TUBO INICIADOR DE AÇO COM 3 M PARA SISTEMA AUTOPERFURANTE DE 76 MM COM ANEL DO BIT PILOTO</t>
  </si>
  <si>
    <t>TUBO DE PERFURAÇÃO ST 68 DE 87 X 1.830 MM</t>
  </si>
  <si>
    <t>HIDROMONITOR COM BICO DE INJEÇÃO PARA JET GROUTING - D = 88,9 MM</t>
  </si>
  <si>
    <t>VÁLVULA MANCHETE - D = 73 MM</t>
  </si>
  <si>
    <t>BORRACHA PARA OBTURADOR MECÂNICO</t>
  </si>
  <si>
    <t>DISCO DE CORTE DIAMANTADO PARA CONCRETO 105 MM OU 110 MM</t>
  </si>
  <si>
    <t>PÓ CALCÁRIO</t>
  </si>
  <si>
    <t>MATERIAL FORMADOR DA CAMADA PROTETORA DE HIDROSSEMEADURA</t>
  </si>
  <si>
    <t>TUBO DE AÇO SCH 40 - D = 65 MM</t>
  </si>
  <si>
    <t>ANCORAGEM REGULÁVEL PARA ESTAIS TSR PARA 19 CORDOALHAS - D = 15,7 MM</t>
  </si>
  <si>
    <t>ANCORAGEM REGULÁVEL PARA ESTAIS TSR PARA 31 CORDOALHAS - D = 15,7 MM</t>
  </si>
  <si>
    <t>ANCORAGEM REGULÁVEL PARA ESTAIS TSR PARA 37 CORDOALHAS - D = 15,7 MM</t>
  </si>
  <si>
    <t>ANCORAGEM REGULÁVEL PARA ESTAIS TSR PARA 55 CORDOALHAS - D = 15,7 MM</t>
  </si>
  <si>
    <t>ANCORAGEM REGULÁVEL PARA ESTAIS TSR PARA 61 CORDOALHAS - D = 15,7 MM</t>
  </si>
  <si>
    <t>ANCORAGEM REGULÁVEL PARA ESTAIS TSR PARA 73 CORDOALHAS - D = 15,7 MM</t>
  </si>
  <si>
    <t>ANCORAGEM REGULÁVEL PARA ESTAIS TSR PARA 91 CORDOALHAS - D = 15,7 MM</t>
  </si>
  <si>
    <t>ANCORAGEM FIXA PARA ESTAIS TSR PARA 19 CORDOALHAS - D = 15,7 MM</t>
  </si>
  <si>
    <t>ANCORAGEM FIXA PARA ESTAIS TSR PARA 31 CORDOALHAS - D = 15,7 MM</t>
  </si>
  <si>
    <t>ANCORAGEM FIXA PARA ESTAIS TSR PARA 37 CORDOALHAS - D = 15,7 MM</t>
  </si>
  <si>
    <t>ANCORAGEM FIXA PARA ESTAIS TSR PARA 55 CORDOALHAS - D = 15,7 MM</t>
  </si>
  <si>
    <t>ANCORAGEM FIXA PARA ESTAIS TSR PARA 61 CORDOALHAS - D = 15,7 MM</t>
  </si>
  <si>
    <t>ANCORAGEM FIXA PARA ESTAIS TSR PARA 73 CORDOALHAS - D = 15,7 MM</t>
  </si>
  <si>
    <t>ANCORAGEM FIXA PARA ESTAIS TSR PARA 91 CORDOALHAS - D = 15,7 MM</t>
  </si>
  <si>
    <t>ESTACA DE TUTORAMENTO DE 5 X 2 M</t>
  </si>
  <si>
    <t>ANCORAGEM ATIVA EM FERRO FUNDIDO NODULAR PARA 31 CORDOALHAS - D = 15,2 MM</t>
  </si>
  <si>
    <t>GÁS GLP</t>
  </si>
  <si>
    <t>TELA GALVANIZADA FIO 22 E MALHA DE 25 MM</t>
  </si>
  <si>
    <t>OXIGÊNIO</t>
  </si>
  <si>
    <t>ACETILENO</t>
  </si>
  <si>
    <t>FITA DE ESPUMA EPDM PARA VEDAÇÃO COM ADESIVO UMA FACE DE 4 X 40 MM</t>
  </si>
  <si>
    <t>FIBRA DE POLIPROPILENO - C = 12 MM E D = 18 µM</t>
  </si>
  <si>
    <t>FIBRA ESTRUTURAL DE POLIPROPILENO CORRUGADO - C = 50 MM E D = 100 µM</t>
  </si>
  <si>
    <t>MANTA ASFÁLTICA ANTIRAIZ DE 3 MM</t>
  </si>
  <si>
    <t>LONGARINA DE MADEIRA DE PRIMEIRA DE 6 X 16 CM</t>
  </si>
  <si>
    <t>ESTRONCA DE MADEIRA - D = 20 CM</t>
  </si>
  <si>
    <t>TELA METÁLICA DE DUPLA TORÇÃO COM LIGA 95% ZN E 5% AL E MALHA DE 8 X 10 CM</t>
  </si>
  <si>
    <t>CARTUCHO DE CIMENTO DE 25 X 320 MM</t>
  </si>
  <si>
    <t>CARTUCHO DE RESINA DE POLIÉSTER DE 25 X 500 MM</t>
  </si>
  <si>
    <t>ANCORAGEM ATIVA EM FERRO FUNDIDO NODULAR PARA 8 CORDOALHAS - D = 15,2 MM</t>
  </si>
  <si>
    <t>ANCORAGEM PASSIVA ADERENTE PARA 10 CORDOALHAS - D = 15,2 MM</t>
  </si>
  <si>
    <t>PRANCHÃO DE 7,5 X 30 CM</t>
  </si>
  <si>
    <t>AÇO PARA TIRANTES 750 MPA</t>
  </si>
  <si>
    <t>TINTA EPÓXI EM PÓ</t>
  </si>
  <si>
    <t>BIT PARA MARTELO DE FUNDO - D = 120 MM</t>
  </si>
  <si>
    <t>CUNHA METÁLICA PARA CORDOALHA - D = 12,7 MM</t>
  </si>
  <si>
    <t>MARTELO DE FUNDO DTH - D = 110 A 130 MM</t>
  </si>
  <si>
    <t>HASTE DE PERFURAÇÃO API - D = 73 MM</t>
  </si>
  <si>
    <t>VÁLVULA MANCHETE - D = 32 MM</t>
  </si>
  <si>
    <t>VÁLVULA MANCHETE - D = 40 MM</t>
  </si>
  <si>
    <t>TUBO PE 80 PN6 - D = 25 MM</t>
  </si>
  <si>
    <t>TUBO PE 80 PN6 - D = 40 MM</t>
  </si>
  <si>
    <t>TUBO PE 80 PN8 - D = 20 MM</t>
  </si>
  <si>
    <t>TUBO PE 80 PN8 - D = 32 MM</t>
  </si>
  <si>
    <t>TUBO PE 80 PN8 - D = 40 MM</t>
  </si>
  <si>
    <t>TUBO PE 80 PN8 - D = 50 MM</t>
  </si>
  <si>
    <t>TUBO PE 80 PN8 - D = 63 MM</t>
  </si>
  <si>
    <t>TUBO PE 80 PN8 - D = 75 MM</t>
  </si>
  <si>
    <t>TUBO PE 80 PN8 - D = 110 MM</t>
  </si>
  <si>
    <t>TUBO DE PVC ESPAGUETE - D = 14 MM</t>
  </si>
  <si>
    <t>TIRANTE DE BARRA DE AÇO 527 MPA</t>
  </si>
  <si>
    <t>ESPAÇADOR PARA TIRANTE COM 6 CORDOALHAS - D = 12,7 MM</t>
  </si>
  <si>
    <t>ESPAÇADOR PARA TIRANTE COM 8 CORDOALHAS - D = 12,7 MM</t>
  </si>
  <si>
    <t>ESPAÇADOR PARA TIRANTE COM 10 CORDOALHAS - D = 12,7 MM</t>
  </si>
  <si>
    <t>ESPAÇADOR PARA TIRANTE COM 12 CORDOALHAS - D = 12,7 MM</t>
  </si>
  <si>
    <t>ESPAÇADOR PARA TIRANTE DE BARRA DE AÇO - D = 22 MM</t>
  </si>
  <si>
    <t>ESPAÇADOR PARA TIRANTE DE BARRA DE AÇO - D = 32 MM</t>
  </si>
  <si>
    <t>ESPAÇADOR PARA TIRANTE DE BARRA DE AÇO - D = 30 MM</t>
  </si>
  <si>
    <t>ESPAÇADOR PARA TIRANTE DE BARRA DE AÇO - D = 40 MM</t>
  </si>
  <si>
    <t>ÓLEO COMBUSTÍVEL 1A</t>
  </si>
  <si>
    <t>ESPAÇADOR PARA TIRANTE DE BARRA DE AÇO - D = 47 MM</t>
  </si>
  <si>
    <t>CIMENTO ASFÁLTICO CAP 50/70</t>
  </si>
  <si>
    <t>CIMENTO ASFÁLTICO CAP 150/200</t>
  </si>
  <si>
    <t>CIMENTO ASFÁLTICO CAP 85/100</t>
  </si>
  <si>
    <t>EMULSÃO ASFÁLTICA RR-1C</t>
  </si>
  <si>
    <t>EMULSÃO ASFÁLTICA RM-1C</t>
  </si>
  <si>
    <t>ESPAÇADOR PARA TIRANTE DE BARRA DE AÇO - D = 50 MM</t>
  </si>
  <si>
    <t>EMULSÃO ASFÁLTICA RL-1C</t>
  </si>
  <si>
    <t>EMULSÃO COM POLÍMERO PARA MICRORREVESTIMENTO A FRIO</t>
  </si>
  <si>
    <t>CIMENTO ASFÁLTICO CAP 150/200 COM POLÍMERO</t>
  </si>
  <si>
    <t>AGENTE REJUVENESCEDOR PARA RECICLAGEM A QUENTE</t>
  </si>
  <si>
    <t>CIMENTO PORTLAND CP II - 32 A GRANEL</t>
  </si>
  <si>
    <t>CIMENTO ASFÁLTICO CAP 50/70 COM POLÍMERO</t>
  </si>
  <si>
    <t>EMULSÃO ASFÁLTICA RR-2C COM POLÍMERO</t>
  </si>
  <si>
    <t>EMULSÃO ASFÁLTICA RM-1C COM POLÍMERO</t>
  </si>
  <si>
    <t>ESPAÇADOR PARA TIRANTE DE BARRA DE AÇO - D = 53 MM</t>
  </si>
  <si>
    <t>ESPAÇADOR PARA TIRANTE DE BARRA DE AÇO - D = 57 MM</t>
  </si>
  <si>
    <t>ESPAÇADOR PARA TIRANTE DE BARRA DE AÇO - D = 63 MM</t>
  </si>
  <si>
    <t>ESPAÇADOR PARA TIRANTE DE BARRA DE AÇO - D = 69 MM</t>
  </si>
  <si>
    <t>PARAFUSO ZINCADO COM FENDA DE 1 1/2" X 3/16"</t>
  </si>
  <si>
    <t>PARAFUSO ZINCADO FRANCÊS DE 4" X 5/16"</t>
  </si>
  <si>
    <t>CANTONEIRA EM FERRO DE ABAS IGUAIS DE 2 1/2" X 3/8"</t>
  </si>
  <si>
    <t>DEFENSA METÁLICA MALEÁVEL SIMPLES</t>
  </si>
  <si>
    <t>DEFENSA METÁLICA MALEÁVEL DUPLA</t>
  </si>
  <si>
    <t>DEFENSA METÁLICA SEMIMALEÁVEL SIMPLES</t>
  </si>
  <si>
    <t>DEFENSA METÁLICA SEMIMALEÁVEL DUPLA</t>
  </si>
  <si>
    <t>BIT PARA FRESADORA DE 155 KW</t>
  </si>
  <si>
    <t>MÓDULO DE TRANSIÇÃO DE DEFENSA METÁLICA PARA BARREIRA NEW JERSEY</t>
  </si>
  <si>
    <t>PORTA BITS PARA FRESADORA DE 155 KW</t>
  </si>
  <si>
    <t>APOIO DO PORTA BIT PARA FRESADORA DE 155 KW</t>
  </si>
  <si>
    <t>BIT PARA FRESADORA DE 410 KW</t>
  </si>
  <si>
    <t>PORTA BITS PARA FRESADORA DE 410 KW</t>
  </si>
  <si>
    <t>TERMINAL AÉREO DE DEFENSA METÁLICA (TIPO A - NBR 6.971)</t>
  </si>
  <si>
    <t>TERMINAL DE ANCORAGEM DE DEFENSA METÁLICA EM BARREIRA NEW JERSEY (TIPO D - NBR 6.971)</t>
  </si>
  <si>
    <t>LUVA DE EMENDA PARA TIRANTES - D = 38 X 115 MM</t>
  </si>
  <si>
    <t>LUVA DE EMENDA PARA TIRANTES - D = 48 X 120 MM</t>
  </si>
  <si>
    <t>LUVA DE EMENDA PARA TIRANTES - D = 60 X 160 MM</t>
  </si>
  <si>
    <t>LUVA DE EMENDA PARA TIRANTES - D = 50 X 130 MM</t>
  </si>
  <si>
    <t>LUVA DE EMENDA PARA TIRANTES - D = 63 X 180 MM</t>
  </si>
  <si>
    <t>LUVA DE EMENDA PARA TIRANTES - D = 73 X 180 MM</t>
  </si>
  <si>
    <t>LUVA DE EMENDA PARA TIRANTES - D = 73 X 200 MM</t>
  </si>
  <si>
    <t>LUVA DE EMENDA PARA TIRANTES - D = 82 X 200 MM</t>
  </si>
  <si>
    <t>LUVA DE EMENDA PARA TIRANTES - D = 89 X 210 MM</t>
  </si>
  <si>
    <t>LUVA DE EMENDA PARA TIRANTES - D = 97 X 210 MM</t>
  </si>
  <si>
    <t>PLACA DE ANCORAGEM PARA TIRANTE DE 160 X 160 X 16 MM</t>
  </si>
  <si>
    <t>PLACA DE ANCORAGEM PARA TIRANTE DE 200 X 200 X 16 MM</t>
  </si>
  <si>
    <t>PLACA DE ANCORAGEM PARA TIRANTE DE 200 X 200 X 25 MM</t>
  </si>
  <si>
    <t>PLACA DE ANCORAGEM PARA TIRANTE DE 200 X 200 X 22 MM</t>
  </si>
  <si>
    <t>AMORTECEDOR RETRÁTIL TIPO TAU II PARALELO PCB COM VELOCIDADE DE 100 KM/H</t>
  </si>
  <si>
    <t>AMORTECEDOR RETRÁTIL TIPO TAU II COMBINADO PCB COM VELOCIDADE DE 100 KM/H E ÂNCORA TRASEIRA DE 900 MM</t>
  </si>
  <si>
    <t>AMORTECEDOR RETRÁTIL TIPO TAU II COMBINADO PCB COM VELOCIDADE DE 100 KM/H E ÂNCORA TRASEIRA DE 1.060 MM</t>
  </si>
  <si>
    <t>AMORTECEDOR RETRÁTIL TIPO TAU II COMBINADO PCB COM VELOCIDADE DE 100 KM/H E ÂNCORA TRASEIRA DE 1.220 MM</t>
  </si>
  <si>
    <t>AMORTECEDOR RETRÁTIL TIPO TAU II COMBINADO PCB COM VELOCIDADE DE 100 KM/H E ÂNCORA TRASEIRA DE 1.370 MM</t>
  </si>
  <si>
    <t>DISPOSITIVO DE ANCORAGEM DE FIXAÇÃO ELÁSTICA PANDROL</t>
  </si>
  <si>
    <t>AMORTECEDOR RETRÁTIL TIPO TAU II COMBINADO PCB COM VELOCIDADE DE 100 KM/H E ÂNCORA TRASEIRA DE 1.520 MM</t>
  </si>
  <si>
    <t>AMORTECEDOR RETRÁTIL TIPO TAU II AFUNILADO PCB COM VELOCIDADE DE 100 KM/H E ÂNCORA TRASEIRA DE 1.680 MM</t>
  </si>
  <si>
    <t>AMORTECEDOR RETRÁTIL TIPO TAU II AFUNILADO PCB COM VELOCIDADE DE 100 KM/H E ÂNCORA TRASEIRA DE 1.830 MM</t>
  </si>
  <si>
    <t>PLACA DE ANCORAGEM PARA TIRANTE DE 250 X 250 X 32 MM</t>
  </si>
  <si>
    <t>PLACA DE ANCORAGEM PARA TIRANTE DE 250 X 250 X 38 MM</t>
  </si>
  <si>
    <t>PLACA DE ANCORAGEM PARA TIRANTE DE 300 X 300 X 51 MM</t>
  </si>
  <si>
    <t>PLACA DE ANCORAGEM PARA TIRANTE DE 350 X 350 X 64 MM</t>
  </si>
  <si>
    <t>PLACA DE ANCORAGEM PARA TIRANTES COM 6 CORDOALHAS - D = 12,7 MM</t>
  </si>
  <si>
    <t>PLACA DE ANCORAGEM PARA TIRANTES COM 8 CORDOALHAS - D = 12,7 MM</t>
  </si>
  <si>
    <t>PLACA DE ANCORAGEM PARA TIRANTES COM 10 CORDOALHAS - D = 12,7 MM</t>
  </si>
  <si>
    <t>PLACA DE ANCORAGEM PARA TIRANTES COM 12 CORDOALHAS - D = 12,7 MM</t>
  </si>
  <si>
    <t>PORCA SEXTAVADA DE 48 X 70 MM PARA ANCORAGEM DE TIRANTES</t>
  </si>
  <si>
    <t>MOURÃO DE MADEIRA - H = 2,20 M E D = 10 CM</t>
  </si>
  <si>
    <t>PORCA SEXTAVADA DE 50 X 60 MM PARA ANCORAGEM DE TIRANTES</t>
  </si>
  <si>
    <t>AMORTECEDOR RETRÁTIL TIPO TAU II AFUNILADO PCB COM VELOCIDADE DE 100 KM/H E ÂNCORA TRASEIRA DE 1.980 MM</t>
  </si>
  <si>
    <t>PORCA SEXTAVADA DE 38 X 55 MM PARA ANCORAGEM DE TIRANTES</t>
  </si>
  <si>
    <t>GASTALHO DE 10 X 2 CM</t>
  </si>
  <si>
    <t>PORCA SEXTAVADA DE 38 X 60 MM PARA ANCORAGEM DE TIRANTES</t>
  </si>
  <si>
    <t>PORCA SEXTAVADA DE 48 X 65 MM PARA ANCORAGEM DE TIRANTES</t>
  </si>
  <si>
    <t>AMORTECEDOR RETRÁTIL TIPO TAU II AFUNILADO PCB COM VELOCIDADE DE 100 KM/H E ÂNCORA TRASEIRA DE 2.130 MM</t>
  </si>
  <si>
    <t>ESPOLETA COMUM NR 8</t>
  </si>
  <si>
    <t>CORDEL DETONANTE NP10</t>
  </si>
  <si>
    <t>RETARDADOR DE CORDEL</t>
  </si>
  <si>
    <t>ESTOPIM</t>
  </si>
  <si>
    <t>TINTA REFLETIVA ACRÍLICA</t>
  </si>
  <si>
    <t>TCI TRICONE BITS DE 76 MM</t>
  </si>
  <si>
    <t>PORCA SEXTAVADA DE 60 X 65 MM PARA ANCORAGEM DE TIRANTES</t>
  </si>
  <si>
    <t>PORCA SEXTAVADA DE 73 X 80 MM PARA ANCORAGEM DE TIRANTES</t>
  </si>
  <si>
    <t>PORCA SEXTAVADA DE 73 X 100 MM PARA ANCORAGEM DE TIRANTES</t>
  </si>
  <si>
    <t>PORCA SEXTAVADA DE 82 X 100 MM PARA ANCORAGEM DE TIRANTES</t>
  </si>
  <si>
    <t>PORCA SEXTAVADA DE 89 X 100 MM PARA ANCORAGEM DE TIRANTES</t>
  </si>
  <si>
    <t>SOLVENTE PARA TINTA À BASE DE RESINA ACRÍLICA</t>
  </si>
  <si>
    <t>PORCA SEXTAVADA DE 97 X 100 MM PARA ANCORAGEM DE TIRANTES</t>
  </si>
  <si>
    <t>TINTA À BASE DE RESINA ACRÍLICA EMULSÃO EM ÁGUA</t>
  </si>
  <si>
    <t>MICROESFERAS DE VIDRO REFLETIVA TIPO I-B</t>
  </si>
  <si>
    <t>MICROESFERAS DE VIDRO REFLETIVA TIPO II-A</t>
  </si>
  <si>
    <t>MASSA TERMOPLÁSTICA PARA EXTRUSÃO</t>
  </si>
  <si>
    <t>MASSA TERMOPLÁSTICA PARA ASPERSÃO</t>
  </si>
  <si>
    <t>COLA POLIÉSTER</t>
  </si>
  <si>
    <t>EMULSÃO EXPLOSIVA ENCARTUCHADA</t>
  </si>
  <si>
    <t>TINTA PARA PRÉ-MARCAÇÃO</t>
  </si>
  <si>
    <t>MICROESFERAS DE VIDRO REFLETIVA TIPO II-C</t>
  </si>
  <si>
    <t>TCI TRICONE BITS DE 121 MM</t>
  </si>
  <si>
    <t>TIRANTE AUTOINJETÁVEL DE AÇO - D = 40 MM E SEÇÃO 684 MM2</t>
  </si>
  <si>
    <t>TIRANTE AUTOINJETÁVEL DE AÇO - D = 40 MM E SEÇÃO 822 MM2</t>
  </si>
  <si>
    <t>TIRANTE AUTOINJETÁVEL DE AÇO - D = 40 MM E SEÇÃO 936 MM2</t>
  </si>
  <si>
    <t>GEOTÊXTIL NÃO-TECIDO AGULHADO RT 09</t>
  </si>
  <si>
    <t>GEOTÊXTIL NÃO-TECIDO AGULHADO RT 14</t>
  </si>
  <si>
    <t>TIRANTE AUTOINJETÁVEL DE AÇO - D = 50 MM E SEÇÃO 1.330 MM2</t>
  </si>
  <si>
    <t>TIRANTE AUTOINJETÁVEL DE AÇO - D = 50 MM E SEÇÃO 1.569 MM2</t>
  </si>
  <si>
    <t>TIRANTE MONOBARRA DE AÇO - D = 30 MM INCO 22D</t>
  </si>
  <si>
    <t>TIRANTE MONOBARRA DE AÇO - D = 40 MM INCO 35D</t>
  </si>
  <si>
    <t>TIRANTE MONOBARRA DE AÇO - D = 44 MM INCO 45D</t>
  </si>
  <si>
    <t>TIRANTE MONOBARRA DE AÇO - D = 50 MM INCO 50D</t>
  </si>
  <si>
    <t>TIRANTE MONOBARRA DE AÇO - D = 53 MM INCO 60D</t>
  </si>
  <si>
    <t>TIRANTE MONOBARRA DE AÇO - D = 57 MM INCO 70D</t>
  </si>
  <si>
    <t>AMORTECEDOR RETRÁTIL TIPO TAU II AFUNILADO PCB COM VELOCIDADE DE 100 KM/H E ÂNCORA TRASEIRA DE 2.290 MM</t>
  </si>
  <si>
    <t>AMORTECEDOR RETRÁTIL TIPO TAU II AFUNILADO PCB COM VELOCIDADE DE 100 KM/H E ÂNCORA TRASEIRA DE 2.440 MM</t>
  </si>
  <si>
    <t>COROA PARA PERFURATRIZ T38 - D = 2 1/2"</t>
  </si>
  <si>
    <t>TIRANTE MONOBARRA DE AÇO - D = 63 MM INCO 90D</t>
  </si>
  <si>
    <t>TERMOPLÁSTICO PRÉ-FORMADO</t>
  </si>
  <si>
    <t>HASTE PARA PERFURATRIZ DE ESTEIRA T38 DE 1 1/2" X 3 M</t>
  </si>
  <si>
    <t>LUVA PARA PERFURATRIZ DE ESTEIRA T38 - D = 1 1/2"</t>
  </si>
  <si>
    <t>PUNHO PARA PERFURATRIZ DE ESTEIRA T38 - D = 1 1/2"</t>
  </si>
  <si>
    <t>TIRANTE MONOBARRA DE AÇO - D = 69 MM INCO 100D</t>
  </si>
  <si>
    <t>HASTE PARA JUMBO HIDRÁULICO T38 DE 1 1/2" X 4,60 M</t>
  </si>
  <si>
    <t>COROA PARA JUMBO HIDRÁULICO T38 - D = 2"</t>
  </si>
  <si>
    <t>LUVA DE ACOPLAMENTO PARA JUMBO T38 - D = 1 1/2"</t>
  </si>
  <si>
    <t>PUNHO PARA JUMBO HIDRÁULICO T38 - D = 1 1/2"</t>
  </si>
  <si>
    <t>CARTUCHOS DE ABSORÇÃO PARA AMORTECEDOR RETRÁTIL DE ENERGIA TIPO A</t>
  </si>
  <si>
    <t>CARTUCHOS DE ABSORÇÃO PARA AMORTECEDOR RETRÁTIL DE ENERGIA TIPO B</t>
  </si>
  <si>
    <t>FIO DE NYLON Nº 040</t>
  </si>
  <si>
    <t>TACHA REFLETIVA MONODIRECIONAL</t>
  </si>
  <si>
    <t>TACHA REFLETIVA BIDIRECIONAL</t>
  </si>
  <si>
    <t>TACHÃO REFLETIVO MONODIRECIONAL</t>
  </si>
  <si>
    <t>TACHÃO REFLETIVO BIDIRECIONAL</t>
  </si>
  <si>
    <t>EMULSÃO ASFÁLTICA PARA IMPRIMAÇÃO</t>
  </si>
  <si>
    <t>MATERIAL FRESADO</t>
  </si>
  <si>
    <t>EMULSÃO ASFÁLTICA RR-2C</t>
  </si>
  <si>
    <t>ADESIVO PVA</t>
  </si>
  <si>
    <t>MANDÍBULA MÓVEL C96 STD</t>
  </si>
  <si>
    <t>MANDÍBULA FIXA C96 STD</t>
  </si>
  <si>
    <t>MANTA HP200</t>
  </si>
  <si>
    <t>REVESTIMENTO BOJO STD HP200</t>
  </si>
  <si>
    <t>CUNHA LATERAL SUPERIOR C96</t>
  </si>
  <si>
    <t>CUNHA LATERAL INFERIOR C96</t>
  </si>
  <si>
    <t>MEIO TUBO DE CONCRETO - D = 40 CM</t>
  </si>
  <si>
    <t>CALHA METÁLICA SEMICIRCULAR CORRUGADA GALVANIZADA E COM FIXAÇÕES - D = 40 CM</t>
  </si>
  <si>
    <t>MOURÃO DE MADEIRA - H = 2,80 M E D = 15 CM</t>
  </si>
  <si>
    <t>TINTA ESMALTE SINTÉTICO</t>
  </si>
  <si>
    <t>ELETRODO E70 XX</t>
  </si>
  <si>
    <t>NONEL DE COLUNA (TÚNEL)</t>
  </si>
  <si>
    <t>TUBO DE PVC RÍGIDO - D = 50 MM</t>
  </si>
  <si>
    <t>NONEL DE COLUNA COM 12 M</t>
  </si>
  <si>
    <t>BROCA INTEGRAL SÉRIE S11 - L = 1,6 M</t>
  </si>
  <si>
    <t>COROA DE DIAMANTE LINHA AWG</t>
  </si>
  <si>
    <t>NONEL DE INICIAÇÃO PARA FOGACHO COM 6 M</t>
  </si>
  <si>
    <t>NONEL DE COLUNA COM 4,8 M</t>
  </si>
  <si>
    <t>NONEL DE LIGAÇÃO</t>
  </si>
  <si>
    <t>NONEL DE COLUNA COM 6 M</t>
  </si>
  <si>
    <t>SÉRIE DE BROCAS S-12 - D = 22 MM</t>
  </si>
  <si>
    <t>NONEL INICIADOR COM 150 M</t>
  </si>
  <si>
    <t>BITS PARA RECICLADORA</t>
  </si>
  <si>
    <t>PORTA BITS PARA RECICLADORA</t>
  </si>
  <si>
    <t>SELANTE ELÁSTICO À BASE DE POLIURETANO E ASFALTO, TIPO VEDAFLEX 45 OU SIMILAR</t>
  </si>
  <si>
    <t>ADITIVO DE CURA PARA CONCRETO</t>
  </si>
  <si>
    <t>COROA DE DIAMANTE LINHA HWG</t>
  </si>
  <si>
    <t>GRAMA TIPO SÃO CARLOS</t>
  </si>
  <si>
    <t>COROA DE DIAMANTE LINHA NWG</t>
  </si>
  <si>
    <t>ARGAMASSA ASFÁLTICA</t>
  </si>
  <si>
    <t>TUBO DE PVC PERFURADO PARA DRENAGEM - D = 150 MM</t>
  </si>
  <si>
    <t>TUBO DE PEAD CORRUGADO PERFURADO - D = 100 MM</t>
  </si>
  <si>
    <t>COROA DE WIDIA LINHA AWG</t>
  </si>
  <si>
    <t>TUBO DE CONCRETO ARMADO CA 1 - D = 0,40 M</t>
  </si>
  <si>
    <t>TUBO DE CONCRETO ARMADO CA 2 - D = 0,40 M</t>
  </si>
  <si>
    <t>TUBO DE CONCRETO ARMADO CA 3 - D = 0,40 M</t>
  </si>
  <si>
    <t>TUBO DE CONCRETO ARMADO CA 4 - D = 0,40 M</t>
  </si>
  <si>
    <t>TUBO DE CONCRETO ARMADO CA 1 - D = 0,60 M</t>
  </si>
  <si>
    <t>TUBO DE CONCRETO ARMADO CA 2 - D = 0,60 M</t>
  </si>
  <si>
    <t>TUBO DE CONCRETO ARMADO CA 3 - D = 0,60 M</t>
  </si>
  <si>
    <t>TUBO DE CONCRETO ARMADO CA 4 - D = 0,60 M</t>
  </si>
  <si>
    <t>TUBO DE CONCRETO ARMADO CA 1 - D = 0,80 M</t>
  </si>
  <si>
    <t>TUBO DE CONCRETO ARMADO CA 2 - D = 0,80 M</t>
  </si>
  <si>
    <t>TUBO DE CONCRETO ARMADO CA 3 - D = 0,80 M</t>
  </si>
  <si>
    <t>TUBO DE CONCRETO ARMADO CA 4 - D = 0,80 M</t>
  </si>
  <si>
    <t>TUBO DE CONCRETO ARMADO CA 1 - D = 1,00 M</t>
  </si>
  <si>
    <t>TUBO DE CONCRETO ARMADO CA 2 - D = 1,00 M</t>
  </si>
  <si>
    <t>TUBO DE CONCRETO ARMADO CA 3 - D = 1,00 M</t>
  </si>
  <si>
    <t>TUBO DE CONCRETO ARMADO CA 4 - D = 1,00 M</t>
  </si>
  <si>
    <t>TUBO DE CONCRETO ARMADO CA 1 - D = 1,20 M</t>
  </si>
  <si>
    <t>TUBO DE CONCRETO ARMADO CA 2 - D = 1,20 M</t>
  </si>
  <si>
    <t>TUBO DE CONCRETO ARMADO CA 3 - D = 1,20 M</t>
  </si>
  <si>
    <t>TUBO DE CONCRETO ARMADO CA 4 - D = 1,20 M</t>
  </si>
  <si>
    <t>TUBO DE CONCRETO ARMADO CA 1 - D = 1,50 M</t>
  </si>
  <si>
    <t>TUBO DE CONCRETO ARMADO CA 2 - D = 1,50 M</t>
  </si>
  <si>
    <t>TUBO DE CONCRETO ARMADO CA 3 - D = 1,50 M</t>
  </si>
  <si>
    <t>TUBO DE CONCRETO ARMADO CA 4 - D = 1,50 M</t>
  </si>
  <si>
    <t>TUBO DE CONCRETO ARMADO CA 1 - D = 0,50 M</t>
  </si>
  <si>
    <t>TUBO DE CONCRETO ARMADO CA 2 - D = 0,50 M</t>
  </si>
  <si>
    <t>TUBO DE CONCRETO ARMADO CA 3 - D = 0,50 M</t>
  </si>
  <si>
    <t>TUBO DE CONCRETO ARMADO CA 4 - D = 0,50 M</t>
  </si>
  <si>
    <t>COROA DE WIDIA LINHA HWG</t>
  </si>
  <si>
    <t>COROA DE WIDIA LINHA NWG</t>
  </si>
  <si>
    <t>HASTE DE PAREDES PARALELAS COM NIPLES LINHA NW</t>
  </si>
  <si>
    <t>TRILHO UIC 60, AÇO CARBONO COM 12 M DE COMPRIMENTO</t>
  </si>
  <si>
    <t>TRILHO TR 45, AÇO CARBONO COM 12 M DE COMPRIMENTO</t>
  </si>
  <si>
    <t>TRILHO TR 57, AÇO CARBONO COM 12 M DE COMPRIMENTO</t>
  </si>
  <si>
    <t>TRILHO TR 68, AÇO CARBONO COM 12 M DE COMPRIMENTO</t>
  </si>
  <si>
    <t>LUBRIFICADOR DE TRILHOS E DE FLANGES DE RODAS</t>
  </si>
  <si>
    <t>TIREFOND DE 24 X 188 MM</t>
  </si>
  <si>
    <t>TIREFOND DE 22,22 X 155 MM</t>
  </si>
  <si>
    <t>RETENSOR DE LINHA TR 45</t>
  </si>
  <si>
    <t>RETENSOR DE LINHA TR 57</t>
  </si>
  <si>
    <t>RETENSOR DE LINHA TR 68</t>
  </si>
  <si>
    <t>PLACA DE APOIO PARA UIC 60 PARA FIXAÇÃO RÍGIDA TIREFOND</t>
  </si>
  <si>
    <t>GRAMPO ELÁSTICO PANDROL</t>
  </si>
  <si>
    <t>PLACA DE APOIO PARA TR 45 PARA FIXAÇÃO ELÁSTICA</t>
  </si>
  <si>
    <t>PLACA DE APOIO PARA TR 57 PARA FIXAÇÃO ELÁSTICA</t>
  </si>
  <si>
    <t>PLACA DE APOIO PARA TR 68 PARA FIXAÇÃO ELÁSTICA</t>
  </si>
  <si>
    <t>PLACA DE APOIO PARA TR 45 PARA FIXAÇÃO RÍGIDA TIREFOND</t>
  </si>
  <si>
    <t>PLACA DE APOIO PARA TR 57 PARA FIXAÇÃO RÍGIDA TIREFOND</t>
  </si>
  <si>
    <t>PLACA DE APOIO PARA TR 68 PARA FIXAÇÃO RÍGIDA TIREFOND</t>
  </si>
  <si>
    <t>RETENSOR DE LINHA UIC 60</t>
  </si>
  <si>
    <t>PLACA DE APOIO PARA UIC 60 PARA FIXAÇÃO ELÁSTICA</t>
  </si>
  <si>
    <t>TALA DE JUNÇÃO TJ 45 COM 6 FUROS, NÃO ISOLADA</t>
  </si>
  <si>
    <t>PAR</t>
  </si>
  <si>
    <t>TALA DE JUNÇÃO TJ 57 COM 6 FUROS, NÃO ISOLADA</t>
  </si>
  <si>
    <t>TALA DE JUNÇÃO TJ 68 COM 6 FUROS, NÃO ISOLADA</t>
  </si>
  <si>
    <t>PARAFUSO - D = 25 MM, COM PORCA E ARRUELA DE PRESSÃO PARA TALA DE JUNÇÃO</t>
  </si>
  <si>
    <t>TALA DE JUNÇÃO TJ 60 COM 6 FUROS, NÃO ISOLADA</t>
  </si>
  <si>
    <t>AMV TIPO TR 45, ABERTURA 1:8, BITOLA MÉTRICA</t>
  </si>
  <si>
    <t>AMV TIPO TR 45, ABERTURA 1:10, BITOLA MÉTRICA</t>
  </si>
  <si>
    <t>AMV TIPO TR 45, ABERTURA 1:12, BITOLA MÉTRICA</t>
  </si>
  <si>
    <t>AMV TIPO TR 45, ABERTURA 1:14, BITOLA MÉTRICA</t>
  </si>
  <si>
    <t>AMV TIPO TR 57, ABERTURA 1:8, BITOLA MÉTRICA</t>
  </si>
  <si>
    <t>AMV TIPO TR 57, ABERTURA 1:10, BITOLA MÉTRICA</t>
  </si>
  <si>
    <t>AMV TIPO TR 57, ABERTURA 1:12, BITOLA MÉTRICA</t>
  </si>
  <si>
    <t>AMV TIPO TR 57, ABERTURA 1:14, BITOLA MÉTRICA</t>
  </si>
  <si>
    <t>AMV TIPO TR 57, ABERTURA 1:20, BITOLA MÉTRICA</t>
  </si>
  <si>
    <t>AMV TIPO TR 68, ABERTURA 1:10, BITOLA MÉTRICA</t>
  </si>
  <si>
    <t>AMV TIPO TR 68, ABERTURA 1:12, BITOLA MÉTRICA</t>
  </si>
  <si>
    <t>AMV TIPO TR 68, ABERTURA 1:14, BITOLA MÉTRICA</t>
  </si>
  <si>
    <t>AMV TIPO UIC 60, ABERTURA 1:10, BITOLA MÉTRICA</t>
  </si>
  <si>
    <t>AMV TIPO TR 68, ABERTURA 1:20, BITOLA MÉTRICA</t>
  </si>
  <si>
    <t>AMV TIPO TR 45, ABERTURA 1:8, BITOLA LARGA</t>
  </si>
  <si>
    <t>AMV TIPO TR 45, ABERTURA 1:10, BITOLA LARGA</t>
  </si>
  <si>
    <t>AMV TIPO TR 45, ABERTURA 1:12, BITOLA LARGA</t>
  </si>
  <si>
    <t>AMV TIPO TR 45, ABERTURA 1:14, BITOLA LARGA</t>
  </si>
  <si>
    <t>AMV TIPO TR 57, ABERTURA 1:8, BITOLA LARGA</t>
  </si>
  <si>
    <t>AMV TIPO TR 57, ABERTURA 1:10, BITOLA LARGA</t>
  </si>
  <si>
    <t>AMV TIPO TR 57, ABERTURA 1:12, BITOLA LARGA</t>
  </si>
  <si>
    <t>AMV TIPO TR 57, ABERTURA 1:14, BITOLA LARGA</t>
  </si>
  <si>
    <t>AMV TIPO TR 57, ABERTURA 1:20, BITOLA LARGA</t>
  </si>
  <si>
    <t>AMV TIPO TR 68, ABERTURA 1:10, BITOLA LARGA</t>
  </si>
  <si>
    <t>AMV TIPO TR 68, ABERTURA 1:12, BITOLA LARGA</t>
  </si>
  <si>
    <t>AMV TIPO TR 68, ABERTURA 1:14, BITOLA LARGA</t>
  </si>
  <si>
    <t>AMV TIPO UIC 60, ABERTURA 1:10, BITOLA LARGA</t>
  </si>
  <si>
    <t>AMV TIPO TR 68, ABERTURA 1:20, BITOLA LARGA</t>
  </si>
  <si>
    <t>AMV TIPO TR 45, ABERTURA 1:8, BITOLA MISTA</t>
  </si>
  <si>
    <t>AMV TIPO TR 45, ABERTURA 1:10, BITOLA MISTA</t>
  </si>
  <si>
    <t>AMV TIPO TR 45, ABERTURA 1:12, BITOLA MISTA</t>
  </si>
  <si>
    <t>AMV TIPO TR 45, ABERTURA 1:14, BITOLA MISTA</t>
  </si>
  <si>
    <t>AMV TIPO TR 57, ABERTURA 1:8, BITOLA MISTA</t>
  </si>
  <si>
    <t>AMV TIPO TR 57, ABERTURA 1:10, BITOLA MISTA</t>
  </si>
  <si>
    <t>AMV TIPO TR 57, ABERTURA 1:12, BITOLA MISTA</t>
  </si>
  <si>
    <t>AMV TIPO TR 57, ABERTURA 1:14, BITOLA MISTA</t>
  </si>
  <si>
    <t>AMV TIPO TR 57, ABERTURA 1:20, BITOLA MISTA</t>
  </si>
  <si>
    <t>AMV TIPO TR 68, ABERTURA 1:10, BITOLA MISTA</t>
  </si>
  <si>
    <t>AMV TIPO TR 68, ABERTURA 1:12, BITOLA MISTA</t>
  </si>
  <si>
    <t>AMV TIPO TR 68, ABERTURA 1:14, BITOLA MISTA</t>
  </si>
  <si>
    <t>REVESTIMENTO COM CONECTOR LINHA AW</t>
  </si>
  <si>
    <t>AMV TIPO TR 68, ABERTURA 1:20, BITOLA MISTA</t>
  </si>
  <si>
    <t>PORÇÃO DE SOLDA ALUMINOTÉRMICA PARA TRILHO TR 45</t>
  </si>
  <si>
    <t>PORÇÃO DE SOLDA ALUMINOTÉRMICA PARA TRILHO TR 57</t>
  </si>
  <si>
    <t>PORÇÃO DE SOLDA ALUMINOTÉRMICA PARA TRILHO TR 68</t>
  </si>
  <si>
    <t>DORMENTE DE MADEIRA, PADRÃO BITOLA LARGA DE 17 X 24 X 280 CM</t>
  </si>
  <si>
    <t>DORMENTE DE MADEIRA, PADRÃO BITOLA MÉTRICA DE 16 X 22 X 200 CM</t>
  </si>
  <si>
    <t>REVESTIMENTO COM CONECTOR LINHA HW</t>
  </si>
  <si>
    <t>REVESTIMENTO COM CONECTOR LINHA NW</t>
  </si>
  <si>
    <t>AMV TIPO UIC 60, ABERTURA 1:12, BITOLA MÉTRICA</t>
  </si>
  <si>
    <t>AMV TIPO UIC 60, ABERTURA 1:14, BITOLA MÉTRICA</t>
  </si>
  <si>
    <t>AMV TIPO UIC 60, ABERTURA 1:20, BITOLA MÉTRICA</t>
  </si>
  <si>
    <t>AMV TIPO UIC 60, ABERTURA 1:10, BITOLA MISTA</t>
  </si>
  <si>
    <t>AMV TIPO UIC 60, ABERTURA 1:12, BITOLA MISTA</t>
  </si>
  <si>
    <t>AMV TIPO UIC 60, ABERTURA 1:14, BITOLA MISTA</t>
  </si>
  <si>
    <t>AMV TIPO UIC 60, ABERTURA 1:20, BITOLA MISTA</t>
  </si>
  <si>
    <t>SAPATA DE WIDIA LINHA NW</t>
  </si>
  <si>
    <t>TRICONE DE WIDIA COM TRÊS ASAS LINHA NW</t>
  </si>
  <si>
    <t>DORMENTE DE MADEIRA PARA PONTES DE 20 X 25 X 300 CM</t>
  </si>
  <si>
    <t>AMV TIPO UIC 60, ABERTURA 1:12, BITOLA LARGA</t>
  </si>
  <si>
    <t>AMV TIPO UIC 60, ABERTURA 1:14, BITOLA LARGA</t>
  </si>
  <si>
    <t>AMV TIPO UIC 60, ABERTURA 1:20, BITOLA LARGA</t>
  </si>
  <si>
    <t>REVESTIMENTO PARA ESTACA RAIZ SCH 80 - D EXTERNO = 141,0 MM - 30,94 KG/M</t>
  </si>
  <si>
    <t>REVESTIMENTO PARA ESTACA RAIZ SCH 80 - D EXTERNO = 168,3 MM - 42,56 KG/M</t>
  </si>
  <si>
    <t>REVESTIMENTO PARA ESTACA RAIZ SCH 80 - D EXTERNO = 219,1 MM - 64,64 KG/M</t>
  </si>
  <si>
    <t>REVESTIMENTO PARA ESTACA RAIZ SCH 80 - D EXTERNO = 273,0 MM - 95,97 KG/M</t>
  </si>
  <si>
    <t>REVESTIMENTO PARA ESTACA RAIZ SCH 80 - D EXTERNO = 323,8 MM - 132,04 KG/M</t>
  </si>
  <si>
    <t>COROA DE WIDIA LINHA BWG</t>
  </si>
  <si>
    <t>BRITA PADRÃO PARA LASTRO FERROVIÁRIO</t>
  </si>
  <si>
    <t>PALMILHA DE BORRACHA PARA DORMENTE DE CONCRETO</t>
  </si>
  <si>
    <t>PORÇÃO DE SOLDA ALUMINOTÉRMICA PARA TRILHO UIC 60</t>
  </si>
  <si>
    <t>KIT PARA SOLDA ALUMINOTÉRMICA DE TRILHO TR 45</t>
  </si>
  <si>
    <t>KIT PARA SOLDA ALUMINOTÉRMICA DE TRILHO TR 57</t>
  </si>
  <si>
    <t>KIT PARA SOLDA ALUMINOTÉRMICA DE TRILHO TR 68</t>
  </si>
  <si>
    <t>KIT PARA SOLDA ALUMINOTÉRMICA DE TRILHO UIC 60</t>
  </si>
  <si>
    <t>BROCA PARA FURAR TRILHO - D = 1 1/8"</t>
  </si>
  <si>
    <t>DISCO DE CORTE DE 35 CM</t>
  </si>
  <si>
    <t>DORMENTES DE MADEIRA PARA AMV</t>
  </si>
  <si>
    <t>COROA DE DIAMANTE LINHA BWG</t>
  </si>
  <si>
    <t>REVESTIMENTO COM CONECTOR LINHA BW</t>
  </si>
  <si>
    <t>CORDA DE NYLON TORCIDA COM 4 PERNAS - D = 10 MM</t>
  </si>
  <si>
    <t>BROCA DE WIDIA DE 5/8"</t>
  </si>
  <si>
    <t>BROCA DE WIDIA DE 3/4"</t>
  </si>
  <si>
    <t>PARAFUSO CABEÇA ABAULADA M6 COM PORCA E ARRUELA</t>
  </si>
  <si>
    <t>PARAFUSO CABEÇA ABAULADA M8 COM PORCA E ARRUELA</t>
  </si>
  <si>
    <t>MANGUEIRA CRISTAL TRANÇADO AR/ÁGUA COM CAPACIDADE DE 250 LB - D = 3/8"</t>
  </si>
  <si>
    <t>MANGUEIRA CRISTAL TRANÇADO AR/ÁGUA COM CAPACIDADE DE 250 LB - D = 1/2"</t>
  </si>
  <si>
    <t>FORMA PLÁSTICA PARA NICHO DE PROTENSÃO DE CORDOALHA - D = 15,2 MM</t>
  </si>
  <si>
    <t>FORMA PLÁSTICA PARA NICHO DE PROTENSÃO DE CORDOALHA - D = 12,7 MM</t>
  </si>
  <si>
    <t>CORDOALHA ENGRAXADA CP 190 RB - D = 15,2 MM</t>
  </si>
  <si>
    <t>CORDOALHA ENGRAXADA CP 190 RB - D = 12,7 MM</t>
  </si>
  <si>
    <t>BAINHA METÁLICA - D = 35 MM</t>
  </si>
  <si>
    <t>BAINHA METÁLICA - D = 30 MM</t>
  </si>
  <si>
    <t>ANCORAGEM PASSIVA ADERENTE PARA 8 CORDOALHAS - D = 15,2 MM</t>
  </si>
  <si>
    <t>ANCORAGEM PASSIVA ADERENTE PARA 31 CORDOALHAS - D = 15,2 MM</t>
  </si>
  <si>
    <t>ANCORAGEM ATIVA PARA CORDOALHA ENGRAXADA - D = 12,7 MM</t>
  </si>
  <si>
    <t>ANCORAGEM ATIVA PARA CORDOALHA ENGRAXADA - D = 15,2 MM</t>
  </si>
  <si>
    <t>ANCORAGEM PASSIVA ADERENTE PARA 10 CORDOALHAS - D = 12,7 MM</t>
  </si>
  <si>
    <t>ANCORAGEM PASSIVA ADERENTE PARA 12 CORDOALHAS - D = 12,7 MM</t>
  </si>
  <si>
    <t>ANCORAGEM PASSIVA ADERENTE PARA 12 CORDOALHAS - D = 15,2 MM</t>
  </si>
  <si>
    <t>ANCORAGEM PASSIVA ADERENTE PARA 15 CORDOALHAS - D = 12,7 MM</t>
  </si>
  <si>
    <t>ANCORAGEM PASSIVA ADERENTE PARA 15 CORDOALHAS - D = 15,2 MM</t>
  </si>
  <si>
    <t>ANCORAGEM PASSIVA ADERENTE PARA 19 CORDOALHAS - D = 12,7 MM</t>
  </si>
  <si>
    <t>ANCORAGEM PASSIVA ADERENTE PARA 19 CORDOALHAS - D = 15,2 MM</t>
  </si>
  <si>
    <t>ANCORAGEM PASSIVA ADERENTE PARA 22 CORDOALHAS - D = 12,7 MM</t>
  </si>
  <si>
    <t>ANCORAGEM PASSIVA ADERENTE PARA 22 CORDOALHAS - D = 15,2 MM</t>
  </si>
  <si>
    <t>ANCORAGEM PASSIVA ADERENTE PARA 27 CORDOALHAS - D = 12,7 MM</t>
  </si>
  <si>
    <t>ANCORAGEM PASSIVA ADERENTE PARA 27 CORDOALHAS - D = 15,2 MM</t>
  </si>
  <si>
    <t>ANCORAGEM PASSIVA ADERENTE PARA 31 CORDOALHAS - D = 12,7 MM</t>
  </si>
  <si>
    <t>ANCORAGEM PASSIVA ADERENTE PARA 4 CORDOALHAS - D = 12,7 MM</t>
  </si>
  <si>
    <t>ANCORAGEM PASSIVA ADERENTE PARA 4 CORDOALHAS - D = 15,2 MM</t>
  </si>
  <si>
    <t>ANCORAGEM PASSIVA ADERENTE PARA 6 CORDOALHAS - D = 12,7 MM</t>
  </si>
  <si>
    <t>ANCORAGEM PASSIVA ADERENTE PARA 6 CORDOALHAS - D = 15,2 MM</t>
  </si>
  <si>
    <t>ANCORAGEM PASSIVA ADERENTE PARA 7 CORDOALHAS - D = 12,7 MM</t>
  </si>
  <si>
    <t>ANCORAGEM PASSIVA ADERENTE PARA 7 CORDOALHAS - D = 15,2 MM</t>
  </si>
  <si>
    <t>ANCORAGEM PASSIVA ADERENTE PARA 8 CORDOALHAS - D = 12,7 MM</t>
  </si>
  <si>
    <t>ANCORAGEM PASSIVA ADERENTE PARA 9 CORDOALHAS - D = 12,7 MM</t>
  </si>
  <si>
    <t>ANCORAGEM PASSIVA ADERENTE PARA 9 CORDOALHAS - D = 15,2 MM</t>
  </si>
  <si>
    <t>ANCORAGEM PASSIVA ADERENTE PARA LAJES 1 CORDOALHA - D = 12,7 MM</t>
  </si>
  <si>
    <t>ANCORAGEM PASSIVA ADERENTE PARA LAJES 1 CORDOALHA - D = 15,2 MM</t>
  </si>
  <si>
    <t>ANCORAGEM PASSIVA ADERENTE PARA LAJES 2 CORDOALHAS - D = 12,7 MM</t>
  </si>
  <si>
    <t>ANCORAGEM PASSIVA ADERENTE PARA LAJES 2 CORDOALHAS - D = 15,2 MM</t>
  </si>
  <si>
    <t>ANCORAGEM PASSIVA ADERENTE PARA LAJES 3 CORDOALHAS - D = 12,7 MM</t>
  </si>
  <si>
    <t>ANCORAGEM PASSIVA ADERENTE PARA LAJES 3 CORDOALHAS - D = 15,2 MM</t>
  </si>
  <si>
    <t>ANCORAGEM PASSIVA ADERENTE PARA LAJES 4 CORDOALHAS - D = 12,7 MM</t>
  </si>
  <si>
    <t>ANCORAGEM PASSIVA ADERENTE PARA LAJES 4 CORDOALHAS - D = 15,2 MM</t>
  </si>
  <si>
    <t>MANGUEIRA CRISTAL TRANÇADO AR/ÁGUA COM CAPACIDADE DE 250 LB - D = 20 MM</t>
  </si>
  <si>
    <t>BAINHA METÁLICA - D = 40 MM</t>
  </si>
  <si>
    <t>BAINHA METÁLICA - D = 45 MM</t>
  </si>
  <si>
    <t>BAINHA METÁLICA - D = 50 MM</t>
  </si>
  <si>
    <t>BAINHA METÁLICA - D = 55 MM</t>
  </si>
  <si>
    <t>BAINHA METÁLICA - D = 60 MM</t>
  </si>
  <si>
    <t>BAINHA METÁLICA - D = 65 MM</t>
  </si>
  <si>
    <t>BAINHA METÁLICA - D = 70 MM</t>
  </si>
  <si>
    <t>BAINHA METÁLICA - D = 75 MM</t>
  </si>
  <si>
    <t>BAINHA METÁLICA - D = 80 MM</t>
  </si>
  <si>
    <t>BAINHA METÁLICA - D = 85 MM</t>
  </si>
  <si>
    <t>BAINHA METÁLICA - D = 90 MM</t>
  </si>
  <si>
    <t>BAINHA METÁLICA - D = 95 MM</t>
  </si>
  <si>
    <t>BAINHA METÁLICA - D = 100 MM</t>
  </si>
  <si>
    <t>BAINHA METÁLICA - D = 110 MM</t>
  </si>
  <si>
    <t>BAINHA METÁLICA - D = 120 MM</t>
  </si>
  <si>
    <t>BAINHA METÁLICA - D = 130 MM</t>
  </si>
  <si>
    <t>BAINHA METÁLICA DE 19 X 36 MM (OVALIZADA)</t>
  </si>
  <si>
    <t>BAINHA METÁLICA DE 19 X 48 MM (OVALIZADA)</t>
  </si>
  <si>
    <t>BAINHA METÁLICA DE 19 X 62 MM (OVALIZADA)</t>
  </si>
  <si>
    <t>BAINHA METÁLICA DE 22 X 32 MM (OVALIZADA)</t>
  </si>
  <si>
    <t>BAINHA METÁLICA DE 22 X 55 MM (OVALIZADA)</t>
  </si>
  <si>
    <t>BAINHA METÁLICA DE 22 X 73 MM (OVALIZADA)</t>
  </si>
  <si>
    <t>ESPAÇADOR PARA GRAMPO DE BARRA DE AÇO DE ATÉ 25,4 MM DE DIÂMETRO E 40 MM DE COBRIMENTO</t>
  </si>
  <si>
    <t>CINTA DE ELEVAÇÃO TIPO GRAB COM 1 RAMAL ANEL, GANCHO DE 3 A 5 M E CAPACIDADE DE 5.000 KG - SEGURANÇA 4:1</t>
  </si>
  <si>
    <t>CINTA DE ELEVAÇÃO TIPO GRAB COM 2 RAMAIS ANEL, GANCHO DE 3 A 5 M E CAPACIDADE DE 5.000 KG - SEGURANÇA 4:1</t>
  </si>
  <si>
    <t>TUNNEL LINER DE CHAPA GALVANIZADA - E = 2,2 MM E D = 1,2 M</t>
  </si>
  <si>
    <t>TUNNEL LINER DE CHAPA GALVANIZADA - E = 2,2 MM E D = 1,4 M</t>
  </si>
  <si>
    <t>TUNNEL LINER DE CHAPA GALVANIZADA - E = 2,2 MM E D = 1,6 M</t>
  </si>
  <si>
    <t>TUNNEL LINER DE CHAPA GALVANIZADA - E = 2,2 MM E D = 1,8 M</t>
  </si>
  <si>
    <t>TUNNEL LINER DE CHAPA GALVANIZADA - E = 2,2 MM E D = 2,0 M</t>
  </si>
  <si>
    <t>TUNNEL LINER DE CHAPA GALVANIZADA - E = 2,2 MM E D = 2,2 M</t>
  </si>
  <si>
    <t>TUNNEL LINER DE CHAPA GALVANIZADA - E = 2,2 MM E D = 2,4 M</t>
  </si>
  <si>
    <t>TUNNEL LINER DE CHAPA GALVANIZADA - E = 2,2 MM E D = 2,6 M</t>
  </si>
  <si>
    <t>TUNNEL LINER DE CHAPA GALVANIZADA - E = 2,2 MM E D = 2,8 M</t>
  </si>
  <si>
    <t>TUNNEL LINER DE CHAPA GALVANIZADA - E = 2,2 MM E D = 3,0 M</t>
  </si>
  <si>
    <t>TUNNEL LINER DE CHAPA GALVANIZADA - E = 2,7 MM E D = 3,2 M</t>
  </si>
  <si>
    <t>TUNNEL LINER DE CHAPA GALVANIZADA - E = 2,7 MM E D = 3,4 M</t>
  </si>
  <si>
    <t>TUNNEL LINER DE CHAPA GALVANIZADA - E = 2,7 MM E D = 3,6 M</t>
  </si>
  <si>
    <t>TUNNEL LINER DE CHAPA GALVANIZADA - E = 2,7 MM E D = 3,8 M</t>
  </si>
  <si>
    <t>TUNNEL LINER DE CHAPA GALVANIZADA - E = 2,7 MM E D = 4,0 M</t>
  </si>
  <si>
    <t>TUNNEL LINER DE CHAPA GALVANIZADA - E = 3,4 MM E D = 4,2 M</t>
  </si>
  <si>
    <t>TUNNEL LINER DE CHAPA GALVANIZADA - E = 3,4 MM E D = 4,4 M</t>
  </si>
  <si>
    <t>TUNNEL LINER DE CHAPA GALVANIZADA - E = 3,4 MM E D = 4,6 M</t>
  </si>
  <si>
    <t>TUNNEL LINER DE CHAPA GALVANIZADA - E = 3,9 MM E D = 4,8 M</t>
  </si>
  <si>
    <t>TUNNEL LINER DE CHAPA GALVANIZADA - E = 3,9 MM E D = 5,0 M</t>
  </si>
  <si>
    <t>TUNNEL LINER DE CHAPA COM EPÓXI - E = 2,2 MM E D = 1,2 M</t>
  </si>
  <si>
    <t>TUNNEL LINER DE CHAPA COM EPÓXI - E = 2,2 MM E D = 1,4 M</t>
  </si>
  <si>
    <t>TUNNEL LINER DE CHAPA COM EPÓXI - E = 2,2 MM E D = 1,6 M</t>
  </si>
  <si>
    <t>TUNNEL LINER DE CHAPA COM EPÓXI - E = 2,2 MM E D = 1,8 M</t>
  </si>
  <si>
    <t>TUNNEL LINER DE CHAPA COM EPÓXI - E = 2,2 MM E D = 2,0 M</t>
  </si>
  <si>
    <t>TUNNEL LINER DE CHAPA COM EPÓXI - E = 2,2 MM E D = 2,2 M</t>
  </si>
  <si>
    <t>TUNNEL LINER DE CHAPA COM EPÓXI - E = 2,2 MM E D = 2,4 M</t>
  </si>
  <si>
    <t>TUNNEL LINER DE CHAPA COM EPÓXI - E = 2,2 MM E D = 2,6 M</t>
  </si>
  <si>
    <t>TUNNEL LINER DE CHAPA COM EPÓXI - E = 2,2 MM E D = 2,8 M</t>
  </si>
  <si>
    <t>TUNNEL LINER DE CHAPA COM EPÓXI - E = 2,2 MM E D = 3,0 M</t>
  </si>
  <si>
    <t>TUNNEL LINER DE CHAPA COM EPÓXI - E = 2,7 MM E D = 3,2 M</t>
  </si>
  <si>
    <t>CHAPA MÚLTIPLA MP 100 GALVANIZADA - E = 1,6 MM E D = 0,6 M</t>
  </si>
  <si>
    <t>CHAPA MÚLTIPLA MP 100 GALVANIZADA - E = 1,6 MM E D = 0,7 M</t>
  </si>
  <si>
    <t>CHAPA MÚLTIPLA MP 100 GALVANIZADA - E = 1,6 MM E D = 0,8 M</t>
  </si>
  <si>
    <t>CHAPA MÚLTIPLA MP 100 GALVANIZADA - E = 1,6 MM E D = 0,9 M</t>
  </si>
  <si>
    <t>CHAPA MÚLTIPLA MP 100 GALVANIZADA - E = 1,6 MM E D = 1,0 M</t>
  </si>
  <si>
    <t>CHAPA MÚLTIPLA MP 100 GALVANIZADA - E = 1,6 MM E D = 1,1 M</t>
  </si>
  <si>
    <t>CHAPA MÚLTIPLA MP 100 GALVANIZADA - E = 1,6 MM E D = 1,2 M</t>
  </si>
  <si>
    <t>CHAPA MÚLTIPLA MP 100 GALVANIZADA - E = 1,6 MM E D = 1,3 M</t>
  </si>
  <si>
    <t>CHAPA MÚLTIPLA MP 100 GALVANIZADA - E = 1,6 MM E D = 1,4 M</t>
  </si>
  <si>
    <t>CHAPA MÚLTIPLA MP 100 GALVANIZADA - E = 1,6 MM E D = 1,5 M</t>
  </si>
  <si>
    <t>CHAPA MÚLTIPLA MP 100 GALVANIZADA - E = 1,6 MM E D = 1,6 M</t>
  </si>
  <si>
    <t>CHAPA MÚLTIPLA MP 100 GALVANIZADA - E = 1,6 MM E D = 1,7 M</t>
  </si>
  <si>
    <t>CHAPA MÚLTIPLA MP 100 GALVANIZADA - E = 1,6 MM E D = 1,8 M</t>
  </si>
  <si>
    <t>CHAPA MÚLTIPLA MP 100 GALVANIZADA - E = 2,0 MM E D = 1,9 M</t>
  </si>
  <si>
    <t>CHAPA MÚLTIPLA MP 100 GALVANIZADA - E = 2,0 MM E D = 2,0 M</t>
  </si>
  <si>
    <t>CHAPA MÚLTIPLA MP 100 GALVANIZADA - E = 2,0 MM E D = 2,1 M</t>
  </si>
  <si>
    <t>CHAPA MÚLTIPLA MP 100 GALVANIZADA - E = 2,0 MM E D = 2,2 M</t>
  </si>
  <si>
    <t>CHAPA MÚLTIPLA MP 100 GALVANIZADA - E = 2,0 MM E D = 2,3 M</t>
  </si>
  <si>
    <t>CHAPA MÚLTIPLA MP 100 GALVANIZADA - E = 2,7 MM E D = 2,4 M</t>
  </si>
  <si>
    <t>CHAPA MÚLTIPLA MP 100 GALVANIZADA - E = 3,4 MM E D = 2,5 M</t>
  </si>
  <si>
    <t>CHAPA MÚLTIPLA MP 100 GALVANIZADA - E = 3,4 MM E D = 2,6 M</t>
  </si>
  <si>
    <t>CHAPA MÚLTIPLA MP 100 GALVANIZADA - E = 3,4 MM E D = 2,7 M</t>
  </si>
  <si>
    <t>CHAPA MÚLTIPLA MP 100 GALVANIZADA - E = 3,4 MM E D = 2,8 M</t>
  </si>
  <si>
    <t>CHAPA MÚLTIPLA MP 152 GALVANIZADA - E = 2,7 MM E D = 1,50 M</t>
  </si>
  <si>
    <t>CHAPA MÚLTIPLA MP 152 GALVANIZADA - E = 2,7 MM E D = 1,80 M</t>
  </si>
  <si>
    <t>CHAPA MÚLTIPLA MP 152 GALVANIZADA - E = 2,7 MM E D = 1,90 M</t>
  </si>
  <si>
    <t>CHAPA MÚLTIPLA MP 152 GALVANIZADA - E = 2,7 MM E D = 2,15 M</t>
  </si>
  <si>
    <t>CHAPA MÚLTIPLA MP 152 GALVANIZADA - E = 2,7 MM E D = 2,30 M</t>
  </si>
  <si>
    <t>CHAPA MÚLTIPLA MP 152 GALVANIZADA - E = 2,7 MM E D = 2,65 M</t>
  </si>
  <si>
    <t>CHAPA MÚLTIPLA MP 152 GALVANIZADA - E = 2,7 MM E D = 3,05 M</t>
  </si>
  <si>
    <t>CHAPA MÚLTIPLA MP 152 GALVANIZADA - E = 2,7 MM E D = 3,20 M</t>
  </si>
  <si>
    <t>CHAPA MÚLTIPLA MP 152 GALVANIZADA - E = 2,7 MM E D = 3,40 M</t>
  </si>
  <si>
    <t>CHAPA MÚLTIPLA MP 152 GALVANIZADA - E = 2,7 MM E D = 3,65 M</t>
  </si>
  <si>
    <t>CHAPA MÚLTIPLA MP 152 GALVANIZADA - E = 2,7 MM E D = 3,80 M</t>
  </si>
  <si>
    <t>CHAPA MÚLTIPLA MP 152 GALVANIZADA - E = 2,7 MM E D = 4,20 M</t>
  </si>
  <si>
    <t>CHAPA MÚLTIPLA MP 152 GALVANIZADA - E = 2,7 MM E D = 4,60 M</t>
  </si>
  <si>
    <t>CHAPA MÚLTIPLA MP 152 GALVANIZADA - E = 3,4 MM E D = 4,80 M</t>
  </si>
  <si>
    <t>CHAPA MÚLTIPLA MP 152 GALVANIZADA - E = 3,4 MM E D = 5,00 M</t>
  </si>
  <si>
    <t>CHAPA MÚLTIPLA MP 152 GALVANIZADA - E = 3,9 MM E D = 5,35 M</t>
  </si>
  <si>
    <t>CHAPA MÚLTIPLA MP 152 GALVANIZADA - E = 3,9 MM E D = 5,70 M</t>
  </si>
  <si>
    <t>CHAPA MÚLTIPLA MP 152 GALVANIZADA - E = 4,7 MM E D = 6,10 M</t>
  </si>
  <si>
    <t>CHAPA MÚLTIPLA MP 152 GALVANIZADA - E = 6,4 MM E D = 6,50 M</t>
  </si>
  <si>
    <t>CHAPA MÚLTIPLA MP 152 GALVANIZADA - E = 6,4 MM E D = 6,85 M</t>
  </si>
  <si>
    <t>CHAPA MÚLTIPLA MP 152 GALVANIZADA - E = 6,4 MM E D = 7,25 M</t>
  </si>
  <si>
    <t>PARAFUSO CABEÇA SEXTAVADA - D = 5/16" COM PORCA E ARRUELA DE PRESSÃO</t>
  </si>
  <si>
    <t>VERMICULITA EXPANDIDA</t>
  </si>
  <si>
    <t>CONCRETO USINADO FCK = 40 MPA (COMERCIAL)</t>
  </si>
  <si>
    <t>CONCRETO USINADO FCK = 45 MPA (COMERCIAL)</t>
  </si>
  <si>
    <t>CONCRETO USINADO FCK = 50 MPA (COMERCIAL)</t>
  </si>
  <si>
    <t>APARELHO DE APOIO METÁLICO ESFÉRICO FIXO COM 4 CHUMBADORES E CAPACIDADE DE 1.000 KN</t>
  </si>
  <si>
    <t>APARELHO DE APOIO METÁLICO ESFÉRICO UNIDIRECIONAL COM 4 CHUMBADORES E CAPACIDADE DE 1.500 KN</t>
  </si>
  <si>
    <t>APARELHO DE APOIO METÁLICO ESFÉRICO FIXO COM 4 CHUMBADORES E CAPACIDADE DE 1.500 KN</t>
  </si>
  <si>
    <t>APARELHO DE APOIO METÁLICO ESFÉRICO FIXO COM 4 CHUMBADORES E CAPACIDADE DE 2.000 KN</t>
  </si>
  <si>
    <t>APARELHO DE APOIO METÁLICO ESFÉRICO FIXO COM 4 CHUMBADORES E CAPACIDADE DE 2.500 KN</t>
  </si>
  <si>
    <t>APARELHO DE APOIO METÁLICO ESFÉRICO FIXO COM 4 CHUMBADORES E CAPACIDADE DE 3.000 KN</t>
  </si>
  <si>
    <t>APARELHO DE APOIO METÁLICO ESFÉRICO FIXO COM 4 CHUMBADORES E CAPACIDADE DE 3.500 KN</t>
  </si>
  <si>
    <t>APARELHO DE APOIO METÁLICO ESFÉRICO FIXO COM 4 CHUMBADORES E CAPACIDADE DE 4.000 KN</t>
  </si>
  <si>
    <t>APARELHO DE APOIO METÁLICO ESFÉRICO UNIDIRECIONAL COM 4 CHUMBADORES E CAPACIDADE DE 1.000 KN</t>
  </si>
  <si>
    <t>APARELHO DE APOIO METÁLICO ESFÉRICO UNIDIRECIONAL COM 4 CHUMBADORES E CAPACIDADE DE 2.000 KN</t>
  </si>
  <si>
    <t>APARELHO DE APOIO METÁLICO ESFÉRICO UNIDIRECIONAL COM 4 CHUMBADORES E CAPACIDADE DE 2.500 KN</t>
  </si>
  <si>
    <t>APARELHO DE APOIO METÁLICO ESFÉRICO UNIDIRECIONAL COM 4 CHUMBADORES E CAPACIDADE DE 3.000 KN</t>
  </si>
  <si>
    <t>APARELHO DE APOIO METÁLICO ESFÉRICO UNIDIRECIONAL COM 4 CHUMBADORES E CAPACIDADE DE 3.500 KN</t>
  </si>
  <si>
    <t>APARELHO DE APOIO METÁLICO ESFÉRICO UNIDIRECIONAL COM 4 CHUMBADORES E CAPACIDADE DE 4.000 KN</t>
  </si>
  <si>
    <t>APARELHO DE APOIO METÁLICO ESFÉRICO FIXO COM 4 CHUMBADORES E CAPACIDADE DE 4.500 KN</t>
  </si>
  <si>
    <t>APARELHO DE APOIO METÁLICO ESFÉRICO FIXO COM 4 CHUMBADORES E CAPACIDADE DE 5.000 KN</t>
  </si>
  <si>
    <t>APARELHO DE APOIO METÁLICO ESFÉRICO FIXO COM 4 CHUMBADORES E CAPACIDADE DE 5.500 KN</t>
  </si>
  <si>
    <t>APARELHO DE APOIO METÁLICO ESFÉRICO FIXO COM 4 CHUMBADORES E CAPACIDADE DE 6.000 KN</t>
  </si>
  <si>
    <t>APARELHO DE APOIO METÁLICO ESFÉRICO FIXO COM 4 CHUMBADORES E CAPACIDADE DE 6.500 KN</t>
  </si>
  <si>
    <t>APARELHO DE APOIO METÁLICO ESFÉRICO FIXO COM 4 CHUMBADORES E CAPACIDADE DE 7.000 KN</t>
  </si>
  <si>
    <t>APARELHO DE APOIO METÁLICO ESFÉRICO FIXO COM 4 CHUMBADORES E CAPACIDADE DE 7.500 KN</t>
  </si>
  <si>
    <t>APARELHO DE APOIO METÁLICO ESFÉRICO FIXO COM 4 CHUMBADORES E CAPACIDADE DE 8.000 KN</t>
  </si>
  <si>
    <t>GRELHA METÁLICA SIMPLES PARA BOCA DE LOBO DE 300 X 900 MM E CAPACIDADE DE 300 KN</t>
  </si>
  <si>
    <t>GRELHA DE PISO EM PVC DE 13 X 50 CM PARA PEDESTRES</t>
  </si>
  <si>
    <t>MARCO PARA GRELHA DE PISO EM PVC COM 2,5 M</t>
  </si>
  <si>
    <t>GRELHA DE PISO EM PVC DE 13 X 50 CM PARA VEÍCULOS DE ATÉ 3 T</t>
  </si>
  <si>
    <t>GRELHA DE PISO EM PVC DE 13 X 50 CM PARA VEÍCULOS DE ATÉ 10 T</t>
  </si>
  <si>
    <t>GRELHA DE PISO EM PVC DE 20 X 50 CM PARA PEDESTRES</t>
  </si>
  <si>
    <t>GRELHA DE PISO EM PVC DE 20 X 50 CM PARA VEÍCULOS DE ATÉ 3 T</t>
  </si>
  <si>
    <t>GRELHA DE PISO EM PVC DE 20 X 50 CM PARA VEÍCULOS DE ATÉ 10 T</t>
  </si>
  <si>
    <t>GRELHA METÁLICA PARA CANALETAS DE 10 X 100 CM</t>
  </si>
  <si>
    <t>GRELHA METÁLICA PARA CANALETAS DE 15 X 100 CM</t>
  </si>
  <si>
    <t>PORTA GRELHA METÁLICA DE 15 X 100 CM</t>
  </si>
  <si>
    <t>GRELHA METÁLICA PARA CANALETAS DE 20 X 100 CM</t>
  </si>
  <si>
    <t>PORTA GRELHA METÁLICA DE 20 X 100 CM</t>
  </si>
  <si>
    <t>PORTA GRELHA METÁLICA DE 10 X 100 CM</t>
  </si>
  <si>
    <t>APARELHO DE APOIO METÁLICO ESFÉRICO FIXO COM 4 CHUMBADORES E CAPACIDADE DE 8.500 KN</t>
  </si>
  <si>
    <t>APARELHO DE APOIO METÁLICO ESFÉRICO FIXO COM 4 CHUMBADORES E CAPACIDADE DE 9.000 KN</t>
  </si>
  <si>
    <t>APARELHO DE APOIO METÁLICO ESFÉRICO FIXO COM 4 CHUMBADORES E CAPACIDADE DE 9.500 KN</t>
  </si>
  <si>
    <t>APARELHO DE APOIO METÁLICO ESFÉRICO FIXO COM 4 CHUMBADORES E CAPACIDADE DE 10.000 KN</t>
  </si>
  <si>
    <t>APARELHO DE APOIO METÁLICO ESFÉRICO UNIDIRECIONAL COM 4 CHUMBADORES E CAPACIDADE DE 4.500 KN</t>
  </si>
  <si>
    <t>APARELHO DE APOIO METÁLICO ESFÉRICO UNIDIRECIONAL COM 4 CHUMBADORES E CAPACIDADE DE 5.000 KN</t>
  </si>
  <si>
    <t>APARELHO DE APOIO METÁLICO ESFÉRICO UNIDIRECIONAL COM 4 CHUMBADORES E CAPACIDADE DE 5.500 KN</t>
  </si>
  <si>
    <t>APARELHO DE APOIO METÁLICO ESFÉRICO UNIDIRECIONAL COM 4 CHUMBADORES E CAPACIDADE DE 6.000 KN</t>
  </si>
  <si>
    <t>APARELHO DE APOIO METÁLICO ESFÉRICO UNIDIRECIONAL COM 4 CHUMBADORES E CAPACIDADE DE 6.500 KN</t>
  </si>
  <si>
    <t>APARELHO DE APOIO METÁLICO ESFÉRICO UNIDIRECIONAL COM 4 CHUMBADORES E CAPACIDADE DE 7.000 KN</t>
  </si>
  <si>
    <t>APARELHO DE APOIO METÁLICO ESFÉRICO UNIDIRECIONAL COM 4 CHUMBADORES E CAPACIDADE DE 7.500 KN</t>
  </si>
  <si>
    <t>FINCAPINO E PINO COM FURO 1/4"</t>
  </si>
  <si>
    <t>APARELHO DE APOIO METÁLICO ESFÉRICO UNIDIRECIONAL COM 4 CHUMBADORES E CAPACIDADE DE 8.000 KN</t>
  </si>
  <si>
    <t>APARELHO DE APOIO METÁLICO ESFÉRICO UNIDIRECIONAL COM 4 CHUMBADORES E CAPACIDADE DE 8.500 KN</t>
  </si>
  <si>
    <t>CHAPA MÚLTIPLA MP 100 REVESTIDA EM EPÓXI - E = 1,6 MM E D = 0,6 M</t>
  </si>
  <si>
    <t>CHAPA MÚLTIPLA MP 100 REVESTIDA EM EPÓXI - E = 1,6 MM E D = 0,7 M</t>
  </si>
  <si>
    <t>CHAPA MÚLTIPLA MP 100 REVESTIDA EM EPÓXI - E = 1,6 MM E D = 0,8 M</t>
  </si>
  <si>
    <t>CHAPA MÚLTIPLA MP 100 REVESTIDA EM EPÓXI - E = 1,6 MM E D = 0,9 M</t>
  </si>
  <si>
    <t>CHAPA MÚLTIPLA MP 100 REVESTIDA EM EPÓXI - E = 1,6 MM E D = 1,0 M</t>
  </si>
  <si>
    <t>CHAPA MÚLTIPLA MP 100 REVESTIDA EM EPÓXI - E = 1,6 MM E D = 1,1 M</t>
  </si>
  <si>
    <t>CHAPA MÚLTIPLA MP 100 REVESTIDA EM EPÓXI - E = 1,6 MM E D = 1,2 M</t>
  </si>
  <si>
    <t>CHAPA MÚLTIPLA MP 100 REVESTIDA EM EPÓXI - E = 1,6 MM E D = 1,3 M</t>
  </si>
  <si>
    <t>CHAPA MÚLTIPLA MP 100 REVESTIDA EM EPÓXI - E = 1,6 MM E D = 1,4 M</t>
  </si>
  <si>
    <t>CHAPA MÚLTIPLA MP 100 REVESTIDA EM EPÓXI - E = 1,6 MM E D = 1,5 M</t>
  </si>
  <si>
    <t>CHAPA MÚLTIPLA MP 100 REVESTIDA EM EPÓXI - E = 1,6 MM E D = 1,6 M</t>
  </si>
  <si>
    <t>CHAPA MÚLTIPLA MP 100 REVESTIDA EM EPÓXI - E = 1,6 MM E D = 1,7 M</t>
  </si>
  <si>
    <t>CHAPA MÚLTIPLA MP 100 REVESTIDA EM EPÓXI - E = 1,6 MM E D = 1,8 M</t>
  </si>
  <si>
    <t>CHAPA MÚLTIPLA MP 100 REVESTIDA EM EPÓXI - E = 2,0 MM E D = 1,9 M</t>
  </si>
  <si>
    <t>CHAPA MÚLTIPLA MP 100 REVESTIDA EM EPÓXI - E = 2,0 MM E D = 2,0 M</t>
  </si>
  <si>
    <t>CHAPA MÚLTIPLA MP 100 REVESTIDA EM EPÓXI - E = 2,0 MM E D = 2,1 M</t>
  </si>
  <si>
    <t>CHAPA MÚLTIPLA MP 100 REVESTIDA EM EPÓXI - E = 2,0 MM E D = 2,2 M</t>
  </si>
  <si>
    <t>CHAPA MÚLTIPLA MP 100 REVESTIDA EM EPÓXI - E = 2,0 MM E D = 2,3 M</t>
  </si>
  <si>
    <t>CHAPA MÚLTIPLA MP 100 REVESTIDA EM EPÓXI - E = 2,7 MM E D = 2,4 M</t>
  </si>
  <si>
    <t>CHAPA MÚLTIPLA MP 100 REVESTIDA EM EPÓXI - E = 3,4 MM E D = 2,5 M</t>
  </si>
  <si>
    <t>CHAPA MÚLTIPLA MP 100 REVESTIDA EM EPÓXI - E = 3,4 MM E D = 2,6 M</t>
  </si>
  <si>
    <t>CHAPA MÚLTIPLA MP 100 REVESTIDA EM EPÓXI - E = 3,4 MM E D = 2,7 M</t>
  </si>
  <si>
    <t>CHAPA MÚLTIPLA MP 100 REVESTIDA EM EPÓXI - E = 3,4 MM E D = 2,8 M</t>
  </si>
  <si>
    <t>CHAPA MÚLTIPLA MP 152 REVESTIDA EM EPÓXI - E = 2,7 MM E D = 1,50 M</t>
  </si>
  <si>
    <t>CHAPA MÚLTIPLA MP 152 REVESTIDA EM EPÓXI - E = 2,7 MM E D = 1,80 M</t>
  </si>
  <si>
    <t>CHAPA MÚLTIPLA MP 152 REVESTIDA EM EPÓXI - E = 2,7 MM E D = 1,90 M</t>
  </si>
  <si>
    <t>CHAPA MÚLTIPLA MP 152 REVESTIDA EM EPÓXI - E = 2,7 MM E D = 2,15 M</t>
  </si>
  <si>
    <t>CHAPA MÚLTIPLA MP 152 REVESTIDA EM EPÓXI - E = 2,7 MM E D = 2,30 M</t>
  </si>
  <si>
    <t>CHAPA MÚLTIPLA MP 152 REVESTIDA EM EPÓXI - E = 2,7 MM E D = 2,65 M</t>
  </si>
  <si>
    <t>CHAPA MÚLTIPLA MP 152 REVESTIDA EM EPÓXI - E = 2,7 MM E D = 3,05 M</t>
  </si>
  <si>
    <t>CHAPA MÚLTIPLA MP 152 REVESTIDA EM EPÓXI - E = 2,7 MM E D = 3,20 M</t>
  </si>
  <si>
    <t>CHAPA MÚLTIPLA MP 152 REVESTIDA EM EPÓXI - E = 2,7 MM E D = 3,40 M</t>
  </si>
  <si>
    <t>CHAPA MÚLTIPLA MP 152 REVESTIDA EM EPÓXI - E = 2,7 MM E D = 3,65 M</t>
  </si>
  <si>
    <t>CHAPA MÚLTIPLA MP 152 REVESTIDA EM EPÓXI - E = 2,7 MM E D = 3,80 M</t>
  </si>
  <si>
    <t>CHAPA MÚLTIPLA MP 152 REVESTIDA EM EPÓXI - E = 2,7 MM E D = 4,20 M</t>
  </si>
  <si>
    <t>CHAPA MÚLTIPLA MP 152 REVESTIDA EM EPÓXI - E = 2,7 MM E D = 4,60 M</t>
  </si>
  <si>
    <t>CHAPA MÚLTIPLA MP 152 REVESTIDA EM EPÓXI - E = 3,4 MM E D = 4,80 M</t>
  </si>
  <si>
    <t>CHAPA MÚLTIPLA MP 152 REVESTIDA EM EPÓXI - E = 3,4 MM E D = 5,00 M</t>
  </si>
  <si>
    <t>CHAPA MÚLTIPLA MP 152 REVESTIDA EM EPÓXI - E = 3,9 MM E D = 5,35 M</t>
  </si>
  <si>
    <t>CHAPA MÚLTIPLA MP 152 REVESTIDA EM EPÓXI - E = 3,9 MM E D = 5,70 M</t>
  </si>
  <si>
    <t>CHAPA MÚLTIPLA MP 152 REVESTIDA EM EPÓXI - E = 4,7 MM E D = 6,10 M</t>
  </si>
  <si>
    <t>CHAPA MÚLTIPLA MP 152 REVESTIDA EM EPÓXI - E = 6,4 MM E D = 6,50 M</t>
  </si>
  <si>
    <t>CHAPA MÚLTIPLA MP 152 REVESTIDA EM EPÓXI - E = 6,4 MM E D = 6,85 M</t>
  </si>
  <si>
    <t>CHAPA MÚLTIPLA MP 152 REVESTIDA EM EPÓXI - E = 6,4 MM E D = 7,25 M</t>
  </si>
  <si>
    <t>APARELHO DE APOIO METÁLICO ESFÉRICO UNIDIRECIONAL COM 4 CHUMBADORES E CAPACIDADE DE 9.000 KN</t>
  </si>
  <si>
    <t>APARELHO DE APOIO METÁLICO ESFÉRICO UNIDIRECIONAL COM 4 CHUMBADORES E CAPACIDADE DE 9.500 KN</t>
  </si>
  <si>
    <t>APARELHO DE APOIO METÁLICO ESFÉRICO UNIDIRECIONAL COM 4 CHUMBADORES E CAPACIDADE DE 10.000 KN</t>
  </si>
  <si>
    <t>BSCC - SEÇÃO DE 1,5 M X 1,5 M - TIPO I - PRÉ-MOLDADO COMERCIAL</t>
  </si>
  <si>
    <t>BSCC - SEÇÃO DE 1,5 M X 1,5 M - TIPO II - PRÉ-MOLDADO COMERCIAL</t>
  </si>
  <si>
    <t>BSCC - SEÇÃO DE 1,5 M X 1,5 M - TIPO III - PRÉ-MOLDADO COMERCIAL</t>
  </si>
  <si>
    <t>BSCC - SEÇÃO DE 1,5 M X 1,5 M - TIPO IV - PRÉ-MOLDADO COMERCIAL</t>
  </si>
  <si>
    <t>BSCC - SEÇÃO DE 1,5 M X 1,5 M - TIPO V - PRÉ-MOLDADO COMERCIAL</t>
  </si>
  <si>
    <t>BSCC - SEÇÃO DE 1,5 M X 1,5 M - TIPO VI - PRÉ-MOLDADO COMERCIAL</t>
  </si>
  <si>
    <t>BSCC - SEÇÃO DE 1,5 M X 1,5 M - TIPO VII - PRÉ-MOLDADO COMERCIAL</t>
  </si>
  <si>
    <t>BSCC - SEÇÃO DE 2,0 M X 2,0 M - TIPO I - PRÉ-MOLDADO COMERCIAL</t>
  </si>
  <si>
    <t>BSCC - SEÇÃO DE 2,0 M X 2,0 M - TIPO II - PRÉ-MOLDADO COMERCIAL</t>
  </si>
  <si>
    <t>BSCC - SEÇÃO DE 2,0 M X 2,0 M - TIPO III - PRÉ-MOLDADO COMERCIAL</t>
  </si>
  <si>
    <t>BSCC - SEÇÃO DE 2,0 M X 2,0 M - TIPO IV - PRÉ-MOLDADO COMERCIAL</t>
  </si>
  <si>
    <t>BSCC - SEÇÃO DE 2,0 M X 2,0 M - TIPO V - PRÉ-MOLDADO COMERCIAL</t>
  </si>
  <si>
    <t>BSCC - SEÇÃO DE 2,0 M X 2,0 M - TIPO VI - PRÉ-MOLDADO COMERCIAL</t>
  </si>
  <si>
    <t>BSCC - SEÇÃO DE 2,0 M X 2,0 M - TIPO VII - PRÉ-MOLDADO COMERCIAL</t>
  </si>
  <si>
    <t>BSCC - SEÇÃO DE 2,5 M X 2,5 M - TIPO I - PRÉ-MOLDADO COMERCIAL</t>
  </si>
  <si>
    <t>BSCC - SEÇÃO DE 2,5 M X 2,5 M - TIPO II - PRÉ-MOLDADO COMERCIAL</t>
  </si>
  <si>
    <t>BSCC - SEÇÃO DE 2,5 M X 2,5 M - TIPO III - PRÉ-MOLDADO COMERCIAL</t>
  </si>
  <si>
    <t>BSCC - SEÇÃO DE 2,5 M X 2,5 M - TIPO IV - PRÉ-MOLDADO COMERCIAL</t>
  </si>
  <si>
    <t>BSCC - SEÇÃO DE 2,5 M X 2,5 M - TIPO V - PRÉ-MOLDADO COMERCIAL</t>
  </si>
  <si>
    <t>BSCC - SEÇÃO DE 2,5 M X 2,5 M - TIPO VI - PRÉ-MOLDADO COMERCIAL</t>
  </si>
  <si>
    <t>BSCC - SEÇÃO DE 2,5 M X 2,5 M - TIPO VII - PRÉ-MOLDADO COMERCIAL</t>
  </si>
  <si>
    <t>BSCC - SEÇÃO DE 3,0 M X 3,0 M - TIPO I - PRÉ-MOLDADO COMERCIAL</t>
  </si>
  <si>
    <t>BSCC - SEÇÃO DE 3,0 M X 3,0 M - TIPO II - PRÉ-MOLDADO COMERCIAL</t>
  </si>
  <si>
    <t>BSCC - SEÇÃO DE 3,0 M X 3,0 M - TIPO III - PRÉ-MOLDADO COMERCIAL</t>
  </si>
  <si>
    <t>BSCC - SEÇÃO DE 3,0 M X 3,0 M - TIPO IV - PRÉ-MOLDADO COMERCIAL</t>
  </si>
  <si>
    <t>BSCC - SEÇÃO DE 3,0 M X 3,0 M - TIPO V - PRÉ-MOLDADO COMERCIAL</t>
  </si>
  <si>
    <t>BSCC - SEÇÃO DE 3,0 M X 3,0 M - TIPO VI - PRÉ-MOLDADO COMERCIAL</t>
  </si>
  <si>
    <t>BSCC - SEÇÃO DE 3,0 M X 3,0 M - TIPO VII - PRÉ-MOLDADO COMERCIAL</t>
  </si>
  <si>
    <t>BSCC - SEÇÃO CANAL DE 1,5 M X 1,5 M - PRÉ-MOLDADO COMERCIAL</t>
  </si>
  <si>
    <t>BSCC - SEÇÃO CANAL DE 2,0 M X 1,5 M - PRÉ-MOLDADO COMERCIAL</t>
  </si>
  <si>
    <t>BSCC - SEÇÃO CANAL DE 2,0 M X 2,0 M - TIPO I - PRÉ-MOLDADO COMERCIAL</t>
  </si>
  <si>
    <t>BSCC - SEÇÃO CANAL DE 2,0 M X 2,0 M - TIPO II - PRÉ-MOLDADO COMERCIAL</t>
  </si>
  <si>
    <t>BSCC - SEÇÃO CANAL DE 2,5 M X 1,5 M - PRÉ-MOLDADO COMERCIAL</t>
  </si>
  <si>
    <t>BSCC - SEÇÃO CANAL DE 2,5 M X 2,0 M - TIPO I - PRÉ-MOLDADO COMERCIAL</t>
  </si>
  <si>
    <t>BSCC - SEÇÃO CANAL DE 2,5 M X 2,0 M - TIPO II - PRÉ-MOLDADO COMERCIAL</t>
  </si>
  <si>
    <t>BSCC - SEÇÃO CANAL DE 3,0 M X 1,5 M - PRÉ-MOLDADO COMERCIAL</t>
  </si>
  <si>
    <t>BSCC - SEÇÃO CANAL DE 3,0 M X 2,0 M - TIPO I - PRÉ-MOLDADO COMERCIAL</t>
  </si>
  <si>
    <t>BSCC - SEÇÃO CANAL DE 3,0 M X 2,0 M - TIPO II - PRÉ-MOLDADO COMERCIAL</t>
  </si>
  <si>
    <t>APARELHO DE APOIO METÁLICO ESFÉRICO MULTIDIRECIONAL COM 4 CHUMBADORES E CAPACIDADE DE 1.000 KN</t>
  </si>
  <si>
    <t>APARELHO DE APOIO METÁLICO ESFÉRICO MULTIDIRECIONAL COM 4 CHUMBADORES E CAPACIDADE DE 1.500 KN</t>
  </si>
  <si>
    <t>APARELHO DE APOIO METÁLICO ESFÉRICO MULTIDIRECIONAL COM 4 CHUMBADORES E CAPACIDADE DE 2.000 KN</t>
  </si>
  <si>
    <t>APARELHO DE APOIO METÁLICO ESFÉRICO MULTIDIRECIONAL COM 4 CHUMBADORES E CAPACIDADE DE 2.500 KN</t>
  </si>
  <si>
    <t>APARELHO DE APOIO METÁLICO ESFÉRICO MULTIDIRECIONAL COM 4 CHUMBADORES E CAPACIDADE DE 3.000 KN</t>
  </si>
  <si>
    <t>APARELHO DE APOIO METÁLICO ESFÉRICO MULTIDIRECIONAL COM 4 CHUMBADORES E CAPACIDADE DE 3.500 KN</t>
  </si>
  <si>
    <t>APARELHO DE APOIO METÁLICO ESFÉRICO MULTIDIRECIONAL COM 4 CHUMBADORES E CAPACIDADE DE 4.000 KN</t>
  </si>
  <si>
    <t>APARELHO DE APOIO METÁLICO ESFÉRICO MULTIDIRECIONAL COM 4 CHUMBADORES E CAPACIDADE DE 4.500 KN</t>
  </si>
  <si>
    <t>APARELHO DE APOIO METÁLICO ESFÉRICO MULTIDIRECIONAL COM 4 CHUMBADORES E CAPACIDADE DE 5.000 KN</t>
  </si>
  <si>
    <t>APARELHO DE APOIO METÁLICO ESFÉRICO MULTIDIRECIONAL COM 4 CHUMBADORES E CAPACIDADE DE 5.500 KN</t>
  </si>
  <si>
    <t>APARELHO DE APOIO METÁLICO ESFÉRICO MULTIDIRECIONAL COM 4 CHUMBADORES E CAPACIDADE DE 6.000 KN</t>
  </si>
  <si>
    <t>APARELHO DE APOIO METÁLICO ESFÉRICO MULTIDIRECIONAL COM 4 CHUMBADORES E CAPACIDADE DE 6.500 KN</t>
  </si>
  <si>
    <t>APARELHO DE APOIO METÁLICO ESFÉRICO MULTIDIRECIONAL COM 4 CHUMBADORES E CAPACIDADE DE 7.000 KN</t>
  </si>
  <si>
    <t>APARELHO DE APOIO METÁLICO ESFÉRICO MULTIDIRECIONAL COM 4 CHUMBADORES E CAPACIDADE DE 7.500 KN</t>
  </si>
  <si>
    <t>APARELHO DE APOIO METÁLICO ESFÉRICO MULTIDIRECIONAL COM 4 CHUMBADORES E CAPACIDADE DE 8.000 KN</t>
  </si>
  <si>
    <t>APARELHO DE APOIO METÁLICO ESFÉRICO MULTIDIRECIONAL COM 4 CHUMBADORES E CAPACIDADE DE 8.500 KN</t>
  </si>
  <si>
    <t>APARELHO DE APOIO METÁLICO ESFÉRICO MULTIDIRECIONAL COM 4 CHUMBADORES E CAPACIDADE DE 9.000 KN</t>
  </si>
  <si>
    <t>APARELHO DE APOIO METÁLICO ESFÉRICO MULTIDIRECIONAL COM 4 CHUMBADORES E CAPACIDADE DE 9.500 KN</t>
  </si>
  <si>
    <t>APARELHO DE APOIO METÁLICO ESFÉRICO MULTIDIRECIONAL COM 4 CHUMBADORES E CAPACIDADE DE 10.000 KN</t>
  </si>
  <si>
    <t>APARELHO DE APOIO METÁLICO ELASTOMÉRICO FIXO COM 4 CHUMBADORES E CAPACIDADE DE 700 KN</t>
  </si>
  <si>
    <t>APARELHO DE APOIO METÁLICO ELASTOMÉRICO FIXO COM 4 CHUMBADORES E CAPACIDADE DE 1.500 KN</t>
  </si>
  <si>
    <t>APARELHO DE APOIO METÁLICO ELASTOMÉRICO FIXO COM 4 CHUMBADORES E CAPACIDADE DE 2.500 KN</t>
  </si>
  <si>
    <t>APARELHO DE APOIO METÁLICO ELASTOMÉRICO FIXO COM 4 CHUMBADORES E CAPACIDADE DE 4.000 KN</t>
  </si>
  <si>
    <t>APARELHO DE APOIO METÁLICO ELASTOMÉRICO FIXO COM 4 CHUMBADORES E CAPACIDADE DE 5.500 KN</t>
  </si>
  <si>
    <t>APARELHO DE APOIO METÁLICO ELASTOMÉRICO FIXO COM 4 CHUMBADORES E CAPACIDADE DE 7.500 KN</t>
  </si>
  <si>
    <t>APARELHO DE APOIO METÁLICO ELASTOMÉRICO FIXO COM 4 CHUMBADORES E CAPACIDADE DE 10.000 KN</t>
  </si>
  <si>
    <t>APARELHO DE APOIO METÁLICO ELASTOMÉRICO UNIDIRECIONAL COM 4 CHUMBADORES E CAPACIDADE DE 700 KN</t>
  </si>
  <si>
    <t>APARELHO DE APOIO METÁLICO ELASTOMÉRICO UNIDIRECIONAL COM 4 CHUMBADORES E CAPACIDADE DE 1.500 KN</t>
  </si>
  <si>
    <t>APARELHO DE APOIO METÁLICO ELASTOMÉRICO UNIDIRECIONAL COM 4 CHUMBADORES E CAPACIDADE DE 2.500 KN</t>
  </si>
  <si>
    <t>APARELHO DE APOIO METÁLICO ELASTOMÉRICO UNIDIRECIONAL COM 4 CHUMBADORES E CAPACIDADE DE 4.000 KN</t>
  </si>
  <si>
    <t>APARELHO DE APOIO METÁLICO ELASTOMÉRICO UNIDIRECIONAL COM 4 CHUMBADORES E CAPACIDADE DE 5.500 KN</t>
  </si>
  <si>
    <t>APARELHO DE APOIO METÁLICO ELASTOMÉRICO UNIDIRECIONAL COM 4 CHUMBADORES E CAPACIDADE DE 7.500 KN</t>
  </si>
  <si>
    <t>APARELHO DE APOIO METÁLICO ELASTOMÉRICO UNIDIRECIONAL COM 4 CHUMBADORES E CAPACIDADE DE 10.000 KN</t>
  </si>
  <si>
    <t>APARELHO DE APOIO METÁLICO ELASTOMÉRICO MULTIDIRECIONAL COM 4 CHUMBADORES E CAPACIDADE DE 700 KN</t>
  </si>
  <si>
    <t>APARELHO DE APOIO METÁLICO ELASTOMÉRICO MULTIDIRECIONAL COM 4 CHUMBADORES E CAPACIDADE DE 1.500 KN</t>
  </si>
  <si>
    <t>APARELHO DE APOIO METÁLICO ELASTOMÉRICO MULTIDIRECIONAL COM 4 CHUMBADORES E CAPACIDADE DE 2.500 KN</t>
  </si>
  <si>
    <t>APARELHO DE APOIO METÁLICO ELASTOMÉRICO MULTIDIRECIONAL COM 4 CHUMBADORES E CAPACIDADE DE 4.000 KN</t>
  </si>
  <si>
    <t>APARELHO DE APOIO METÁLICO ELASTOMÉRICO MULTIDIRECIONAL COM 4 CHUMBADORES E CAPACIDADE DE 5.500 KN</t>
  </si>
  <si>
    <t>APARELHO DE APOIO METÁLICO ELASTOMÉRICO MULTIDIRECIONAL COM 4 CHUMBADORES E CAPACIDADE DE 7.500 KN</t>
  </si>
  <si>
    <t>APARELHO DE APOIO METÁLICO ELASTOMÉRICO MULTIDIRECIONAL COM 4 CHUMBADORES E CAPACIDADE DE 10.000 KN</t>
  </si>
  <si>
    <t>TUNNEL LINER DE CHAPA GALVANIZADA - E = 2,7 MM E D = 1,2 M</t>
  </si>
  <si>
    <t>TUNNEL LINER DE CHAPA GALVANIZADA - E = 2,7 MM E D = 1,4 M</t>
  </si>
  <si>
    <t>TUNNEL LINER DE CHAPA GALVANIZADA - E = 2,7 MM E D = 1,6 M</t>
  </si>
  <si>
    <t>TUNNEL LINER DE CHAPA GALVANIZADA - E = 2,7 MM E D = 1,8 M</t>
  </si>
  <si>
    <t>TUNNEL LINER DE CHAPA GALVANIZADA - E = 2,7 MM E D = 2,0 M</t>
  </si>
  <si>
    <t>TUNNEL LINER DE CHAPA GALVANIZADA - E = 3,4 MM E D = 2,2 M</t>
  </si>
  <si>
    <t>TUNNEL LINER DE CHAPA GALVANIZADA - E = 3,4 MM E D = 2,4 M</t>
  </si>
  <si>
    <t>TUNNEL LINER DE CHAPA GALVANIZADA - E = 3,4 MM E D = 2,6 M</t>
  </si>
  <si>
    <t>TUNNEL LINER DE CHAPA GALVANIZADA - E = 3,4 MM E D = 2,8 M</t>
  </si>
  <si>
    <t>TUNNEL LINER DE CHAPA GALVANIZADA - E = 3,4 MM E D = 3,0 M</t>
  </si>
  <si>
    <t>TUNNEL LINER DE CHAPA GALVANIZADA - E = 3,4 MM E D = 3,2 M</t>
  </si>
  <si>
    <t>TUNNEL LINER DE CHAPA GALVANIZADA - E = 3,9 MM E D = 3,4 M</t>
  </si>
  <si>
    <t>TUNNEL LINER DE CHAPA GALVANIZADA - E = 3,9 MM E D = 3,6 M</t>
  </si>
  <si>
    <t>TUNNEL LINER DE CHAPA GALVANIZADA - E = 3,9 MM E D = 3,8 M</t>
  </si>
  <si>
    <t>TUNNEL LINER DE CHAPA GALVANIZADA - E = 3,9 MM E D = 4,0 M</t>
  </si>
  <si>
    <t>TUNNEL LINER DE CHAPA GALVANIZADA - E = 3,9 MM E D = 4,2 M</t>
  </si>
  <si>
    <t>TUNNEL LINER DE CHAPA GALVANIZADA - E = 3,9 MM E D = 4,4 M</t>
  </si>
  <si>
    <t>TUNNEL LINER DE CHAPA GALVANIZADA - E = 3,9 MM E D = 4,6 M</t>
  </si>
  <si>
    <t>TUNNEL LINER DE CHAPA GALVANIZADA - E = 4,7 MM E D = 4,8 M</t>
  </si>
  <si>
    <t>TUNNEL LINER DE CHAPA GALVANIZADA - E = 4,7 MM E D = 5,0 M</t>
  </si>
  <si>
    <t>TUNNEL LINER DE CHAPA COM EPÓXI - E = 2,7 MM E D = 1,2 M</t>
  </si>
  <si>
    <t>TUNNEL LINER DE CHAPA COM EPÓXI - E = 2,7 MM E D = 1,4 M</t>
  </si>
  <si>
    <t>TUNNEL LINER DE CHAPA COM EPÓXI - E = 2,7 MM E D = 1,6 M</t>
  </si>
  <si>
    <t>TUNNEL LINER DE CHAPA COM EPÓXI - E = 2,7 MM E D = 1,8 M</t>
  </si>
  <si>
    <t>TUNNEL LINER DE CHAPA COM EPÓXI - E = 2,7 MM E D = 2,0 M</t>
  </si>
  <si>
    <t>TUNNEL LINER DE CHAPA COM EPÓXI - E = 3,4 MM E D = 2,2 M</t>
  </si>
  <si>
    <t>TUNNEL LINER DE CHAPA COM EPÓXI - E = 3,4 MM E D = 2,4 M</t>
  </si>
  <si>
    <t>TUNNEL LINER DE CHAPA COM EPÓXI - E = 3,4 MM E D = 2,6 M</t>
  </si>
  <si>
    <t>TUNNEL LINER DE CHAPA COM EPÓXI - E = 3,4 MM E D = 2,8 M</t>
  </si>
  <si>
    <t>TUNNEL LINER DE CHAPA COM EPÓXI - E = 3,4 MM E D = 3,0 M</t>
  </si>
  <si>
    <t>TUNNEL LINER DE CHAPA COM EPÓXI - E = 3,4 MM E D = 3,2 M</t>
  </si>
  <si>
    <t>CHAPA MÚLTIPLA MP 152 GALVANIZADA LENTICULAR - E = 2,7 MM, VÃO = 1,95 M E H = 1,40 M</t>
  </si>
  <si>
    <t>CHAPA MÚLTIPLA MP 152 GALVANIZADA LENTICULAR - E = 2,7 MM, VÃO = 2,15 M E H = 1,50 M</t>
  </si>
  <si>
    <t>CHAPA MÚLTIPLA MP 152 GALVANIZADA LENTICULAR - E = 2,7 MM, VÃO = 2,30 M E H = 1,60 M</t>
  </si>
  <si>
    <t>CHAPA MÚLTIPLA MP 152 GALVANIZADA LENTICULAR - E = 2,7 MM, VÃO = 2,55 M E H = 1,65 M</t>
  </si>
  <si>
    <t>CHAPA MÚLTIPLA MP 152 GALVANIZADA LENTICULAR - E = 2,7 MM, VÃO = 2,70 M E H = 1,85 M</t>
  </si>
  <si>
    <t>CHAPA MÚLTIPLA MP 152 GALVANIZADA LENTICULAR - E = 2,7 MM, VÃO = 2,75 M E H = 1,90 M</t>
  </si>
  <si>
    <t>CHAPA MÚLTIPLA MP 152 GALVANIZADA LENTICULAR - E = 2,7 MM, VÃO = 3,00 M E H = 2,00 M</t>
  </si>
  <si>
    <t>CHAPA MÚLTIPLA MP 152 GALVANIZADA LENTICULAR - E = 2,7 MM, VÃO = 3,20 M E H = 2,10 M</t>
  </si>
  <si>
    <t>CHAPA MÚLTIPLA MP 152 GALVANIZADA LENTICULAR - E = 2,7 MM, VÃO = 3,35 M E H = 2,15 M</t>
  </si>
  <si>
    <t>CHAPA MÚLTIPLA MP 152 GALVANIZADA LENTICULAR - E = 2,7 MM, VÃO = 3,55 M E H = 2,25 M</t>
  </si>
  <si>
    <t>CHAPA MÚLTIPLA MP 152 GALVANIZADA LENTICULAR - E = 2,7 MM, VÃO = 3,70 M E H = 2,35 M</t>
  </si>
  <si>
    <t>CHAPA MÚLTIPLA MP 152 GALVANIZADA LENTICULAR - E = 2,7 MM, VÃO = 3,90 M E H = 2,45 M</t>
  </si>
  <si>
    <t>CHAPA MÚLTIPLA MP 152 GALVANIZADA LENTICULAR - E = 2,7 MM, VÃO = 4,00 M E H = 2,55 M</t>
  </si>
  <si>
    <t>CHAPA MÚLTIPLA MP 152 GALVANIZADA LENTICULAR - E = 2,7 MM, VÃO = 4,15 M E H = 2,80 M</t>
  </si>
  <si>
    <t>CHAPA MÚLTIPLA MP 152 GALVANIZADA LENTICULAR - E = 2,7 MM, VÃO = 4,40 M E H = 2,90 M</t>
  </si>
  <si>
    <t>CHAPA MÚLTIPLA MP 152 GALVANIZADA LENTICULAR - E = 2,7 MM, VÃO = 4,60 M E H = 3,00 M</t>
  </si>
  <si>
    <t>CHAPA MÚLTIPLA MP 152 GALVANIZADA LENTICULAR - E = 3,4 MM, VÃO = 4,80 M E H = 3,05 M</t>
  </si>
  <si>
    <t>CHAPA MÚLTIPLA MP 152 GALVANIZADA LENTICULAR - E = 3,4 MM, VÃO = 5,05 M E H = 3,15 M</t>
  </si>
  <si>
    <t>CHAPA MÚLTIPLA MP 152 GALVANIZADA LENTICULAR - E = 3,4 MM, VÃO = 5,25 M E H = 3,25 M</t>
  </si>
  <si>
    <t>CHAPA MÚLTIPLA MP 152 GALVANIZADA LENTICULAR - E = 3,9 MM, VÃO = 5,45 M E H = 3,35 M</t>
  </si>
  <si>
    <t>CHAPA MÚLTIPLA MP 152 GALVANIZADA LENTICULAR - E = 3,9 MM, VÃO = 5,60 M E H = 3,40 M</t>
  </si>
  <si>
    <t>CHAPA MÚLTIPLA MP 152 GALVANIZADA LENTICULAR - E = 4,7 MM, VÃO = 5,80 M E H = 3,50 M</t>
  </si>
  <si>
    <t>CHAPA MÚLTIPLA MP 152 GALVANIZADA LENTICULAR - E = 4,7 MM, VÃO = 5,90 M E H = 3,55 M</t>
  </si>
  <si>
    <t>CHAPA MÚLTIPLA MP 152 GALVANIZADA LENTICULAR - E = 4,7 MM, VÃO = 6,10 M E H = 3,65 M</t>
  </si>
  <si>
    <t>CHAPA MÚLTIPLA MP 152 GALVANIZADA LENTICULAR - E = 4,7 MM, VÃO = 6,25 M E H = 3,65 M</t>
  </si>
  <si>
    <t>CHAPA MÚLTIPLA MP 152 GALVANIZADA LENTICULAR - E = 6,4 MM, VÃO = 6,40 M E H = 3,75 M</t>
  </si>
  <si>
    <t>CHAPA MÚLTIPLA MP 152 GALVANIZADA LENTICULAR - E = 6,4 MM, VÃO = 6,60 M E H = 3,85 M</t>
  </si>
  <si>
    <t>CHAPA MÚLTIPLA MP 152 GALVANIZADA PARA PASSAGEM DE GADO - E = 2,7 MM, VÃO = 2,20 M E H = 2,25 M</t>
  </si>
  <si>
    <t>CHAPA MÚLTIPLA MP 152 GALVANIZADA PARA PASSAGEM DE GADO - E = 2,7 MM, VÃO = 2,90 M E H = 3,10 M</t>
  </si>
  <si>
    <t>CHAPA MÚLTIPLA MP 152 GALVANIZADA PARA PASSAGEM INFERIOR - E = 2,7 MM, VÃO = 3,70 M E H = 3,50 M</t>
  </si>
  <si>
    <t>CHAPA MÚLTIPLA MP 152 GALVANIZADA PARA PASSAGEM INFERIOR - E = 2,7 MM, VÃO = 3,90 M E H = 3,60 M</t>
  </si>
  <si>
    <t>CHAPA MÚLTIPLA MP 152 GALVANIZADA PARA PASSAGEM INFERIOR - E = 2,7 MM, VÃO = 4,00 M E H = 3,75 M</t>
  </si>
  <si>
    <t>CHAPA MÚLTIPLA MP 152 GALVANIZADA PARA PASSAGEM INFERIOR - E = 2,7 MM, VÃO = 4,20 M E H = 3,90 M</t>
  </si>
  <si>
    <t>CHAPA MÚLTIPLA MP 152 GALVANIZADA PARA PASSAGEM INFERIOR - E = 2,7 MM, VÃO = 4,25 M E H = 4,10 M</t>
  </si>
  <si>
    <t>CHAPA MÚLTIPLA MP 152 GALVANIZADA PARA PASSAGEM INFERIOR - E = 2,7 MM, VÃO = 4,40 M E H = 4,25 M</t>
  </si>
  <si>
    <t>CHAPA MÚLTIPLA MP 152 GALVANIZADA PARA PASSAGEM INFERIOR - E = 2,7 MM, VÃO = 4,50 M E H = 4,40 M</t>
  </si>
  <si>
    <t>CHAPA MÚLTIPLA MP 152 GALVANIZADA PARA PASSAGEM INFERIOR - E = 3,4 MM, VÃO = 4,70 M E H = 4,50 M</t>
  </si>
  <si>
    <t>CHAPA MÚLTIPLA MP 152 GALVANIZADA PARA PASSAGEM INFERIOR - E = 3,4 MM, VÃO = 4,80 M E H = 4,75 M</t>
  </si>
  <si>
    <t>CHAPA MÚLTIPLA MP 152 GALVANIZADA PARA PASSAGEM INFERIOR - E = 3,4 MM, VÃO = 5,00 M E H = 4,85 M</t>
  </si>
  <si>
    <t>CHAPA MÚLTIPLA MP 152 GALVANIZADA PARA PASSAGEM INFERIOR - E = 3,4 MM, VÃO = 5,15 M E H = 4,90 M</t>
  </si>
  <si>
    <t>CHAPA MÚLTIPLA MP 152 GALVANIZADA PARA PASSAGEM INFERIOR - E = 3,4 MM, VÃO = 5,25 M E H = 5,00 M</t>
  </si>
  <si>
    <t>CHAPA MÚLTIPLA MP 152 GALVANIZADA PARA PASSAGEM INFERIOR - E = 3,4 MM, VÃO = 5,30 M E H = 5,30 M</t>
  </si>
  <si>
    <t>CHAPA MÚLTIPLA MP 152 GALVANIZADA PARA PASSAGEM INFERIOR - E = 3,9 MM, VÃO = 5,65 M E H = 5,25 M</t>
  </si>
  <si>
    <t>CHAPA MÚLTIPLA MP 152 GALVANIZADA PARA PASSAGEM INFERIOR - E = 4,7 MM, VÃO = 5,85 M E H = 5,30 M</t>
  </si>
  <si>
    <t>CHAPA MÚLTIPLA MP 152 GALVANIZADA PARA PASSAGEM INFERIOR - E = 4,7 MM, VÃO = 6,00 M E H = 5,45 M</t>
  </si>
  <si>
    <t>CHAPA MÚLTIPLA MP 152 GALVANIZADA PARA PASSAGEM INFERIOR - E = 4,7 MM, VÃO = 6,25 M E H = 5,50 M</t>
  </si>
  <si>
    <t>CHAPA MÚLTIPLA MP 152S GALVANIZADA DE ARCO ALTO - E = 4,7 MM, VÃO = 6,12 M E H = 2,77 M</t>
  </si>
  <si>
    <t>CHAPA MÚLTIPLA MP 152S GALVANIZADA DE ARCO ALTO - E = 4,7 MM, VÃO = 6,30 M E H = 3,68 M</t>
  </si>
  <si>
    <t>CHAPA MÚLTIPLA MP 152S GALVANIZADA DE ARCO ALTO - E = 4,7 MM, VÃO = 6,55 M E H = 3,56 M</t>
  </si>
  <si>
    <t>CHAPA MÚLTIPLA MP 152S GALVANIZADA DE ARCO ALTO - E = 4,7 MM, VÃO = 6,96 M E H = 4,42 M</t>
  </si>
  <si>
    <t>CHAPA MÚLTIPLA MP 152S GALVANIZADA DE ARCO ALTO - E = 4,7 MM, VÃO = 6,78 M E H = 3,61 M</t>
  </si>
  <si>
    <t>CHAPA MÚLTIPLA MP 152S GALVANIZADA DE ARCO ALTO - E = 4,7 MM, VÃO = 6,99 M E H = 4,27 M</t>
  </si>
  <si>
    <t>CHAPA MÚLTIPLA MP 152S GALVANIZADA DE ARCO ALTO - E = 4,7 MM, VÃO = 7,01 M E H = 3,63 M</t>
  </si>
  <si>
    <t>CHAPA MÚLTIPLA MP 152S GALVANIZADA DE ARCO ALTO - E = 4,7 MM, VÃO = 7,42 M E H = 4,52 M</t>
  </si>
  <si>
    <t>CHAPA MÚLTIPLA MP 152S GALVANIZADA DE ARCO ALTO - E = 4,7 MM, VÃO = 7,24 M E H = 3,68 M</t>
  </si>
  <si>
    <t>CHAPA MÚLTIPLA MP 152S GALVANIZADA DE ARCO ALTO - E = 4,7 MM, VÃO = 7,47 M E H = 4,19 M</t>
  </si>
  <si>
    <t>CHAPA MÚLTIPLA MP 152S GALVANIZADA DE ARCO ALTO - E = 4,7 MM, VÃO = 7,85 M E H = 4,60 M</t>
  </si>
  <si>
    <t>CHAPA MÚLTIPLA MP 152S GALVANIZADA DE ARCO ALTO - E = 4,7 MM, VÃO = 7,67 M E H = 3,99 M</t>
  </si>
  <si>
    <t>CHAPA MÚLTIPLA MP 152S GALVANIZADA DE ARCO ALTO - E = 4,7 MM, VÃO = 8,08 M E H = 4,65 M</t>
  </si>
  <si>
    <t>CHAPA MÚLTIPLA MP 152S GALVANIZADA DE ARCO ALTO - E = 4,7 MM, VÃO = 7,90 M E H = 4,04 M</t>
  </si>
  <si>
    <t>CHAPA MÚLTIPLA MP 152S GALVANIZADA DE ARCO ALTO - E = 4,7 MM, VÃO = 8,31 M E H = 4,70 M</t>
  </si>
  <si>
    <t>CHAPA MÚLTIPLA MP 152S GALVANIZADA DE ARCO ALTO - E = 4,7 MM, VÃO = 8,36 M E H = 4,11 M</t>
  </si>
  <si>
    <t>CHAPA MÚLTIPLA MP 152S GALVANIZADA DE ARCO ALTO - E = 4,7 MM, VÃO = 8,97 M E H = 5,00 M</t>
  </si>
  <si>
    <t>CHAPA MÚLTIPLA MP 152S GALVANIZADA DE ARCO ALTO - E = 4,7 MM, VÃO = 8,59 M E H = 4,39 M</t>
  </si>
  <si>
    <t>CHAPA MÚLTIPLA MP 152S GALVANIZADA DE ARCO ALTO - E = 4,7 MM, VÃO = 9,17 M E H = 5,49 M</t>
  </si>
  <si>
    <t>CHAPA MÚLTIPLA MP 152S GALVANIZADA DE ARCO ALTO - E = 4,7 MM, VÃO = 9,22 M E H = 4,70 M</t>
  </si>
  <si>
    <t>CHAPA MÚLTIPLA MP 152S GALVANIZADA DE ARCO ALTO - E = 4,7 MM, VÃO = 9,63 M E H = 5,59 M</t>
  </si>
  <si>
    <t>CHAPA MÚLTIPLA MP 152S GALVANIZADA DE ARCO ALTO - E = 4,7 MM, VÃO = 9,45 M E H = 4,75 M</t>
  </si>
  <si>
    <t>CHAPA MÚLTIPLA MP 152S GALVANIZADA DE ARCO ALTO - E = 4,7 MM, VÃO = 9,65 M E H = 5,41 M</t>
  </si>
  <si>
    <t>CHAPA MÚLTIPLA MP 152S GALVANIZADA DE ARCO ALTO - E = 4,7 MM, VÃO = 9,86 M E H = 6,07 M</t>
  </si>
  <si>
    <t>CHAPA MÚLTIPLA MP 152S GALVANIZADA DE ARCO ALTO - E = 4,7 MM, VÃO = 9,68 M E H = 5,23 M</t>
  </si>
  <si>
    <t>CHAPA MÚLTIPLA MP 152S GALVANIZADA DE ARCO ALTO - E = 4,7 MM, VÃO = 10,08 M E H = 6,12 M</t>
  </si>
  <si>
    <t>CHAPA MÚLTIPLA MP 152S GALVANIZADA DE ARCO ALTO - E = 4,7 MM, VÃO = 9,91 M E H = 5,28 M</t>
  </si>
  <si>
    <t>CHAPA MÚLTIPLA MP 152S GALVANIZADA DE ARCO ALTO - E = 4,7 MM, VÃO = 10,31 M E H = 6,17 M</t>
  </si>
  <si>
    <t>CHAPA MÚLTIPLA MP 152S GALVANIZADA DE ARCO ALTO - E = 4,7 MM, VÃO = 10,36 M E H = 5,38 M</t>
  </si>
  <si>
    <t>CHAPA MÚLTIPLA MP 152S GALVANIZADA DE ARCO ALTO - E = 4,7 MM, VÃO = 10,54 M E H = 6,05 M</t>
  </si>
  <si>
    <t>CHAPA MÚLTIPLA MP 152S GALVANIZADA DE ARCO ALTO - E = 4,7 MM, VÃO = 10,74 M E H = 6,48 M</t>
  </si>
  <si>
    <t>CHAPA MÚLTIPLA MP 152S GALVANIZADA DE ARCO ALTO - E = 4,7 MM, VÃO = 11,35 M E H = 7,12 M</t>
  </si>
  <si>
    <t>CHAPA MÚLTIPLA MP 152S GALVANIZADA DE ARCO ALTO - E = 6,4 MM, VÃO = 10,57 M E H = 5,41 M</t>
  </si>
  <si>
    <t>CHAPA MÚLTIPLA MP 152S GALVANIZADA DE ARCO ALTO - E = 6,4 MM, VÃO = 10,77 M E H = 6,10 M</t>
  </si>
  <si>
    <t>CHAPA MÚLTIPLA MP 152S GALVANIZADA DE ARCO ALTO - E = 6,4 MM, VÃO = 10,97 M E H = 6,53 M</t>
  </si>
  <si>
    <t>CHAPA MÚLTIPLA MP 152S GALVANIZADA DE ARCO ALTO - E = 6,4 MM, VÃO = 11,58 M E H = 7,16 M</t>
  </si>
  <si>
    <t>CHAPA MÚLTIPLA MP 152S GALVANIZADA OVOIDE - E = 4,7 MM, VÃO = 7,21 M E H = 7,82 M</t>
  </si>
  <si>
    <t>CHAPA MÚLTIPLA MP 152S GALVANIZADA OVOIDE - E = 4,7 MM, VÃO = 7,31 M E H = 7,87 M</t>
  </si>
  <si>
    <t>CHAPA MÚLTIPLA MP 152S GALVANIZADA OVOIDE - E = 4,7 MM, VÃO = 7,70 M E H = 7,90 M</t>
  </si>
  <si>
    <t>CHAPA MÚLTIPLA MP 152S GALVANIZADA OVOIDE - E = 4,7 MM, VÃO = 7,57 M E H = 8,44 M</t>
  </si>
  <si>
    <t>CHAPA MÚLTIPLA MP 152S GALVANIZADA OVOIDE - E = 4,7 MM, VÃO = 8,36 M E H = 8,23 M</t>
  </si>
  <si>
    <t>CHAPA MÚLTIPLA MP 152S GALVANIZADA OVOIDE - E = 4,7 MM, VÃO = 8,13 M E H = 8,01 M</t>
  </si>
  <si>
    <t>CHAPA MÚLTIPLA MP 152S GALVANIZADA OVOIDE - E = 4,7 MM, VÃO = 8,56 M E H = 8,48 M</t>
  </si>
  <si>
    <t>CHAPA MÚLTIPLA MP 152S GALVANIZADA OVOIDE - E = 4,7 MM, VÃO = 8,71 M E H = 9,32 M</t>
  </si>
  <si>
    <t>CHAPA MÚLTIPLA MP 152S GALVANIZADA OVOIDE - E = 4,7 MM, VÃO = 9,15 M E H = 9,04 M</t>
  </si>
  <si>
    <t>CHAPA MÚLTIPLA MP 152S GALVANIZADA OVOIDE - E = 4,7 MM, VÃO = 9,15 M E H = 9,50 M</t>
  </si>
  <si>
    <t>CHUMBADOR EM AÇO CA 25</t>
  </si>
  <si>
    <t>MÃO FRANCESA EM AÇO</t>
  </si>
  <si>
    <t>ANEL DE COMPENSAÇÃO ANGULAR EM CHAPA DE AÇO ASTM A36</t>
  </si>
  <si>
    <t>ARAME LISO GALVANIZADO 18 BWG</t>
  </si>
  <si>
    <t>PLACA DE ANCORAGEM PARA TIRANTE DE 160 X 160 X 20 MM</t>
  </si>
  <si>
    <t>PORCA SEXTAVADA DE 20 MM A 40 MM PARA ANCORAGEM DE TIRANTES</t>
  </si>
  <si>
    <t>TELA DE NYLON GRAMATURA 60 FIOS</t>
  </si>
  <si>
    <t>TIRANTE DE AÇO ST 50/55 DE CAPACIDADE 210 KN - D = 32 MM</t>
  </si>
  <si>
    <t>VÁLVULA MANCHETE - D = 20 MM</t>
  </si>
  <si>
    <t>BARRA DE AÇO GALVANIZADO</t>
  </si>
  <si>
    <t>TINTA POLIÉSTER EM PÓ</t>
  </si>
  <si>
    <t>CONCERTINA GALVANIZADA COM 4 ESPIRAS POR METRO - D = 450 MM</t>
  </si>
  <si>
    <t>APOIO DE NEOPRENE SIMPLES DE 100 X 100 X 20 MM</t>
  </si>
  <si>
    <t>PORCA SEXTAVADA DE 3/8"</t>
  </si>
  <si>
    <t>PORCA SEXTAVADA GALVANIZADA M12, CLASSE 8.8 - D = 13 MM</t>
  </si>
  <si>
    <t>PARAFUSO CABEÇA SEXTAVADA ZINCADO A FOGO M12 X 30, CLASSE 8.8 - D = 13 MM</t>
  </si>
  <si>
    <t>CHUMBADOR EM AÇO SAE 1010/1020, BARRA CHATA GALVANIZADA, DE 60 X 4 MM</t>
  </si>
  <si>
    <t>FITA METÁLICA SAE 1010/1020, BARRA CHATA GALVANIZADA, DE 50 X 4 MM</t>
  </si>
  <si>
    <t>MATERIAL PARA ATERRO REFORÇADO COM FITAS METÁLICAS</t>
  </si>
  <si>
    <t>TUBO PEAD PARA ESTAIS - D = 140 MM</t>
  </si>
  <si>
    <t>TUBO PEAD PARA ESTAIS - D = 160 MM</t>
  </si>
  <si>
    <t>TUBO PEAD PARA ESTAIS - D = 180 MM</t>
  </si>
  <si>
    <t>TUBO PEAD PARA ESTAIS - D = 200 MM</t>
  </si>
  <si>
    <t>TUBO PEAD PARA ESTAIS - D = 225 MM</t>
  </si>
  <si>
    <t>TUBO PEAD PARA ESTAIS - D = 250 MM</t>
  </si>
  <si>
    <t>TUBO PEAD PARA ESTAIS - D = 280 MM</t>
  </si>
  <si>
    <t>TUBO PEAD PARA ESTAIS - D = 315 MM</t>
  </si>
  <si>
    <t>TUBO ANTIVANDALISMO PARA ESTAIS EM AÇO GALVANIZADO PARA 12 CORDOALHAS - D = 15,7 MM</t>
  </si>
  <si>
    <t>TUBO ANTIVANDALISMO PARA ESTAIS EM AÇO GALVANIZADO PARA 19 CORDOALHAS - D = 15,7 MM</t>
  </si>
  <si>
    <t>TUBO ANTIVANDALISMO PARA ESTAIS EM AÇO GALVANIZADO PARA 22 CORDOALHAS - D = 15,7 MM</t>
  </si>
  <si>
    <t>TUBO ANTIVANDALISMO PARA ESTAIS EM AÇO GALVANIZADO PARA 31 CORDOALHAS - D = 15,7 MM</t>
  </si>
  <si>
    <t>TUBO ANTIVANDALISMO PARA ESTAIS EM AÇO GALVANIZADO PARA 37 CORDOALHAS - D = 15,7 MM</t>
  </si>
  <si>
    <t>TUBO ANTIVANDALISMO PARA ESTAIS EM AÇO GALVANIZADO PARA 43 CORDOALHAS - D = 15,7 MM</t>
  </si>
  <si>
    <t>TUBO ANTIVANDALISMO PARA ESTAIS EM AÇO GALVANIZADO PARA 55 CORDOALHAS - D = 15,7 MM</t>
  </si>
  <si>
    <t>TUBO ANTIVANDALISMO PARA ESTAIS EM AÇO GALVANIZADO PARA 61 CORDOALHAS - D = 15,7 MM</t>
  </si>
  <si>
    <t>TUBO ANTIVANDALISMO PARA ESTAIS EM AÇO GALVANIZADO PARA 73 CORDOALHAS - D = 15,7 MM</t>
  </si>
  <si>
    <t>TUBO ANTIVANDALISMO PARA ESTAIS EM AÇO GALVANIZADO PARA 85 CORDOALHAS - D = 15,7 MM</t>
  </si>
  <si>
    <t>TUBO ANTIVANDALISMO PARA ESTAIS EM AÇO GALVANIZADO PARA 91 CORDOALHAS - D = 15,7 MM</t>
  </si>
  <si>
    <t>TUBO FORMA LADO FIXO PARA ESTAIS EM AÇO GALVANIZADO PARA 12 CORDOALHAS - D = 15,7 MM</t>
  </si>
  <si>
    <t>TUBO FORMA LADO FIXO PARA ESTAIS EM AÇO GALVANIZADO PARA 19 CORDOALHAS - D = 15,7 MM</t>
  </si>
  <si>
    <t>TUBO FORMA LADO FIXO PARA ESTAIS EM AÇO GALVANIZADO PARA 22 CORDOALHAS - D = 15,7 MM</t>
  </si>
  <si>
    <t>TUBO FORMA LADO FIXO PARA ESTAIS EM AÇO GALVANIZADO PARA 31 CORDOALHAS - D = 15,7 MM</t>
  </si>
  <si>
    <t>TUBO FORMA LADO FIXO PARA ESTAIS EM AÇO GALVANIZADO PARA 37 CORDOALHAS - D = 15,7 MM</t>
  </si>
  <si>
    <t>TUBO FORMA LADO FIXO PARA ESTAIS EM AÇO GALVANIZADO PARA 43 CORDOALHAS - D = 15,7 MM</t>
  </si>
  <si>
    <t>TUBO FORMA LADO FIXO PARA ESTAIS EM AÇO GALVANIZADO PARA 55 CORDOALHAS - D = 15,7 MM</t>
  </si>
  <si>
    <t>TUBO FORMA LADO FIXO PARA ESTAIS EM AÇO GALVANIZADO PARA 61 CORDOALHAS - D = 15,7 MM</t>
  </si>
  <si>
    <t>TUBO FORMA LADO FIXO PARA ESTAIS EM AÇO GALVANIZADO PARA 73 CORDOALHAS - D = 15,7 MM</t>
  </si>
  <si>
    <t>TUBO FORMA LADO FIXO PARA ESTAIS EM AÇO GALVANIZADO PARA 85 CORDOALHAS - D = 15,7 MM</t>
  </si>
  <si>
    <t>TUBO FORMA LADO FIXO PARA ESTAIS EM AÇO GALVANIZADO PARA 91 CORDOALHAS - D = 15,7 MM</t>
  </si>
  <si>
    <t>TUBO FORMA LADO REGULÁVEL PARA ESTAIS EM AÇO GALVANIZADO PARA 12 CORDOALHAS - D = 15,7 MM</t>
  </si>
  <si>
    <t>TUBO FORMA LADO REGULÁVEL PARA ESTAIS EM AÇO GALVANIZADO PARA 19 CORDOALHAS - D = 15,7 MM</t>
  </si>
  <si>
    <t>TUBO FORMA LADO REGULÁVEL PARA ESTAIS EM AÇO GALVANIZADO PARA 22 CORDOALHAS - D = 15,7 MM</t>
  </si>
  <si>
    <t>TUBO FORMA LADO REGULÁVEL PARA ESTAIS EM AÇO GALVANIZADO PARA 31 CORDOALHAS - D = 15,7 MM</t>
  </si>
  <si>
    <t>TUBO FORMA LADO REGULÁVEL PARA ESTAIS EM AÇO GALVANIZADO PARA 37 CORDOALHAS - D = 15,7 MM</t>
  </si>
  <si>
    <t>TUBO FORMA LADO REGULÁVEL PARA ESTAIS EM AÇO GALVANIZADO PARA 43 CORDOALHAS - D = 15,7 MM</t>
  </si>
  <si>
    <t>TUBO FORMA LADO REGULÁVEL PARA ESTAIS EM AÇO GALVANIZADO PARA 55 CORDOALHAS - D = 15,7 MM</t>
  </si>
  <si>
    <t>TUBO FORMA LADO REGULÁVEL PARA ESTAIS EM AÇO GALVANIZADO PARA 61 CORDOALHAS - D = 15,7 MM</t>
  </si>
  <si>
    <t>TUBO FORMA LADO REGULÁVEL PARA ESTAIS EM AÇO GALVANIZADO PARA 73 CORDOALHAS - D = 15,7 MM</t>
  </si>
  <si>
    <t>TUBO FORMA LADO REGULÁVEL PARA ESTAIS EM AÇO GALVANIZADO PARA 85 CORDOALHAS - D = 15,7 MM</t>
  </si>
  <si>
    <t>TUBO FORMA LADO REGULÁVEL PARA ESTAIS EM AÇO GALVANIZADO PARA 91 CORDOALHAS - D = 15,7 MM</t>
  </si>
  <si>
    <t>RING BIT - D = 104 MM</t>
  </si>
  <si>
    <t>BIT DE BOTÃO COM ROSCA T38 - D = 64 MM</t>
  </si>
  <si>
    <t>REVESTIMENTO - D = 104 MM</t>
  </si>
  <si>
    <t>CIMENTO ASFÁLTICO CAP 50/70 COM 15% DE ASFALTO BORRACHA</t>
  </si>
  <si>
    <t>PELÍCULA RETRORREFLETIVA TIPO I + SI</t>
  </si>
  <si>
    <t>CHAPA DE POLIÉSTER REFORÇADA COM FIBRA DE VIDRO DE 2 MM</t>
  </si>
  <si>
    <t>CHAPA DE ALUMÍNIO COMPOSTO (ACM) - E = 3 MM</t>
  </si>
  <si>
    <t>FITA ADESIVA ESTRUTURAL DUPLA-FACE DE 25 X 2 MM</t>
  </si>
  <si>
    <t>CANTONEIRA EM AÇO DE ABAS IGUAIS DE 1 1/4" X 1/8"</t>
  </si>
  <si>
    <t>PELÍCULA RETRORREFLETIVA TIPO I</t>
  </si>
  <si>
    <t>PELÍCULA RETRORREFLETIVA TIPO III + SI</t>
  </si>
  <si>
    <t>PELÍCULA RETRORREFLETIVA TIPO III</t>
  </si>
  <si>
    <t>PELÍCULA NÃO RETRORREFLETIVA TIPO IV</t>
  </si>
  <si>
    <t>PELÍCULA RETRORREFLETIVA TIPO X</t>
  </si>
  <si>
    <t>DUTO FLEXÍVEL SEM ISOLAMENTO DE POLIÉSTER ALUMINIZADO - D = 200 MM</t>
  </si>
  <si>
    <t>CABO ANTICHAMA FLEXÍVEL DE 2 X 6 MM2</t>
  </si>
  <si>
    <t>CABO ANTICHAMA FLEXÍVEL DE 4 X 6 MM2</t>
  </si>
  <si>
    <t>PLÁSTICO A FRIO PLANO POR EXTRUSÃO</t>
  </si>
  <si>
    <t>PLÁSTICO A FRIO SPRAY POR ASPERSÃO</t>
  </si>
  <si>
    <t>ANCORAGEM FIXA PARA ESTAIS TSR PARA 12 CORDOALHAS - D = 15,7 MM</t>
  </si>
  <si>
    <t>ANCORAGEM FIXA PARA ESTAIS TSR PARA 22 CORDOALHAS - D = 15,7 MM</t>
  </si>
  <si>
    <t>ANCORAGEM FIXA PARA ESTAIS TSR PARA 43 CORDOALHAS - D = 15,7 MM</t>
  </si>
  <si>
    <t>ANCORAGEM FIXA PARA ESTAIS TSR PARA 85 CORDOALHAS - D = 15,7 MM</t>
  </si>
  <si>
    <t>ANCORAGEM REGULÁVEL PARA ESTAIS TSR PARA 12 CORDOALHAS - D = 15,7 MM</t>
  </si>
  <si>
    <t>ANCORAGEM REGULÁVEL PARA ESTAIS TSR PARA 22 CORDOALHAS - D = 15,7 MM</t>
  </si>
  <si>
    <t>ANCORAGEM REGULÁVEL PARA ESTAIS TSR PARA 43 CORDOALHAS - D = 15,7 MM</t>
  </si>
  <si>
    <t>ANCORAGEM REGULÁVEL PARA ESTAIS TSR PARA 85 CORDOALHAS - D = 15,7 MM</t>
  </si>
  <si>
    <t>TUBO PEAD PARA ESTAIS - D = 110 MM</t>
  </si>
  <si>
    <t>ARRUELA LISA 3/8"</t>
  </si>
  <si>
    <t>VIGA DE MADEIRA DE 5 X 11 CM</t>
  </si>
  <si>
    <t>PURGADOR PLÁSTICO</t>
  </si>
  <si>
    <t>CHUMBADOR PARA CONCRETO TECBOLT DE 8 MM</t>
  </si>
  <si>
    <t>CORRENTE DE ELO SOLDADO EM AÇO SAE 1010/1020 ESPESSURA 1" - ACABAMENTO POLIDO</t>
  </si>
  <si>
    <t>CORRENTE DE ELO SOLDADO EM AÇO SAE 1010/1020 ESPESSURA 1/2" - ACABAMENTO POLIDO</t>
  </si>
  <si>
    <t>CORRENTE DE ELO SOLDADO EM AÇO SAE 1010/1020 ESPESSURA 3/4" - ACABAMENTO POLIDO</t>
  </si>
  <si>
    <t>LANTERNA DE SINALIZAÇÃO NÁUTICA C/ ACESSÓRIOS DE FIXAÇÃO - ALCANCE 2 MN</t>
  </si>
  <si>
    <t>LANTERNA DE SINALIZAÇÃO NÁUTICA C/ ACESSÓRIOS DE FIXAÇÃO - ALCANCE 3 MN</t>
  </si>
  <si>
    <t>LANTERNA DE SINALIZAÇÃO NÁUTICA C/ ACESSÓRIOS DE FIXAÇÃO - ALCANCE 4 MN</t>
  </si>
  <si>
    <t>LANTERNA DE SINALIZAÇÃO NÁUTICA C/ ACESSÓRIOS DE FIXAÇÃO - ALCANCE 5 MN</t>
  </si>
  <si>
    <t>LANTERNA DE SINALIZAÇÃO NÁUTICA C/ ACESSÓRIOS DE FIXAÇÃO - ALCANCE 8 MN</t>
  </si>
  <si>
    <t>MANILHA ÂNCORA DE 5/8" EM AÇO FORJADO COM PORCA E CUPILHA</t>
  </si>
  <si>
    <t>MANILHA RETA DE 1 1/2" EM AÇO FORJADO COM PORCA E CUPILHA</t>
  </si>
  <si>
    <t>MANILHA RETA DE 1" EM AÇO FORJADO COM PORCA E CUPILHA</t>
  </si>
  <si>
    <t>SUPORTE POLIMÉRICO ECOLÓGICO MACIÇO COLAPSÍVEL PARA PLACA DE SINALIZAÇÃO - SEÇÃO QUADRADA DE 10 CM</t>
  </si>
  <si>
    <t>PLACA DE ANCORAGEM PARA TIRANTE DE 160 X 160 X 12,5 MM</t>
  </si>
  <si>
    <t>MISTURA BETUMINOSA</t>
  </si>
  <si>
    <t>MATERIAL DE BASE</t>
  </si>
  <si>
    <t>CONCRETO</t>
  </si>
  <si>
    <t>MATERIAL DEMOLIDO - CONCRETO SIMPLES</t>
  </si>
  <si>
    <t>MATERIAL DEMOLIDO - MADEIRA</t>
  </si>
  <si>
    <t>REVESTIMENTO ASFÁLTICO</t>
  </si>
  <si>
    <t>CAMADA GRANULAR (BASE)</t>
  </si>
  <si>
    <t>REMENDO PROFUNDO</t>
  </si>
  <si>
    <t>MATERIAL DEMOLIDO - ALVENARIA</t>
  </si>
  <si>
    <t>ACESSÓRIOS E MATERIAIS METÁLICOS</t>
  </si>
  <si>
    <t>MATERIAL DEMOLIDO - CONCRETO ARMADO</t>
  </si>
  <si>
    <t>MATERIAL DE 3ª CATEGORIA, ROCHA OU MATACÃO</t>
  </si>
  <si>
    <t>SOLO</t>
  </si>
  <si>
    <t>GRÃOS, AGREGADOS E SOLOS DERRAMADOS NA PISTA EM RODOVIAS</t>
  </si>
  <si>
    <t>VEÍCULOS DE PEQUENO PORTE INCENDIADOS EM RODOVIA</t>
  </si>
  <si>
    <t>TINTA À BASE DE RESINA EPÓXI BICOMPONENTE</t>
  </si>
  <si>
    <t>TINTA À BASE DE RESINA EPÓXI POLIAMIDA BICOMPONENTE PARA FUNDO PREPARADOR DE PINTURA</t>
  </si>
  <si>
    <t>TINTA ANTICORROSIVA À BASE DE RESINA EPÓXI POLIAMIDA BICOMPONENTE</t>
  </si>
  <si>
    <t>GUINCHO MANUAL COM CAPACIDADE DE TRAÇÃO DE 100 KN COM CABO DE AÇO</t>
  </si>
  <si>
    <t>GUINCHO MANUAL COM CAPACIDADE DE TRAÇÃO DE 200 KN COM CABO DE AÇO</t>
  </si>
  <si>
    <t>PNEU REAPROVEITADO</t>
  </si>
  <si>
    <t>SAPATILHA EM AÇO INOX - D = 13 MM (1/2")</t>
  </si>
  <si>
    <t>MOLINETE MANUAL COM CAPACIDADE DE TRAÇÃO DE 70 KN</t>
  </si>
  <si>
    <t>ÂNODO DE SACRIFÍCIO EM LIGA DE ZINCO - PESO = 20 KG</t>
  </si>
  <si>
    <t>CABO DE AÇO - D = 42 MM (1 5/8")</t>
  </si>
  <si>
    <t>TERMINAL SOQUETE FECHADO EM AÇO GALVANIZADO COMPATÍVEL COM CABO DE AÇO DE D = 42 MM</t>
  </si>
  <si>
    <t>MANILHA RETA EM AÇO FORJADO COM PORCA E CUPILHA - D = 57,2 MM (2 1/4")</t>
  </si>
  <si>
    <t>TUBO MECÂNICO EM AÇO-CARBONO</t>
  </si>
  <si>
    <t>MATERIAL ASFÁLTICO REMOVIDO</t>
  </si>
  <si>
    <t>CUSTO EQUIVALENTE DA CONSTRUÇÃO CIVIL PARA CONSTRUÇÃO DO ESTALEIRO PADRÃO</t>
  </si>
  <si>
    <t>ANIMAIS DE GRANDE PORTE MORTOS EM RODOVIA</t>
  </si>
  <si>
    <t>ANIMAIS DE PEQUENO PORTE MORTOS EM RODOVIA</t>
  </si>
  <si>
    <t>EMBORRACHADOS DE PNEUS ESPALHADOS EM RODOVIA</t>
  </si>
  <si>
    <t>ESPÉCIMES ARBÓREOS DE ATÉ 20 M TOMBADOS NA PISTA</t>
  </si>
  <si>
    <t>ESPÉCIMES ARBÓREOS DE 20 A 40 M TOMBADOS NA PISTA</t>
  </si>
  <si>
    <t>SUCATAS DERRAMADAS EM RODOVIA</t>
  </si>
  <si>
    <t>VEÍCULOS DE GRANDE PORTE INCENDIADOS EM RODOVIA</t>
  </si>
  <si>
    <t>VEÍCULOS DE MÉDIO PORTE INCENDIADOS EM RODOVIA</t>
  </si>
  <si>
    <t>VEÍCULOS DE GRANDE PORTE TOMBADOS EM RODOVIA</t>
  </si>
  <si>
    <t>VEÍCULOS DE MÉDIO PORTE TOMBADOS EM RODOVIA</t>
  </si>
  <si>
    <t>VEÍCULOS DE PEQUENO PORTE TOMBADOS EM RODOVIA</t>
  </si>
  <si>
    <t>VIDROS, CAIXAS E ENGRADADOS DERRAMADOS NA PISTA EM RODOVIA</t>
  </si>
  <si>
    <t>EMULSÃO ASFÁLTICA RR-1C COM POLÍMERO</t>
  </si>
  <si>
    <t>RESERVATÓRIO METÁLICO TIPO TAÇA - 5.000 L</t>
  </si>
  <si>
    <t>RESERVATÓRIO METÁLICO TIPO TAÇA - 10.000 L</t>
  </si>
  <si>
    <t>RESERVATÓRIO METÁLICO TIPO TAÇA - 20.000 L</t>
  </si>
  <si>
    <t>RESERVATÓRIO METÁLICO TIPO TAÇA - 30.000 L</t>
  </si>
  <si>
    <t>AMV TIPO TR 37, ABERTURA 1:8, BITOLA MÉTRICA</t>
  </si>
  <si>
    <t>AMV TIPO TR 37, ABERTURA 1:10, BITOLA MÉTRICA</t>
  </si>
  <si>
    <t>AMV TIPO TR 37, ABERTURA 1:12, BITOLA MÉTRICA</t>
  </si>
  <si>
    <t>AMV TIPO TR 37, ABERTURA 1:14, BITOLA MÉTRICA</t>
  </si>
  <si>
    <t>BICO DE CORTE A PLASMA - 65A</t>
  </si>
  <si>
    <t>BICO DE CORTE A PLASMA - 45A</t>
  </si>
  <si>
    <t>BOCAL DE CORTE A PLASMA MANUAL</t>
  </si>
  <si>
    <t>CAPA DE RETENÇÃO 45A/65A/85A/105A</t>
  </si>
  <si>
    <t>ELETRODO</t>
  </si>
  <si>
    <t>DISTRIBUIDOR DE GÁS</t>
  </si>
  <si>
    <t>PARAFUSO SEXTAVADO EM AÇO INOX DE 1/2" X 1 1/2"</t>
  </si>
  <si>
    <t>PORCA EM AÇO INOX - D = 1/2"</t>
  </si>
  <si>
    <t>ARRUELA LISA EM AÇO INOX - D = 1/2"</t>
  </si>
  <si>
    <t>DISCO DE SERRA CIRCULAR COM 80 DENTES MULTI MATERIAL - D = 10"</t>
  </si>
  <si>
    <t>LIXA Nº 360</t>
  </si>
  <si>
    <t>DILUENTE PARA TINTA EPÓXI DE DOIS OU TRÊS COMPONENTES</t>
  </si>
  <si>
    <t>TINTA EPÓXI ÓXIDO DE FERRO</t>
  </si>
  <si>
    <t>DILUENTE PARA ESMALTE POLIURETANO DE DOIS COMPONENTES</t>
  </si>
  <si>
    <t>TINTA ESMALTE POLIURETANO DE DOIS COMPONENTES</t>
  </si>
  <si>
    <t>CATALISADOR PRIMER</t>
  </si>
  <si>
    <t>TINTA FUNDO FOSFATIZANTE</t>
  </si>
  <si>
    <t>LUVA DE AÇO - D = 1/2"</t>
  </si>
  <si>
    <t>PLUG OU BUJÃO DE AÇO - D = 1/2"</t>
  </si>
  <si>
    <t>TUBO DE AÇO - E = 3,35 MM E D = 3"</t>
  </si>
  <si>
    <t>TUBO DE AÇO - E = 3 MM E D = 6"</t>
  </si>
  <si>
    <t>CANTONEIRA EM AÇO DE ABAS IGUAIS DE 2" X 3/16"</t>
  </si>
  <si>
    <t>CANTONEIRA EM ALUMÍNIO DE ABAS IGUAIS DE 1.1/2" X 3/16"</t>
  </si>
  <si>
    <t>PARAFUSO SEXTAVADO EM AÇO INOX M8 X 20MM</t>
  </si>
  <si>
    <t>PORCA EM AÇO INOX M8 PARA PARAFUSO SEXTAVADO</t>
  </si>
  <si>
    <t>ARRUELA LISA EM AÇO INOX PARA PARAFUSO SEXTAVADO M8</t>
  </si>
  <si>
    <t>ARRUELA DE PRESSÃO EM AÇO INOX PARA PARAFUSO SEXTAVADO M8</t>
  </si>
  <si>
    <t>PARAFUSO SEXTAVADO EM AÇO INOX DE 1/2" X 1/2"</t>
  </si>
  <si>
    <t>BARRA REDONDA DE AÇO SAE 1020 - D = 1"</t>
  </si>
  <si>
    <t>CONJUNTO DE CONSUMÍVEIS PARA CORTE A PLASMA EM AÇO CARBONO</t>
  </si>
  <si>
    <t>ELETRODO E70S6 DIÂMETRO 0,9 MM</t>
  </si>
  <si>
    <t>P9802</t>
  </si>
  <si>
    <t>P9803</t>
  </si>
  <si>
    <t>P9804</t>
  </si>
  <si>
    <t>P9805</t>
  </si>
  <si>
    <t>P9806</t>
  </si>
  <si>
    <t>P9807</t>
  </si>
  <si>
    <t>P9808</t>
  </si>
  <si>
    <t>P9809</t>
  </si>
  <si>
    <t>P9810</t>
  </si>
  <si>
    <t>P9811</t>
  </si>
  <si>
    <t>P9812</t>
  </si>
  <si>
    <t>P9814</t>
  </si>
  <si>
    <t>P9815</t>
  </si>
  <si>
    <t>P9816</t>
  </si>
  <si>
    <t>P9819</t>
  </si>
  <si>
    <t>P9825</t>
  </si>
  <si>
    <t>P9826</t>
  </si>
  <si>
    <t>P9827</t>
  </si>
  <si>
    <t>P9833</t>
  </si>
  <si>
    <t>P9835</t>
  </si>
  <si>
    <t>P9836</t>
  </si>
  <si>
    <t>P9837</t>
  </si>
  <si>
    <t>P9840</t>
  </si>
  <si>
    <t>P9842</t>
  </si>
  <si>
    <t>P9843</t>
  </si>
  <si>
    <t>P9844</t>
  </si>
  <si>
    <t>P9845</t>
  </si>
  <si>
    <t>P9846</t>
  </si>
  <si>
    <t>P9847</t>
  </si>
  <si>
    <t>P9848</t>
  </si>
  <si>
    <t>P9849</t>
  </si>
  <si>
    <t>P9850</t>
  </si>
  <si>
    <t>P9851</t>
  </si>
  <si>
    <t>P9852</t>
  </si>
  <si>
    <t>P9853</t>
  </si>
  <si>
    <t>P9854</t>
  </si>
  <si>
    <t>P9855</t>
  </si>
  <si>
    <t>P9856</t>
  </si>
  <si>
    <t>P9857</t>
  </si>
  <si>
    <t>P9858</t>
  </si>
  <si>
    <t>P9859</t>
  </si>
  <si>
    <t>P9860</t>
  </si>
  <si>
    <t>P9861</t>
  </si>
  <si>
    <t>P9864</t>
  </si>
  <si>
    <t>P9865</t>
  </si>
  <si>
    <t>P9866</t>
  </si>
  <si>
    <t>P9867</t>
  </si>
  <si>
    <t>P9869</t>
  </si>
  <si>
    <t>P9870</t>
  </si>
  <si>
    <t>P9871</t>
  </si>
  <si>
    <t>P9875</t>
  </si>
  <si>
    <t>P9876</t>
  </si>
  <si>
    <t>P9878</t>
  </si>
  <si>
    <t>P9880</t>
  </si>
  <si>
    <t>P9882</t>
  </si>
  <si>
    <t>P9883</t>
  </si>
  <si>
    <t>P9884</t>
  </si>
  <si>
    <t>P9885</t>
  </si>
  <si>
    <t>P9889</t>
  </si>
  <si>
    <t>P9891</t>
  </si>
  <si>
    <t>P9892</t>
  </si>
  <si>
    <t>P9893</t>
  </si>
  <si>
    <t>P9896</t>
  </si>
  <si>
    <t>P9897</t>
  </si>
  <si>
    <t>P9900</t>
  </si>
  <si>
    <t>P9901</t>
  </si>
  <si>
    <t>P9903</t>
  </si>
  <si>
    <t>P9907</t>
  </si>
  <si>
    <t>P9908</t>
  </si>
  <si>
    <t>P9909</t>
  </si>
  <si>
    <t>P9910</t>
  </si>
  <si>
    <t>P9911</t>
  </si>
  <si>
    <t>P9912</t>
  </si>
  <si>
    <t>P9913</t>
  </si>
  <si>
    <t>P9915</t>
  </si>
  <si>
    <t>P9916</t>
  </si>
  <si>
    <t>P9920</t>
  </si>
  <si>
    <t>P9923</t>
  </si>
  <si>
    <t>P9927</t>
  </si>
  <si>
    <t>P9928</t>
  </si>
  <si>
    <t>P9929</t>
  </si>
  <si>
    <t>P9930</t>
  </si>
  <si>
    <t>P9932</t>
  </si>
  <si>
    <t>P9934</t>
  </si>
  <si>
    <t>P9938</t>
  </si>
  <si>
    <t>P9939</t>
  </si>
  <si>
    <t>P9940</t>
  </si>
  <si>
    <t>P9941</t>
  </si>
  <si>
    <t>P9942</t>
  </si>
  <si>
    <t>P9943</t>
  </si>
  <si>
    <t>P9944</t>
  </si>
  <si>
    <t>P9945</t>
  </si>
  <si>
    <t>P9946</t>
  </si>
  <si>
    <t>P9947</t>
  </si>
  <si>
    <t>P9948</t>
  </si>
  <si>
    <t>P9949</t>
  </si>
  <si>
    <t>P9950</t>
  </si>
  <si>
    <t>P9951</t>
  </si>
  <si>
    <t>P9952</t>
  </si>
  <si>
    <t>P9953</t>
  </si>
  <si>
    <t>P9954</t>
  </si>
  <si>
    <t>P9955</t>
  </si>
  <si>
    <t>P9956</t>
  </si>
  <si>
    <t>P9972</t>
  </si>
  <si>
    <t>AJUDANTE</t>
  </si>
  <si>
    <t>MÊS</t>
  </si>
  <si>
    <t>APONTADOR</t>
  </si>
  <si>
    <t>AUXILIAR ADMINISTRATIVO</t>
  </si>
  <si>
    <t>BOMBEIRO HIDRÁULICO</t>
  </si>
  <si>
    <t>CARPINTEIRO</t>
  </si>
  <si>
    <t>ENCARREGADO ADMINISTRATIVO</t>
  </si>
  <si>
    <t>ENCARREGADO ESPECIALIZADO</t>
  </si>
  <si>
    <t>ENGENHEIRO</t>
  </si>
  <si>
    <t>OPERACIONAL</t>
  </si>
  <si>
    <t>ENCARREGADO DE MERGULHO</t>
  </si>
  <si>
    <t>ENGENHEIRO SUPERVISOR</t>
  </si>
  <si>
    <t>SERVENTE</t>
  </si>
  <si>
    <t>CHEFE SETOR DE FINANÇAS</t>
  </si>
  <si>
    <t>VIGIA</t>
  </si>
  <si>
    <t>MONTADOR</t>
  </si>
  <si>
    <t>AUXILIAR DE LABORATÓRIO</t>
  </si>
  <si>
    <t>PERFURADOR DE TUBULÃO A AR COMPRIMIDO COM INSALUBRIDADE</t>
  </si>
  <si>
    <t>GEÓLOGO</t>
  </si>
  <si>
    <t>OCEANÓGRAFO</t>
  </si>
  <si>
    <t>ENCARREGADO GERAL</t>
  </si>
  <si>
    <t>FAXINEIRO</t>
  </si>
  <si>
    <t>OPERADOR DE EQUIPAMENTO LEVE</t>
  </si>
  <si>
    <t>CAPITÃO FLUVIAL</t>
  </si>
  <si>
    <t>OPERADOR DE EQUIPAMENTO PESADO</t>
  </si>
  <si>
    <t>OPERADOR DE EQUIPAMENTO ESPECIAL</t>
  </si>
  <si>
    <t>PERFURADOR DE TUBULÃO</t>
  </si>
  <si>
    <t>DESENHISTA</t>
  </si>
  <si>
    <t>CONDUTOR MAQUINISTA FLUVIAL</t>
  </si>
  <si>
    <t>COPEIRO</t>
  </si>
  <si>
    <t>MÉDICO DO TRABALHO</t>
  </si>
  <si>
    <t>BLASTER</t>
  </si>
  <si>
    <t>PRÉ-MARCADOR</t>
  </si>
  <si>
    <t>RECEPCIONISTA</t>
  </si>
  <si>
    <t>MARINHEIRO DE MÁQUINAS</t>
  </si>
  <si>
    <t>MARINHEIRO DE CONVÉS</t>
  </si>
  <si>
    <t>MARINHEIRO DE CONVÉS - MENSALISTA</t>
  </si>
  <si>
    <t>LABORATORISTA</t>
  </si>
  <si>
    <t>TRABALHADOR DE VIA</t>
  </si>
  <si>
    <t>MERGULHADOR</t>
  </si>
  <si>
    <t>SELECIONADOR DE MATERIAL PÉTREO</t>
  </si>
  <si>
    <t>ENGENHEIRO DE SEGURANÇA DO TRABALHO</t>
  </si>
  <si>
    <t>TÉCNICO EM ENFERMAGEM</t>
  </si>
  <si>
    <t>MOTORISTA DE CAMINHÃO</t>
  </si>
  <si>
    <t>TÉCNICO ESPECIALIZADO - MENSALISTA</t>
  </si>
  <si>
    <t>ENCARREGADO DE OBRAS DE ARTES ESPECIAIS</t>
  </si>
  <si>
    <t>MOTORISTA DE VEÍCULO LEVE</t>
  </si>
  <si>
    <t>MOTORISTA DE VEÍCULO ESPECIAL</t>
  </si>
  <si>
    <t>ENCARREGADO DE TURMA</t>
  </si>
  <si>
    <t>TÉCNICO DE SEGURANÇA DO TRABALHO</t>
  </si>
  <si>
    <t>SECRETÁRIA</t>
  </si>
  <si>
    <t>PILOTO FLUVIAL</t>
  </si>
  <si>
    <t>TÉCNICO ESPECIALIZADO</t>
  </si>
  <si>
    <t>CHEFE DO SETOR ADMINISTRATIVO</t>
  </si>
  <si>
    <t>ENCARREGADO DE TERRAPLENAGEM</t>
  </si>
  <si>
    <t>FRENTISTA DE TÚNEL</t>
  </si>
  <si>
    <t>TÉCNICO DA QUALIDADE</t>
  </si>
  <si>
    <t>ENGENHEIRO MECÂNICO</t>
  </si>
  <si>
    <t>AUXILIAR DE BLASTER</t>
  </si>
  <si>
    <t>ENCARREGADO DE PAVIMENTAÇÃO</t>
  </si>
  <si>
    <t>PORTEIRO</t>
  </si>
  <si>
    <t>TÉCNICO DE MEIO AMBIENTE</t>
  </si>
  <si>
    <t>COMPRADOR</t>
  </si>
  <si>
    <t>ENCARREGADO DE SUPERESTRUTURA FERROVIÁRIA</t>
  </si>
  <si>
    <t>AUXILIAR TÉCNICO</t>
  </si>
  <si>
    <t>COMANDANTE DE LONGO CURSO</t>
  </si>
  <si>
    <t>IMEDIATO</t>
  </si>
  <si>
    <t>OFICIAL DE NÁUTICA</t>
  </si>
  <si>
    <t>OFICIAL DE MÁQUINAS</t>
  </si>
  <si>
    <t>CONDUTOR DE MÁQUINAS</t>
  </si>
  <si>
    <t>CAPITÃO FLUVIAL COM PERICULOSIDADE</t>
  </si>
  <si>
    <t>DRAGUISTA</t>
  </si>
  <si>
    <t>MAQUINISTA</t>
  </si>
  <si>
    <t>ENCARREGADO DE CONSERVAÇÃO RODOVIÁRIA</t>
  </si>
  <si>
    <t>MESTRE FLUVIAL</t>
  </si>
  <si>
    <t>MERGULHADOR COM PERICULOSIDADE</t>
  </si>
  <si>
    <t>FRENTISTA DE TÚNEL COM PERICULOSIDADE</t>
  </si>
  <si>
    <t>SERVENTE COM PERICULOSIDADE</t>
  </si>
  <si>
    <t>BOMBEIRO HIDRÁULICO COM PERICULOSIDADE</t>
  </si>
  <si>
    <t>ELETRICISTA COM PERICULOSIDADE</t>
  </si>
  <si>
    <t>OPERADOR DE EQUIPAMENTO PESADO COM PERICULOSIDADE</t>
  </si>
  <si>
    <t>MOTORISTA DE VEÍCULO ESPECIAL COM PERICULOSIDADE</t>
  </si>
  <si>
    <t>OPERADOR DE EQUIPAMENTO LEVE COM PERICULOSIDADE</t>
  </si>
  <si>
    <t>OPERADOR DE EQUIPAMENTO LEVE COM INSALUBRIDADE</t>
  </si>
  <si>
    <t>PILOTO FLUVIAL COM PERICULOSIDADE</t>
  </si>
  <si>
    <t>MESTRE FLUVIAL COM PERICULOSIDADE</t>
  </si>
  <si>
    <t>MARINHEIRO DE CONVÉS COM PERICULOSIDADE</t>
  </si>
  <si>
    <t>TÉCNICO DE BATIMETRIA COM PERICULOSIDADE</t>
  </si>
  <si>
    <t>OPERADOR DE EQUIPAMENTO ESPECIAL COM PERICULOSIDADE</t>
  </si>
  <si>
    <t>DRAGUISTA COM PERICULOSIDADE</t>
  </si>
  <si>
    <t>ENGENHEIRO AUXILIAR</t>
  </si>
  <si>
    <t>TÉCNICO FLORESTAL</t>
  </si>
  <si>
    <t>MOTORISTA DE VEÍCULO LEVE - MENSALISTA</t>
  </si>
  <si>
    <t>TOPÓGRAFO</t>
  </si>
  <si>
    <t>AUXILIAR DE TOPOGRAFIA</t>
  </si>
  <si>
    <t>MÉDICO DE CÂMARA HIPERBÁRICA</t>
  </si>
  <si>
    <t>PEDREIRO - MENSALISTA</t>
  </si>
  <si>
    <t>ELETRICISTA - MENSALISTA</t>
  </si>
  <si>
    <t>SERVENTE - MENSALISTA</t>
  </si>
  <si>
    <t>ENGENHEIRO CHEFE</t>
  </si>
  <si>
    <t>MOTORISTA DE CAMINHÃO COM PERICULOSIDADE</t>
  </si>
  <si>
    <t>TÉCNICO DE BATIMETRIA</t>
  </si>
  <si>
    <t>E9001</t>
  </si>
  <si>
    <t>E9002</t>
  </si>
  <si>
    <t>E9003</t>
  </si>
  <si>
    <t>E9004</t>
  </si>
  <si>
    <t>E9005</t>
  </si>
  <si>
    <t>E9006</t>
  </si>
  <si>
    <t>E9007</t>
  </si>
  <si>
    <t>E9008</t>
  </si>
  <si>
    <t>E9009</t>
  </si>
  <si>
    <t>E9011</t>
  </si>
  <si>
    <t>E9014</t>
  </si>
  <si>
    <t>E9015</t>
  </si>
  <si>
    <t>E9016</t>
  </si>
  <si>
    <t>E9017</t>
  </si>
  <si>
    <t>E9019</t>
  </si>
  <si>
    <t>E9020</t>
  </si>
  <si>
    <t>E9021</t>
  </si>
  <si>
    <t>E9022</t>
  </si>
  <si>
    <t>E9023</t>
  </si>
  <si>
    <t>E9024</t>
  </si>
  <si>
    <t>E9025</t>
  </si>
  <si>
    <t>E9026</t>
  </si>
  <si>
    <t>E9028</t>
  </si>
  <si>
    <t>E9029</t>
  </si>
  <si>
    <t>E9030</t>
  </si>
  <si>
    <t>E9031</t>
  </si>
  <si>
    <t>E9032</t>
  </si>
  <si>
    <t>E9033</t>
  </si>
  <si>
    <t>E9034</t>
  </si>
  <si>
    <t>E9035</t>
  </si>
  <si>
    <t>E9036</t>
  </si>
  <si>
    <t>E9038</t>
  </si>
  <si>
    <t>E9039</t>
  </si>
  <si>
    <t>E9040</t>
  </si>
  <si>
    <t>E9042</t>
  </si>
  <si>
    <t>E9043</t>
  </si>
  <si>
    <t>E9044</t>
  </si>
  <si>
    <t>E9045</t>
  </si>
  <si>
    <t>E9046</t>
  </si>
  <si>
    <t>E9018</t>
  </si>
  <si>
    <t>E9027</t>
  </si>
  <si>
    <t>E9037</t>
  </si>
  <si>
    <t>E9041</t>
  </si>
  <si>
    <t>E9047</t>
  </si>
  <si>
    <t>E9048</t>
  </si>
  <si>
    <t>E9049</t>
  </si>
  <si>
    <t>E9050</t>
  </si>
  <si>
    <t>E9051</t>
  </si>
  <si>
    <t>E9052</t>
  </si>
  <si>
    <t>E9053</t>
  </si>
  <si>
    <t>E9054</t>
  </si>
  <si>
    <t>E9055</t>
  </si>
  <si>
    <t>E9056</t>
  </si>
  <si>
    <t>E9057</t>
  </si>
  <si>
    <t>E9058</t>
  </si>
  <si>
    <t>E9059</t>
  </si>
  <si>
    <t>E9060</t>
  </si>
  <si>
    <t>E9061</t>
  </si>
  <si>
    <t>E9062</t>
  </si>
  <si>
    <t>E9063</t>
  </si>
  <si>
    <t>E9065</t>
  </si>
  <si>
    <t>E9067</t>
  </si>
  <si>
    <t>E9068</t>
  </si>
  <si>
    <t>E9069</t>
  </si>
  <si>
    <t>E9070</t>
  </si>
  <si>
    <t>E9072</t>
  </si>
  <si>
    <t>E9073</t>
  </si>
  <si>
    <t>E9074</t>
  </si>
  <si>
    <t>E9075</t>
  </si>
  <si>
    <t>E9077</t>
  </si>
  <si>
    <t>E9078</t>
  </si>
  <si>
    <t>E9079</t>
  </si>
  <si>
    <t>E9080</t>
  </si>
  <si>
    <t>E9081</t>
  </si>
  <si>
    <t>E9083</t>
  </si>
  <si>
    <t>E9084</t>
  </si>
  <si>
    <t>E9085</t>
  </si>
  <si>
    <t>E9086</t>
  </si>
  <si>
    <t>E9089</t>
  </si>
  <si>
    <t>E9091</t>
  </si>
  <si>
    <t>E9093</t>
  </si>
  <si>
    <t>E9094</t>
  </si>
  <si>
    <t>E9095</t>
  </si>
  <si>
    <t>E9096</t>
  </si>
  <si>
    <t>E9101</t>
  </si>
  <si>
    <t>E9102</t>
  </si>
  <si>
    <t>E9103</t>
  </si>
  <si>
    <t>E9105</t>
  </si>
  <si>
    <t>E9106</t>
  </si>
  <si>
    <t>E9107</t>
  </si>
  <si>
    <t>E9108</t>
  </si>
  <si>
    <t>E9110</t>
  </si>
  <si>
    <t>E9111</t>
  </si>
  <si>
    <t>E9112</t>
  </si>
  <si>
    <t>E9113</t>
  </si>
  <si>
    <t>E9116</t>
  </si>
  <si>
    <t>E9117</t>
  </si>
  <si>
    <t>E9118</t>
  </si>
  <si>
    <t>E9119</t>
  </si>
  <si>
    <t>E9120</t>
  </si>
  <si>
    <t>E9121</t>
  </si>
  <si>
    <t>E9122</t>
  </si>
  <si>
    <t>E9125</t>
  </si>
  <si>
    <t>E9126</t>
  </si>
  <si>
    <t>E9127</t>
  </si>
  <si>
    <t>E9134</t>
  </si>
  <si>
    <t>E9141</t>
  </si>
  <si>
    <t>E9142</t>
  </si>
  <si>
    <t>E9143</t>
  </si>
  <si>
    <t>E9144</t>
  </si>
  <si>
    <t>E9148</t>
  </si>
  <si>
    <t>E9149</t>
  </si>
  <si>
    <t>E9151</t>
  </si>
  <si>
    <t>E9154</t>
  </si>
  <si>
    <t>E9155</t>
  </si>
  <si>
    <t>E9156</t>
  </si>
  <si>
    <t>E9157</t>
  </si>
  <si>
    <t>E9158</t>
  </si>
  <si>
    <t>E9159</t>
  </si>
  <si>
    <t>E9160</t>
  </si>
  <si>
    <t>E9161</t>
  </si>
  <si>
    <t>E9162</t>
  </si>
  <si>
    <t>E9163</t>
  </si>
  <si>
    <t>E9164</t>
  </si>
  <si>
    <t>E9167</t>
  </si>
  <si>
    <t>E9168</t>
  </si>
  <si>
    <t>E9200</t>
  </si>
  <si>
    <t>E9203</t>
  </si>
  <si>
    <t>E9204</t>
  </si>
  <si>
    <t>E9205</t>
  </si>
  <si>
    <t>E9206</t>
  </si>
  <si>
    <t>E9207</t>
  </si>
  <si>
    <t>E9209</t>
  </si>
  <si>
    <t>E9213</t>
  </si>
  <si>
    <t>E9251</t>
  </si>
  <si>
    <t>E9252</t>
  </si>
  <si>
    <t>E9253</t>
  </si>
  <si>
    <t>E9254</t>
  </si>
  <si>
    <t>E9255</t>
  </si>
  <si>
    <t>E9501</t>
  </si>
  <si>
    <t>E9502</t>
  </si>
  <si>
    <t>E9503</t>
  </si>
  <si>
    <t>E9505</t>
  </si>
  <si>
    <t>E9507</t>
  </si>
  <si>
    <t>E9510</t>
  </si>
  <si>
    <t>E9511</t>
  </si>
  <si>
    <t>E9512</t>
  </si>
  <si>
    <t>E9513</t>
  </si>
  <si>
    <t>E9514</t>
  </si>
  <si>
    <t>E9515</t>
  </si>
  <si>
    <t>E9516</t>
  </si>
  <si>
    <t>E9517</t>
  </si>
  <si>
    <t>E9518</t>
  </si>
  <si>
    <t>E9521</t>
  </si>
  <si>
    <t>E9522</t>
  </si>
  <si>
    <t>E9523</t>
  </si>
  <si>
    <t>E9524</t>
  </si>
  <si>
    <t>E9525</t>
  </si>
  <si>
    <t>E9526</t>
  </si>
  <si>
    <t>E9527</t>
  </si>
  <si>
    <t>E9528</t>
  </si>
  <si>
    <t>E9529</t>
  </si>
  <si>
    <t>E9530</t>
  </si>
  <si>
    <t>E9532</t>
  </si>
  <si>
    <t>E9535</t>
  </si>
  <si>
    <t>E9536</t>
  </si>
  <si>
    <t>E9538</t>
  </si>
  <si>
    <t>E9539</t>
  </si>
  <si>
    <t>E9540</t>
  </si>
  <si>
    <t>E9541</t>
  </si>
  <si>
    <t>E9544</t>
  </si>
  <si>
    <t>E9545</t>
  </si>
  <si>
    <t>E9547</t>
  </si>
  <si>
    <t>E9548</t>
  </si>
  <si>
    <t>E9551</t>
  </si>
  <si>
    <t>E9552</t>
  </si>
  <si>
    <t>E9553</t>
  </si>
  <si>
    <t>E9556</t>
  </si>
  <si>
    <t>E9558</t>
  </si>
  <si>
    <t>E9559</t>
  </si>
  <si>
    <t>E9560</t>
  </si>
  <si>
    <t>E9561</t>
  </si>
  <si>
    <t>E9562</t>
  </si>
  <si>
    <t>E9563</t>
  </si>
  <si>
    <t>E9565</t>
  </si>
  <si>
    <t>E9566</t>
  </si>
  <si>
    <t>E9567</t>
  </si>
  <si>
    <t>E9569</t>
  </si>
  <si>
    <t>E9574</t>
  </si>
  <si>
    <t>E9576</t>
  </si>
  <si>
    <t>E9577</t>
  </si>
  <si>
    <t>E9578</t>
  </si>
  <si>
    <t>E9580</t>
  </si>
  <si>
    <t>E9581</t>
  </si>
  <si>
    <t>E9584</t>
  </si>
  <si>
    <t>E9585</t>
  </si>
  <si>
    <t>E9586</t>
  </si>
  <si>
    <t>E9588</t>
  </si>
  <si>
    <t>E9589</t>
  </si>
  <si>
    <t>E9590</t>
  </si>
  <si>
    <t>E9591</t>
  </si>
  <si>
    <t>E9593</t>
  </si>
  <si>
    <t>E9594</t>
  </si>
  <si>
    <t>E9595</t>
  </si>
  <si>
    <t>E9596</t>
  </si>
  <si>
    <t>E9597</t>
  </si>
  <si>
    <t>E9598</t>
  </si>
  <si>
    <t>E9599</t>
  </si>
  <si>
    <t>E9601</t>
  </si>
  <si>
    <t>E9603</t>
  </si>
  <si>
    <t>E9606</t>
  </si>
  <si>
    <t>E9607</t>
  </si>
  <si>
    <t>E9609</t>
  </si>
  <si>
    <t>E9611</t>
  </si>
  <si>
    <t>E9612</t>
  </si>
  <si>
    <t>E9613</t>
  </si>
  <si>
    <t>E9614</t>
  </si>
  <si>
    <t>E9615</t>
  </si>
  <si>
    <t>E9617</t>
  </si>
  <si>
    <t>E9618</t>
  </si>
  <si>
    <t>E9619</t>
  </si>
  <si>
    <t>E9620</t>
  </si>
  <si>
    <t>E9621</t>
  </si>
  <si>
    <t>E9624</t>
  </si>
  <si>
    <t>E9625</t>
  </si>
  <si>
    <t>E9626</t>
  </si>
  <si>
    <t>E9628</t>
  </si>
  <si>
    <t>E9630</t>
  </si>
  <si>
    <t>E9631</t>
  </si>
  <si>
    <t>E9632</t>
  </si>
  <si>
    <t>E9633</t>
  </si>
  <si>
    <t>E9634</t>
  </si>
  <si>
    <t>E9635</t>
  </si>
  <si>
    <t>E9636</t>
  </si>
  <si>
    <t>E9637</t>
  </si>
  <si>
    <t>E9638</t>
  </si>
  <si>
    <t>E9639</t>
  </si>
  <si>
    <t>E9640</t>
  </si>
  <si>
    <t>E9641</t>
  </si>
  <si>
    <t>E9642</t>
  </si>
  <si>
    <t>E9643</t>
  </si>
  <si>
    <t>E9646</t>
  </si>
  <si>
    <t>E9647</t>
  </si>
  <si>
    <t>E9648</t>
  </si>
  <si>
    <t>E9649</t>
  </si>
  <si>
    <t>E9650</t>
  </si>
  <si>
    <t>E9651</t>
  </si>
  <si>
    <t>E9644</t>
  </si>
  <si>
    <t>E9645</t>
  </si>
  <si>
    <t>E9652</t>
  </si>
  <si>
    <t>E9653</t>
  </si>
  <si>
    <t>E9654</t>
  </si>
  <si>
    <t>E9655</t>
  </si>
  <si>
    <t>E9656</t>
  </si>
  <si>
    <t>E9657</t>
  </si>
  <si>
    <t>E9658</t>
  </si>
  <si>
    <t>E9659</t>
  </si>
  <si>
    <t>E9660</t>
  </si>
  <si>
    <t>E9661</t>
  </si>
  <si>
    <t>E9662</t>
  </si>
  <si>
    <t>E9664</t>
  </si>
  <si>
    <t>E9668</t>
  </si>
  <si>
    <t>E9671</t>
  </si>
  <si>
    <t>E9673</t>
  </si>
  <si>
    <t>E9674</t>
  </si>
  <si>
    <t>E9675</t>
  </si>
  <si>
    <t>E9676</t>
  </si>
  <si>
    <t>E9677</t>
  </si>
  <si>
    <t>E9678</t>
  </si>
  <si>
    <t>E9681</t>
  </si>
  <si>
    <t>E9682</t>
  </si>
  <si>
    <t>E9684</t>
  </si>
  <si>
    <t>E9685</t>
  </si>
  <si>
    <t>E9689</t>
  </si>
  <si>
    <t>E9691</t>
  </si>
  <si>
    <t>E9692</t>
  </si>
  <si>
    <t>E9694</t>
  </si>
  <si>
    <t>E9697</t>
  </si>
  <si>
    <t>E9700</t>
  </si>
  <si>
    <t>E9701</t>
  </si>
  <si>
    <t>E9702</t>
  </si>
  <si>
    <t>E9703</t>
  </si>
  <si>
    <t>E9704</t>
  </si>
  <si>
    <t>E9705</t>
  </si>
  <si>
    <t>E9706</t>
  </si>
  <si>
    <t>E9707</t>
  </si>
  <si>
    <t>E9708</t>
  </si>
  <si>
    <t>E9710</t>
  </si>
  <si>
    <t>E9712</t>
  </si>
  <si>
    <t>E9714</t>
  </si>
  <si>
    <t>E9716</t>
  </si>
  <si>
    <t>E9717</t>
  </si>
  <si>
    <t>E9718</t>
  </si>
  <si>
    <t>E9719</t>
  </si>
  <si>
    <t>E9720</t>
  </si>
  <si>
    <t>E9721</t>
  </si>
  <si>
    <t>E9722</t>
  </si>
  <si>
    <t>E9723</t>
  </si>
  <si>
    <t>E9724</t>
  </si>
  <si>
    <t>E9725</t>
  </si>
  <si>
    <t>E9726</t>
  </si>
  <si>
    <t>E9727</t>
  </si>
  <si>
    <t>E9729</t>
  </si>
  <si>
    <t>E9730</t>
  </si>
  <si>
    <t>E9732</t>
  </si>
  <si>
    <t>E9733</t>
  </si>
  <si>
    <t>E9734</t>
  </si>
  <si>
    <t>E9735</t>
  </si>
  <si>
    <t>E9736</t>
  </si>
  <si>
    <t>E9738</t>
  </si>
  <si>
    <t>E9740</t>
  </si>
  <si>
    <t>E9745</t>
  </si>
  <si>
    <t>E9746</t>
  </si>
  <si>
    <t>E9747</t>
  </si>
  <si>
    <t>E9748</t>
  </si>
  <si>
    <t>E9749</t>
  </si>
  <si>
    <t>E9755</t>
  </si>
  <si>
    <t>E9756</t>
  </si>
  <si>
    <t>E9758</t>
  </si>
  <si>
    <t>E9760</t>
  </si>
  <si>
    <t>E9761</t>
  </si>
  <si>
    <t>E9762</t>
  </si>
  <si>
    <t>E9763</t>
  </si>
  <si>
    <t>E9766</t>
  </si>
  <si>
    <t>E9768</t>
  </si>
  <si>
    <t>E9769</t>
  </si>
  <si>
    <t>E9775</t>
  </si>
  <si>
    <t>E9776</t>
  </si>
  <si>
    <t>E9777</t>
  </si>
  <si>
    <t>E9778</t>
  </si>
  <si>
    <t>E9779</t>
  </si>
  <si>
    <t>E9780</t>
  </si>
  <si>
    <t>E9781</t>
  </si>
  <si>
    <t>E9782</t>
  </si>
  <si>
    <t>E9784</t>
  </si>
  <si>
    <t>E9785</t>
  </si>
  <si>
    <t>E9788</t>
  </si>
  <si>
    <t>E9789</t>
  </si>
  <si>
    <t>E9790</t>
  </si>
  <si>
    <t>E9793</t>
  </si>
  <si>
    <t>E9795</t>
  </si>
  <si>
    <t>E9797</t>
  </si>
  <si>
    <t>E9798</t>
  </si>
  <si>
    <t>A9335</t>
  </si>
  <si>
    <t>A9364</t>
  </si>
  <si>
    <t>A9324</t>
  </si>
  <si>
    <t>A9355</t>
  </si>
  <si>
    <t>A9382</t>
  </si>
  <si>
    <t>A9333</t>
  </si>
  <si>
    <t>A9365</t>
  </si>
  <si>
    <t>A9334</t>
  </si>
  <si>
    <t>A9378</t>
  </si>
  <si>
    <t>A9313</t>
  </si>
  <si>
    <t>A9351</t>
  </si>
  <si>
    <t>A9373</t>
  </si>
  <si>
    <t>E9082</t>
  </si>
  <si>
    <t>A9323</t>
  </si>
  <si>
    <t>A9347</t>
  </si>
  <si>
    <t>A9372</t>
  </si>
  <si>
    <t>A9379</t>
  </si>
  <si>
    <t>E9097</t>
  </si>
  <si>
    <t>A9326</t>
  </si>
  <si>
    <t>A9374</t>
  </si>
  <si>
    <t>E9098</t>
  </si>
  <si>
    <t>A9306</t>
  </si>
  <si>
    <t>A9375</t>
  </si>
  <si>
    <t>E9099</t>
  </si>
  <si>
    <t>A9320</t>
  </si>
  <si>
    <t>A9376</t>
  </si>
  <si>
    <t>E9100</t>
  </si>
  <si>
    <t>A9310</t>
  </si>
  <si>
    <t>E9114</t>
  </si>
  <si>
    <t>A9380</t>
  </si>
  <si>
    <t>E9115</t>
  </si>
  <si>
    <t>A9381</t>
  </si>
  <si>
    <t>E9145</t>
  </si>
  <si>
    <t>A9316</t>
  </si>
  <si>
    <t>A9340</t>
  </si>
  <si>
    <t>E9146</t>
  </si>
  <si>
    <t>A9357</t>
  </si>
  <si>
    <t>E9201</t>
  </si>
  <si>
    <t>A9327</t>
  </si>
  <si>
    <t>A9343</t>
  </si>
  <si>
    <t>E9202</t>
  </si>
  <si>
    <t>A9300</t>
  </si>
  <si>
    <t>A9383</t>
  </si>
  <si>
    <t>A9307</t>
  </si>
  <si>
    <t>A9338</t>
  </si>
  <si>
    <t>E9508</t>
  </si>
  <si>
    <t>A9309</t>
  </si>
  <si>
    <t>A9350</t>
  </si>
  <si>
    <t>E9509</t>
  </si>
  <si>
    <t>A9363</t>
  </si>
  <si>
    <t>E9520</t>
  </si>
  <si>
    <t>A9311</t>
  </si>
  <si>
    <t>A9339</t>
  </si>
  <si>
    <t>E9571</t>
  </si>
  <si>
    <t>A9332</t>
  </si>
  <si>
    <t>A9360</t>
  </si>
  <si>
    <t>E9575</t>
  </si>
  <si>
    <t>A9317</t>
  </si>
  <si>
    <t>A9345</t>
  </si>
  <si>
    <t>A9342</t>
  </si>
  <si>
    <t>A9314</t>
  </si>
  <si>
    <t>A9352</t>
  </si>
  <si>
    <t>E9600</t>
  </si>
  <si>
    <t>A9346</t>
  </si>
  <si>
    <t>E9604</t>
  </si>
  <si>
    <t>A9315</t>
  </si>
  <si>
    <t>A9341</t>
  </si>
  <si>
    <t>E9605</t>
  </si>
  <si>
    <t>A9358</t>
  </si>
  <si>
    <t>A9302</t>
  </si>
  <si>
    <t>A9368</t>
  </si>
  <si>
    <t>A9305</t>
  </si>
  <si>
    <t>A9328</t>
  </si>
  <si>
    <t>A9369</t>
  </si>
  <si>
    <t>E9663</t>
  </si>
  <si>
    <t>A9304</t>
  </si>
  <si>
    <t>A9336</t>
  </si>
  <si>
    <t>A9318</t>
  </si>
  <si>
    <t>A9353</t>
  </si>
  <si>
    <t>E9666</t>
  </si>
  <si>
    <t>A9321</t>
  </si>
  <si>
    <t>A9354</t>
  </si>
  <si>
    <t>E9667</t>
  </si>
  <si>
    <t>A9344</t>
  </si>
  <si>
    <t>E9669</t>
  </si>
  <si>
    <t>A9331</t>
  </si>
  <si>
    <t>A9359</t>
  </si>
  <si>
    <t>E9670</t>
  </si>
  <si>
    <t>A9319</t>
  </si>
  <si>
    <t>A9367</t>
  </si>
  <si>
    <t>E9672</t>
  </si>
  <si>
    <t>E9679</t>
  </si>
  <si>
    <t>A9325</t>
  </si>
  <si>
    <t>A9356</t>
  </si>
  <si>
    <t>E9680</t>
  </si>
  <si>
    <t>A9361</t>
  </si>
  <si>
    <t>A9308</t>
  </si>
  <si>
    <t>A9349</t>
  </si>
  <si>
    <t>A9303</t>
  </si>
  <si>
    <t>A9348</t>
  </si>
  <si>
    <t>E9690</t>
  </si>
  <si>
    <t>A9329</t>
  </si>
  <si>
    <t>A9330</t>
  </si>
  <si>
    <t>E9693</t>
  </si>
  <si>
    <t>A9322</t>
  </si>
  <si>
    <t>A9370</t>
  </si>
  <si>
    <t>E9783</t>
  </si>
  <si>
    <t>A9301</t>
  </si>
  <si>
    <t>A9377</t>
  </si>
  <si>
    <t>E9787</t>
  </si>
  <si>
    <t>A9371</t>
  </si>
  <si>
    <t>E9792</t>
  </si>
  <si>
    <t>A9362</t>
  </si>
  <si>
    <t>CONJUNTO VIBRATÓRIO PARA TUBOS DE CONCRETO COM ENCAIXE PB E 3 JOGOS DE FÔRMAS - D = 60 CM - 2,2 KW</t>
  </si>
  <si>
    <t>CONJUNTO VIBRATÓRIO PARA TUBOS DE CONCRETO COM ENCAIXE PB E 3 JOGOS DE FÔRMAS - D = 80 CM - 2,2 KW</t>
  </si>
  <si>
    <t>CONJUNTO VIBRATÓRIO PARA TUBOS DE CONCRETO COM ENCAIXE PB E 3 JOGOS DE FÔRMAS - D = 100 CM - 2,2 KW</t>
  </si>
  <si>
    <t>CONJUNTO VIBRATÓRIO PARA TUBOS DE CONCRETO COM ENCAIXE PB E 3 JOGOS DE FÔRMAS - D = 120 CM - 2,2 KW</t>
  </si>
  <si>
    <t>CONJUNTO VIBRATÓRIO PARA TUBOS DE CONCRETO COM ENCAIXE PB E 3 JOGOS DE FÔRMAS - D = 150 CM - 2,2 KW</t>
  </si>
  <si>
    <t>EQUIPAMENTO PARA SONDAGEM MANUAL</t>
  </si>
  <si>
    <t>BOMBA DE PISTÃO TRIPLEX COM CAPACIDADE DE 130 L/MIN - 8,2 KW</t>
  </si>
  <si>
    <t>TRANSPORTADOR MANUAL DE TUBOS DE CONCRETO</t>
  </si>
  <si>
    <t>REBOCADOR - 360 HP</t>
  </si>
  <si>
    <t>BALANÇA PLATAFORMA DIGITAL COM MESA DE 75 X 75 CM COM CAPACIDADE DE 500 KG</t>
  </si>
  <si>
    <t>CARRO MANUAL MODELO PLATAFORMA DE 200 X 80 CM COM CAPACIDADE DE 800 KG</t>
  </si>
  <si>
    <t>DEFLECTÔMETRO DE IMPACTO (FWD) INSTALADO EM PICK UP COM REBOQUE E FAIXA DE CARGA DE 7 A 120 KN - 147 KW</t>
  </si>
  <si>
    <t>ELEVADOR DE OBRA - 9 KW</t>
  </si>
  <si>
    <t>USINA MISTURADORA MÓVEL DE RECICLAGEM A FRIO COM SISTEMA DE ESPUMA DE ASFALTO - 129 KW</t>
  </si>
  <si>
    <t>ESCAVADEIRA HIDRÁULICA SOBRE ESTEIRA COM CAPACIDADE DE 0,4 M³ - 64 KW</t>
  </si>
  <si>
    <t>CÂMARA HIPERBÁRICA COM FILTRO, SERPENTINA E RESERVATÓRIO DE AR - D = 1,80 M E H = 2 M</t>
  </si>
  <si>
    <t>RECICLADORA A FRIO - 455 KW</t>
  </si>
  <si>
    <t>GRUPO GERADOR - 456 KVA</t>
  </si>
  <si>
    <t>PÓRTICO ROLANTE COM CAPACIDADE DE 25 T - 30 KW</t>
  </si>
  <si>
    <t>GUINDASTE SOBRE ESTEIRAS COM DRAGLINE COM CAPACIDADE DE 1,9 A 2,3 M³ - 270 KW</t>
  </si>
  <si>
    <t>MISTURADOR DE NATA CIMENTO - 1,5 KW</t>
  </si>
  <si>
    <t>CONJUNTO BOMBA E MACACO HIDRÁULICO PARA PROTENSÃO COM CAPACIDADE DE 7.000 KN</t>
  </si>
  <si>
    <t>BOMBA PARA INJEÇÃO DE NATA DE CIMENTO - 2,2 KW</t>
  </si>
  <si>
    <t>LAVADORA PROFISSIONAL - 5,2 KW</t>
  </si>
  <si>
    <t>CONJUNTO BOMBA E MACACO HIDRÁULICO PARA PROTENSÃO COM CAPACIDADE DE 8.000 KN</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</si>
  <si>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</si>
  <si>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</si>
  <si>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</si>
  <si>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</si>
  <si>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</si>
  <si>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</si>
  <si>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198 M, COM ALCANCE DE 60 M COM CAPACIDADE DE 1.500 KG NA PONTA DA LANÇA - 37 KW</t>
  </si>
  <si>
    <t>MACACO HIDRÁULICO MONOCORDOALHA PARA TENSIONAMENTO DE ESTAIS</t>
  </si>
  <si>
    <t>MÁQUINA DE SOLDA POR TERMOFUSÃO PARA TUBOS PEAD COM GERADOR DE 5,5 KVA</t>
  </si>
  <si>
    <t>SERRA MÁRMORE - 1,45 KW</t>
  </si>
  <si>
    <t>TRATOR DE ESTEIRAS COM LÂMINA - 97 KW</t>
  </si>
  <si>
    <t>BARCO DE ALUMÍNIO COM COMPRIMENTO DE 6 M E MOTOR DE POPA - 30 HP</t>
  </si>
  <si>
    <t>CENTRAL DE CONCRETO COM CAPACIDADE DE 150 M³/H - DOSADORA E MISTURADORA</t>
  </si>
  <si>
    <t>CONJUNTO BOMBA E MACACO HIDRÁULICO PARA ELEVAÇÃO COM CAPACIDADE DE 490 KN</t>
  </si>
  <si>
    <t>CONJUNTO BOMBA E MACACO HIDRÁULICO PARA ELEVAÇÃO COM CAPACIDADE DE 980 KN</t>
  </si>
  <si>
    <t>CONJUNTO BOMBA E MACACO HIDRÁULICO PARA ELEVAÇÃO COM CAPACIDADE DE 1.470 KN</t>
  </si>
  <si>
    <t>CONJUNTO BOMBA E MACACO HIDRÁULICO PARA ELEVAÇÃO COM CAPACIDADE DE 1.960 KN</t>
  </si>
  <si>
    <t>LAVADORA PROFISSIONAL DE ALTA PRESSÃO COM CAPACIDADE DE 250 MPA - 72 KW</t>
  </si>
  <si>
    <t>GUINDASTE SOBRE RODAS COM CAPACIDADE DE 370 KN.M - 75 KW</t>
  </si>
  <si>
    <t>MÁQUINA LEVANTADORA E PUXADORA DE VIA - 7,4 KW</t>
  </si>
  <si>
    <t>EMPILHADEIRA A DIESEL COM CAPACIDADE DE 10 T - 100 KW</t>
  </si>
  <si>
    <t>PERFURATRIZ HIDRÁULICA MONTADA EM FLUTUANTE - 32 KW</t>
  </si>
  <si>
    <t>EQUIPAMENTO FORMA-TRILHO - 13,4 KW</t>
  </si>
  <si>
    <t>GUINCHO PNEUMÁTICO COM CAPACIDADE DE 2,5 T</t>
  </si>
  <si>
    <t>PLATAFORMA AUTOELEVATÓRIA DE 12 X 24 M² COM CAPACIDADE DE 150 T</t>
  </si>
  <si>
    <t>BATELÃO SEM PROPULSÃO COM CAPACIDADE DE 66 M³</t>
  </si>
  <si>
    <t>PLATAFORMA FLUTUANTE DE 12 X 24 X 1,8 M COM CAPACIDADE DE 150 T</t>
  </si>
  <si>
    <t>PLATAFORMA AUTOELEVATÓRIA DE 12 X 24 M² MONTADA NA OBRA COM CAPACIDADE DE 150 T</t>
  </si>
  <si>
    <t>PERFURATRIZ PNEUMÁTICA ROTOPERCUSSIVA MONTADA EM FLUTUANTE COM PRESSÃO DE 7 BAR - D = 64 A 89 MM</t>
  </si>
  <si>
    <t>LIXADEIRA ELÉTRICA MANUAL ANGULAR - 2 KW</t>
  </si>
  <si>
    <t>SOPRADOR DE AR QUENTE MANUAL - 1.600 W</t>
  </si>
  <si>
    <t>MÁQUINA ESTABILIZADORA DINÂMICA DA VIA - 300 KW</t>
  </si>
  <si>
    <t>TRANSPORTADOR MANUAL GERICA COM CAPACIDADE DE 180 L</t>
  </si>
  <si>
    <t>CARRO CONTROLE FERROVIÁRIO - 186 KW</t>
  </si>
  <si>
    <t>GRUPO GERADOR - 13/14 KVA</t>
  </si>
  <si>
    <t>VEÍCULO FERROVIÁRIO PARA CAPINA QUÍMICA - 115 KW</t>
  </si>
  <si>
    <t>PERFURATRIZ HIDRÁULICA ROTOPERCUSSIVA PARA CCPH - 123 KW</t>
  </si>
  <si>
    <t>VIBRADOR DE IMERSÃO PARA CONCRETO - 4,10 KW</t>
  </si>
  <si>
    <t>PONTE ROLANTE COM ACESSÓRIOS PARA VÃO DE ATÉ 15 M COM CAPACIDADE DE 5 T</t>
  </si>
  <si>
    <t>TRANSPORTADOR MANUAL CARRINHO DE MÃO COM CAPACIDADE DE 80 L</t>
  </si>
  <si>
    <t>MARTELO HIDRÁULICO VIBRATÓRIO COM UNIDADE HIDRÁULICA (POWER PACK) - 486 KW</t>
  </si>
  <si>
    <t>BOMBA DE CONCRETO REBOCÁVEL COM CAPACIDADE DE 30 M³/H - 74 KW</t>
  </si>
  <si>
    <t>TANQUE DE ESTOCAGEM DE ASFALTO COM AGITADORES DE 60.000 L</t>
  </si>
  <si>
    <t>TRADO CAVADEIRA DE 12"</t>
  </si>
  <si>
    <t>EQUIPAMENTO DE PINTURA COM CABINE DE 7,00 KW E ESTUFA DE 80.000 KCAL PARA PINTURA ELETROSTÁTICA</t>
  </si>
  <si>
    <t>PERFURATRIZ WIRTH COM ACESSÓRIOS E UNIDADE HIDRÁULICA (POWER PACK) - 273 KW</t>
  </si>
  <si>
    <t>TRELIÇA LANÇADEIRA COM CAPACIDADE DE CARGA DE 120 A 150 T E VÃO MÁXIMO DE 45 M - 110 KW</t>
  </si>
  <si>
    <t>BOMBA SUBMERSÍVEL FLYGT 12 - 23 KW</t>
  </si>
  <si>
    <t>CARRELONE COM CAPACIDADE MÁXIMA DE 70 T</t>
  </si>
  <si>
    <t>FISCHIETTI SIMPLES COM CAPACIDADE MÁXIMA DE 140 T/PAR</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</si>
  <si>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</si>
  <si>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</si>
  <si>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</si>
  <si>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</si>
  <si>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 KW</t>
  </si>
  <si>
    <t>EMPURRADOR FLUVIAL - 372 KW</t>
  </si>
  <si>
    <t>VEÍCULO LEVE - 53 KW (SEM MOTORISTA)</t>
  </si>
  <si>
    <t>GUINDASTE MÓVEL SOBRE PNEUS COM 6 EIXOS COM CAPACIDADE DE 10.500 KN.M - 450 KW</t>
  </si>
  <si>
    <t>GUINDASTE MÓVEL SOBRE PNEUS COM 8 EIXOS COM CAPACIDADE DE 15.000 KN.M - 500 KW</t>
  </si>
  <si>
    <t>MINICARREGADEIRA DE PNEUS - 42 KW</t>
  </si>
  <si>
    <t>REMOVEDORA DE FAIXAS DE SINALIZAÇÃO VIÁRIA - 9,69 KW</t>
  </si>
  <si>
    <t>EXTRUSORA PARA SARJETA DE CONCRETO - 10,44 KW</t>
  </si>
  <si>
    <t>EXTRUSORA PARA MEIO-FIO DE CONCRETO - 10,44 KW</t>
  </si>
  <si>
    <t>EMBARCAÇÃO EMPURRADORA MULTIPROPÓSITO - 2 X 250 HP</t>
  </si>
  <si>
    <t>BALSA DE CONVÉS COM CAPACIDADE DE 200 T</t>
  </si>
  <si>
    <t>COMPACTADOR MANUAL COM SOQUETE VIBRATÓRIO - 3 HP</t>
  </si>
  <si>
    <t>SOLDADORA DE TRILHO POR CALDEAMENTO NA VIA - 400 KW</t>
  </si>
  <si>
    <t>ESCAVADEIRA HIDRÁULICA SOBRE ESTEIRAS PARA ROCHA COM CAÇAMBA COM CAPACIDADE DE 1,56 M³ - 118 KW</t>
  </si>
  <si>
    <t>JATEADOR ABRASIVO ÚMIDO COM CAPACIDADE DE 200 KG DE ABRASIVO</t>
  </si>
  <si>
    <t>SINALIZADOR DIRECIONAL MÓVEL, LED, COM BANCO FOTOVOLTAICO DE ENERGIA E MONTADO EM CHASSI COM ENGATE</t>
  </si>
  <si>
    <t>PAINEL DE MENSAGEM VARIÁVEL PMV PORTÁTIL MÓVEL, LED, COM ENERGIA SOLAR E MONTADO EM CHASSI SOBRE RODAS</t>
  </si>
  <si>
    <t>SEMÁFORO MÓVEL COM 3 LENTES E BATERIA - D = 200 MM</t>
  </si>
  <si>
    <t>CARREGADEIRA DE PNEUS PARA ROCHA COM CAPACIDADE DE 2,50 M³ - 105 KW</t>
  </si>
  <si>
    <t>CORTADORA DE PAVIMENTO COM DISCO DIAMANTADO DE 450 A 1.500 MM - 74 KW</t>
  </si>
  <si>
    <t>CARREGADEIRA COMPACTA COM VALETADEIRA PARA ESCAVAÇÃO ATÉ A PROFUNDIDADE DE 1.575 MM - 55,4 KW</t>
  </si>
  <si>
    <t>EQUIPAMENTO DE CRAVAÇÃO SOBRE ESTEIRA PARA GEODRENO COM HASTE PARA PROFUNDIDADE DE ATÉ 20 M - 200 KW</t>
  </si>
  <si>
    <t>PLATAFORMA ELEVATÓRIA ARTICULADA ELÉTRICA COM ALCANCE DE 6 M COM CAPACIDADE DE 500 KG - 1,5 KW</t>
  </si>
  <si>
    <t>PERFURATRIZ TIPO BOTTOM FEED PARA COLUNA DE BRITA - 194 KW</t>
  </si>
  <si>
    <t>VAN FURGÃO - 93 KW</t>
  </si>
  <si>
    <t>DRAGA BACKHOE COM CAPACIDADE DE 7 M³ - 1.000 KW</t>
  </si>
  <si>
    <t>ESCAVADEIRA HIDRÁULICA COM MARTELO HIDRÁULICO DE 520 KG - 75 KW</t>
  </si>
  <si>
    <t>MINIÔNIBUS - 111 KW</t>
  </si>
  <si>
    <t>REBARBADOR HIDRÁULICO COM BOMBA MANUAL COM CAPACIDADE DE FORÇA DE 9.000 KGF</t>
  </si>
  <si>
    <t>MÁQUINA DE ALÍVIO DE TENSÕES EM TRILHOS RAIL KNOCKER 48 BATIDAS/MIN - 4,8 KW</t>
  </si>
  <si>
    <t>MÁQUINA LIBERADORA DE TENSÃO PARA O PROCESSO DE SOLDAGEM RAIL TENSOR THR 542</t>
  </si>
  <si>
    <t>PÓRTICO METÁLICO COM TALHA COM CAPACIDADE DE 5 T</t>
  </si>
  <si>
    <t>MACACO DE PROTENSÃO DE FIOS COM BOMBA DE 5 CV</t>
  </si>
  <si>
    <t>MÁQUINA DE APLICAÇÃO E EXTRAÇÃO DE GRAMPO ELÁSTICO TIPO PANDROL - 6,7 KW</t>
  </si>
  <si>
    <t>BRITADOR DE MANDÍBULAS MÓVEL, SEM PENEIRA, COM CAPACIDADE DE 140 M³/H – 170 KW</t>
  </si>
  <si>
    <t>EQUIPAMENTO PARA SELAGEM COM MATERIAL ASFÁLTICO REBOCÁVEL - 35 KW</t>
  </si>
  <si>
    <t>CALDEIRA DE ASFALTO REBOCÁVEL COM CAPACIDADE DE 600 L</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</si>
  <si>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</si>
  <si>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</si>
  <si>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</si>
  <si>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</si>
  <si>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</si>
  <si>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</si>
  <si>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</si>
  <si>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</si>
  <si>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</si>
  <si>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</si>
  <si>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</si>
  <si>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COM CAPACIDADE DE 3,40 M³ - 195 KW COM PERICULOSIDADE</t>
  </si>
  <si>
    <t>ESCAVADEIRA HIDRÁULICA COM MARTELO HIDRÁULICO DE 1.700 KG - 103 KW COM PERICULOSIDADE</t>
  </si>
  <si>
    <t>PERFURATRIZ SOBRE ESTEIRAS - 145 KW COM PERICULOSIDADE</t>
  </si>
  <si>
    <t>EQUIPAMENTO DE CORTE A PLASMA CNC - 12.000 X 5.500 MM - 19,5 KW</t>
  </si>
  <si>
    <t>EQUIPAMENTO DE SOLDA MIG AUTOMÁTICA COM ACESSÓRIOS - 14,6 KVA</t>
  </si>
  <si>
    <t>MÁQUINA RETIFICADORA DE SOLDA ELÉTRICA 425 A - 18,7 KW</t>
  </si>
  <si>
    <t>MARTELETE PERFURADOR/ROMPEDOR A AR COMPRIMIDO DE 25 KG PARA ROCHA COM INSALUBRIDADE</t>
  </si>
  <si>
    <t>JUMBO ELETRO-HIDRÁULICO COM 3 BRAÇOS - 233 KW COM PERICULOSIDADE</t>
  </si>
  <si>
    <t>FONTE DE PLASMA PARA CORTE MANUAL - 65A - 15 KW</t>
  </si>
  <si>
    <t>SERRA DE ESQUADRIA COM BRAÇO TELESCÓPICO - D = 10" - 1,8 KW</t>
  </si>
  <si>
    <t>REBORDEADEIRA DIÂMETRO MÁXIMO 3M - 4,85 KW</t>
  </si>
  <si>
    <t>DOBRADEIRA VIRADEIRA MANUAL COMPRIMENTO MÁXIMO DE DOBRA DE ATÉ 2.000 MM</t>
  </si>
  <si>
    <t>FONTE DE PLASMA PARA CORTE MANUAL - 45A - 10 KW</t>
  </si>
  <si>
    <t>VENTILADOR AXIAL PARA VENTILAÇÃO FORÇADA - 30 KW</t>
  </si>
  <si>
    <t>BATE-ESTACA DE GRAVIDADE PARA 3,5 A 4,0 T - 119 KW</t>
  </si>
  <si>
    <t>GUILHOTINA HIDRÁULICA 16 X 6.100 MM - 40 CV</t>
  </si>
  <si>
    <t>PRENSA DOBRADEIRA CAPACIDADE 320 T - COMPRIMENTO ATÉ 3.100 MM - 30 KW</t>
  </si>
  <si>
    <t>COMPUTADOR, PLOTTER DE RECORTE E SOFTWARE</t>
  </si>
  <si>
    <t>VENTILADOR CENTRÍFUGO BAIXA PRESSÃO COM CAPACIDADE DE 58 M³/MIN - 3,68 KW</t>
  </si>
  <si>
    <t>CARREGADEIRA DE PNEUS COM CAPACIDADE DE 3,40 M³ - 195 KW</t>
  </si>
  <si>
    <t>VEÍCULO LEVE - 53 KW</t>
  </si>
  <si>
    <t>COMPRESSOR DE AR PORTÁTIL DE 340 PCM - 81 KW</t>
  </si>
  <si>
    <t>DISTRIBUIDOR DE AGREGADOS AUTOPROPELIDO - 130 KW</t>
  </si>
  <si>
    <t>ESCAVADEIRA HIDRÁULICA SOBRE ESTEIRAS COM CAÇAMBA COM CAPACIDADE DE 1,56 M³ - 118 KW</t>
  </si>
  <si>
    <t>PERFURATRIZ HIDRÁULICA SOBRE ESTEIRAS - 300 KW</t>
  </si>
  <si>
    <t>COMPRESSOR DE AR PORTÁTIL DE 912 PCM - 242 KW</t>
  </si>
  <si>
    <t>GRADE DE 24 DISCOS REBOCÁVEL DE 24"</t>
  </si>
  <si>
    <t>BETONEIRA COM MOTOR A GASOLINA COM CAPACIDADE DE 600 L - 10 KW</t>
  </si>
  <si>
    <t>GRUPO GERADOR - 2,5/3 KVA</t>
  </si>
  <si>
    <t>CALDEIRA DE ASFALTO REBOCÁVEL COM CAPACIDADE DE 1.500 L - 6,5 KW</t>
  </si>
  <si>
    <t>MOTOSCRAPER - 304 KW</t>
  </si>
  <si>
    <t>MOTONIVELADORA - 93 KW</t>
  </si>
  <si>
    <t>PONTE ROLANTE CAPACIDADE 15 T - VÃO ATÉ 15 M - COM ACESSÓRIOS - 20 KW</t>
  </si>
  <si>
    <t>RETROESCAVADEIRA DE PNEUS - 58 KW</t>
  </si>
  <si>
    <t>MARTELETE PERFURADOR/ROMPEDOR A AR COMPRIMIDO DE 25 KG PARA ROCHA</t>
  </si>
  <si>
    <t>EMPILHADEIRA A DIESEL COM CAPACIDADE DE 4 T - 60 KW</t>
  </si>
  <si>
    <t>JATEADORA COM MESA TRANSPORTADORA DE ROLOS DE 3.200 X 600 X 1.300 MM - 22 KW</t>
  </si>
  <si>
    <t>ROLO COMPACTADOR LISO AUTOPROPELIDO VIBRATÓRIO DE 11 T - 97 KW</t>
  </si>
  <si>
    <t>EQUIPAMENTO DE SOLDA MIG COM ACESSÓRIOS - 14,6 KVA</t>
  </si>
  <si>
    <t>SERRA CIRCULAR COM BANCADA - D = 30 CM - 4 KW</t>
  </si>
  <si>
    <t>EMBARCAÇÃO DE APOIO - 40 HP</t>
  </si>
  <si>
    <t>CONJUNTO VIBRATÓRIO PARA MEIO TUBO DE CONCRETO COM ENCAIXE PB E 3 JOGOS DE FÔRMAS - D = 30 CM - 2,2 KW</t>
  </si>
  <si>
    <t>EQUIPAMENTO DE BATIMETRIA MONOFEIXE</t>
  </si>
  <si>
    <t>TRATOR SOBRE ESTEIRAS COM LÂMINA - 127 KW</t>
  </si>
  <si>
    <t>TRATOR DE ESTEIRAS COM LÂMINA - 259 KW</t>
  </si>
  <si>
    <t>VASSOURA MECÂNICA REBOCÁVEL</t>
  </si>
  <si>
    <t>VIBROACABADORA DE ASFALTO SOBRE ESTEIRAS - 82 KW</t>
  </si>
  <si>
    <t>MÁQUINA PARA SOLDA ELÉTRICA - 9,2 KW</t>
  </si>
  <si>
    <t>BOMBA CENTRÍFUGA COM CAPACIDADE DE 8,6 A 22 M³/H - 1,5 KW</t>
  </si>
  <si>
    <t>OBTURADOR MECÂNICO SIMPLES COM EXTENSÃO DE 12 M</t>
  </si>
  <si>
    <t>NÍVEL ÓTICO</t>
  </si>
  <si>
    <t>ESTAÇÃO TOTAL ELETRÔNICA COM PRECISÃO ANGULAR DE 2", LINEAR DE 2 MM E ALCANCE COM 1 PRISMA DE 3.000 M</t>
  </si>
  <si>
    <t>COMPACTADOR MANUAL DE PLACA VIBRATÓRIA - 3 KW</t>
  </si>
  <si>
    <t>AQUECEDOR DE FLUIDO TÉRMICO - 12 KW</t>
  </si>
  <si>
    <t>ÔNIBUS COM CAPACIDADE PARA 80 LUGARES - 175 KW</t>
  </si>
  <si>
    <t>GPS GEODÉSICO DE SIMPLES FREQUÊNCIA (L1)</t>
  </si>
  <si>
    <t>GPS GEODÉSICO DE DUPLA FREQUÊNCIA (L1/L2)</t>
  </si>
  <si>
    <t>PERFURATRIZ HIDRÁULICA SOBRE ESTEIRAS COM CLAMSHELL - 220 KW</t>
  </si>
  <si>
    <t>TRATOR DE ESTEIRAS COM ESCARIFICADOR - 259 KW</t>
  </si>
  <si>
    <t>GUINDASTE SOBRE ESTEIRAS COM CLAMSHELL DE 1,9 M³ - 220 KW</t>
  </si>
  <si>
    <t>FRESADORA DE PISO DE CONCRETO - 6,7 KW</t>
  </si>
  <si>
    <t>FURADEIRA DE IMPACTO DE 12,5 MM - 0,8 KW</t>
  </si>
  <si>
    <t>GUINDASTE SOBRE ESTEIRAS COM CLAMSHELL DE 4,6 M³ - 403 KW</t>
  </si>
  <si>
    <t>PERFURATRIZ SOBRE ESTEIRAS - 145 KW</t>
  </si>
  <si>
    <t>ESCAVADEIRA HIDRÁULICA DE LONGO ALCANCE SOBRE ESTEIRAS - 103 KW</t>
  </si>
  <si>
    <t>TRATOR AGRÍCOLA - 77 KW</t>
  </si>
  <si>
    <t>CONJUNTO VIBRATÓRIO PARA MEIO TUBO DE CONCRETO COM ENCAIXE PB E 3 JOGOS DE FÔRMAS - D = 40 CM - 2,2 KW</t>
  </si>
  <si>
    <t>DISTRIBUIDORA/FRESADORA COM CONTROLE DE GREIDE - 287 KW</t>
  </si>
  <si>
    <t>CARREGADEIRA DE PNEUS PARA ROCHA COM CAPACIDADE DE 1,72 M³ - 113 KW</t>
  </si>
  <si>
    <t>DISTRIBUIDOR DE AGREGADOS REBOCÁVEL COM CAPACIDADE DE 1,9 M³</t>
  </si>
  <si>
    <t>CARREGADEIRA DE PNEUS COM CAPACIDADE DE 1,72 M³ - 113 KW</t>
  </si>
  <si>
    <t>MOTOSERRA COM MOTOR A GASOLINA - 2,3 KW</t>
  </si>
  <si>
    <t>RÉGUA VIBRATÓRIA TRELIÇADA COM 4 M - 4,1 KW</t>
  </si>
  <si>
    <t>VIBROACABADORA DE CONCRETO COM FÔRMAS DESLIZANTES - 205 KW</t>
  </si>
  <si>
    <t>TEXTURIZADORA/CURA - 44,8 KW</t>
  </si>
  <si>
    <t>CENTRAL DE CONCRETO COM CAPACIDADE DE 40 M³/H - DOSADORA FIXA</t>
  </si>
  <si>
    <t>SERRA PARA CORTE DE CONCRETO E ASFALTO - 10 KW</t>
  </si>
  <si>
    <t>DRAGA HOPPER COM CAPACIDADE DE 750 M³</t>
  </si>
  <si>
    <t>DRAGA HOPPER COM CAPACIDADE DE 1.000 M³</t>
  </si>
  <si>
    <t>DRAGA HOPPER COM CAPACIDADE DE 2.000 M³</t>
  </si>
  <si>
    <t>DRAGA HOPPER COM CAPACIDADE DE 3.000 M³</t>
  </si>
  <si>
    <t>DRAGA HOPPER COM CAPACIDADE DE 4.000 M³</t>
  </si>
  <si>
    <t>DRAGA HOPPER COM CAPACIDADE DE 5.000 M³</t>
  </si>
  <si>
    <t>CENTRAL DE CONCRETO COM CAPACIDADE DE 30 M³/H - DOSADORA RS</t>
  </si>
  <si>
    <t>EMBARCAÇÃO DE TRANSPORTE DE PESSOAL E APOIO LOGÍSTICO - 175 HP</t>
  </si>
  <si>
    <t>EMBARCAÇÃO EMPURRADORA MULTIPROPÓSITO COM GUINDASTE HIDRÁULICO DE 11 T.M - 2 X 150 HP</t>
  </si>
  <si>
    <t>REBOCADOR - 2 X 360 HP</t>
  </si>
  <si>
    <t>CONJUNTO DE BRITAGEM PARA RACHÃO COM CAPACIDADE DE 80 M³/H</t>
  </si>
  <si>
    <t>DRAGA DE SUCÇÃO PARA EXTRAÇÃO DE AREIA COM TUBO DE DESCARGA DE 150 MM - 100 KW</t>
  </si>
  <si>
    <t>CONJUNTO DE BRITAGEM COM CAPACIDADE DE 80 M³/H</t>
  </si>
  <si>
    <t>PLATAFORMA FLUTUANTE MONTADA NA OBRA DE 12 X 24 X 1,8 M COM CAPACIDADE DE 150 T</t>
  </si>
  <si>
    <t>GUINDASTE SOBRE ESTEIRAS COM PINÇA - 220 KW</t>
  </si>
  <si>
    <t>BOMBA COM CÂMARA DE VÁCUO - 5,6 KW</t>
  </si>
  <si>
    <t>USINA MISTURADORA DE SOLOS COM CAPACIDADE DE 300 T/H</t>
  </si>
  <si>
    <t>USINA MISTURADORA DE PRÉ MISTURADO A FRIO COM CAPACIDADE DE 60 T/H</t>
  </si>
  <si>
    <t>BATELÃO AUTOPROPELIDO COM CAPACIDADE DE 300 M³ - 224 KW</t>
  </si>
  <si>
    <t>BATELÃO AUTOPROPELIDO COM CAPACIDADE DE 500 M³ - 373 KW</t>
  </si>
  <si>
    <t>PONTÃO FLUTUANTE DE 15 X 30 X 1,8 M COM CAPACIDADE DE 500 T</t>
  </si>
  <si>
    <t>BOMBA DE INJEÇÃO DE ARGAMASSA E NATA COM CAPACIDADE DE 50 L/MIN E MISTURADOR COM TAMBOR DE 150 L - 12,5 KW</t>
  </si>
  <si>
    <t>MÁQUINA DE BANCADA UNIVERSAL PARA CORTE DE CHAPA - 1,5 KW</t>
  </si>
  <si>
    <t>MÁQUINA DE BANCADA GUILHOTINA - 4 KW</t>
  </si>
  <si>
    <t>DRAGA HOPPER COM CAPACIDADE DE 10.000 M³</t>
  </si>
  <si>
    <t>DRAGA HOPPER COM CAPACIDADE DE 15.000 M³</t>
  </si>
  <si>
    <t>DRAGA HOPPER COM CAPACIDADE DE 20.000 M³</t>
  </si>
  <si>
    <t>FÁBRICA DE PRÉ-MOLDADO DE CONCRETO PARA BALIZADOR - 2,2 KW</t>
  </si>
  <si>
    <t>BOMBA SUBMERSÍVEL COM CAPACIDADE DE 75 M³/H - 3,6 KW</t>
  </si>
  <si>
    <t>BOMBA PARA CONCRETO PROJETADO VIA SECA COM CAPACIDADE DE 6 M³/H - 7,5 KW</t>
  </si>
  <si>
    <t>CONJUNTO VIBRATÓRIO PARA TUBOS DE CONCRETO COM ENCAIXE PB E 3 JOGOS DE FÔRMAS - D = 20 CM - 2,2 KW</t>
  </si>
  <si>
    <t>CONJUNTO VIBRATÓRIO PARA TUBOS DE CONCRETO COM ENCAIXE PB E 3 JOGOS DE FÔRMAS - D = 30 CM - 2,2 KW</t>
  </si>
  <si>
    <t>CONJUNTO VIBRATÓRIO PARA TUBOS DE CONCRETO COM ENCAIXE PB E 3 JOGOS DE FÔRMAS - D = 40 CM - 2,2 KW</t>
  </si>
  <si>
    <t>DRAGA DE SUCÇÃO E RECALQUE COM POTÊNCIA DA BOMBA DE 177 KW E DO CORTADOR DE 30 KW</t>
  </si>
  <si>
    <t>DRAGA DE SUCÇÃO E RECALQUE COM POTÊNCIA DA BOMBA DE 447 KW E DO CORTADOR DE 52 KW</t>
  </si>
  <si>
    <t>DRAGA DE SUCÇÃO E RECALQUE COM POTÊNCIA DA BOMBA DE 746 KW E DO CORTADOR DE 110 KW</t>
  </si>
  <si>
    <t>DRAGA DE SUCÇÃO E RECALQUE COM POTÊNCIA DA BOMBA DE 1.350 KW E DO CORTADOR DE 170 KW</t>
  </si>
  <si>
    <t>BARCO HOTEL COM CAPACIDADE PARA 30 PESSOAS - 2 X 150 HP</t>
  </si>
  <si>
    <t>COMPRESSOR DE AR PORTÁTIL DE 71 PCM - 15 KW</t>
  </si>
  <si>
    <t>COMPRESSOR DE AR PORTÁTIL DE 159 PCM - 33 KW</t>
  </si>
  <si>
    <t>PERFURATRIZ HIDRÁULICA SOBRE ESTEIRAS PARA ESTACA RAIZ - 56 KW</t>
  </si>
  <si>
    <t>EQUIPAMENTO DE PINTURA A AR COMPRIMIDO DE PISTOLA COM CANECA COM CAPACIDADE DE 1.000 ML E COMPRESSOR DE 1,5 KW</t>
  </si>
  <si>
    <t>COMPRESSOR DE AR PORTÁTIL DE 124 PCM - 27 KW</t>
  </si>
  <si>
    <t>COMPACTADOR MANUAL COM SOQUETE VIBRATÓRIO - 4,1 KW</t>
  </si>
  <si>
    <t>COMPRESSOR DE AR PORTÁTIL DE 896 PCM - 213 KW</t>
  </si>
  <si>
    <t>COMPRESSOR DE AR PORTÁTIL DE 197 PCM - 55 KW</t>
  </si>
  <si>
    <t>GUINDASTE SOBRE ESTEIRAS COM MARTELO HIDRÁULICO DE 2.600 KG - 220 KW</t>
  </si>
  <si>
    <t>GUINDASTE SOBRE ESTEIRAS COM HAMMER GRAB - 220 KW</t>
  </si>
  <si>
    <t>COMPRESSOR DE AR PORTÁTIL DE 1.146 PCM - 369 KW</t>
  </si>
  <si>
    <t>GUINDASTE SOBRE ESTEIRAS COM TRADO COM BITS PARA MATERIAL DE 1ª CATEGORIA - 220 KW</t>
  </si>
  <si>
    <t>GUINDASTE SOBRE ESTEIRAS COM TRADO COM BITS PARA MATERIAL DE 2ª CATEGORIA - 220 KW</t>
  </si>
  <si>
    <t>GUINDASTE SOBRE ESTEIRAS COM TRADO COM BITS PARA MATERIAL DE 3ª CATEGORIA - 220 KW</t>
  </si>
  <si>
    <t>GUINDASTE SOBRE ESTEIRAS COM CAÇAMBA PARA MATERIAL DE 1ª CATEGORIA - 220 KW</t>
  </si>
  <si>
    <t>GUINDASTE SOBRE ESTEIRAS COM CAÇAMBA PARA MATERIAL DE 2ª CATEGORIA - 220 KW</t>
  </si>
  <si>
    <t>GUINDASTE SOBRE ESTEIRAS COM CAÇAMBA PARA MATERIAL DE 3ª CATEGORIA - 220 KW</t>
  </si>
  <si>
    <t>CAMPÂNULA DE AR COMPRIMIDO COM CAPACIDADE DE 3 M³</t>
  </si>
  <si>
    <t>GUINDASTE SOBRE ESTEIRAS - 220 KW</t>
  </si>
  <si>
    <t>COMPRESSOR DE AR PORTÁTIL DE 189 PCM - 46 KW</t>
  </si>
  <si>
    <t>EQUIPAMENTO PARA SOLDA/CORTE COM OXIACETILENO</t>
  </si>
  <si>
    <t>GUINDASTE MÓVEL SOBRE ESTEIRAS COM CAPACIDADE DE 80 T - 212 KW</t>
  </si>
  <si>
    <t>FÁBRICA DE PRÉ-MOLDADO DE CONCRETO PARA GUARDA-CORPO - 2,2 KW</t>
  </si>
  <si>
    <t>COMPRESSOR DE AR PORTÁTIL DE 748 PCM - 154 KW</t>
  </si>
  <si>
    <t>EQUIPAMENTO DE BATIMETRIA MULTIFEIXE</t>
  </si>
  <si>
    <t>EQUIPAMENTO DE MEDIÇÃO DE DESCARGA LÍQUIDA COM ADCP</t>
  </si>
  <si>
    <t>MARTELETE PERFURADOR/ROMPEDOR ELÉTRICO - 1,5 KW</t>
  </si>
  <si>
    <t>EMBARCAÇÃO DE APOIO - 120 HP</t>
  </si>
  <si>
    <t>MARTELETE PERFURADOR/ROMPEDOR A AR COMPRIMIDO DE 10 KG</t>
  </si>
  <si>
    <t>FRESADORA A FRIO - 410 KW</t>
  </si>
  <si>
    <t>ROLO COMPACTADOR LISO TANDEM VIBRATÓRIO AUTOPROPELIDO DE 10,4 T - 82 KW</t>
  </si>
  <si>
    <t>ROLO COMPACTADOR LISO AUTOPROPELIDO VIBRATÓRIO DE 1,6 T - 18 KW</t>
  </si>
  <si>
    <t>VEÍCULO LEVE PICK UP 4 X 4 - 147 KW</t>
  </si>
  <si>
    <t>ROLO COMPACTADOR PÉ DE CARNEIRO VIBRATÓRIO AUTOPROPELIDO DE 11,6 T - 82 KW</t>
  </si>
  <si>
    <t>USINA DE ASFALTO A QUENTE GRAVIMÉTRICA COM CAPACIDADE DE 100/140 T/H - 260 KW</t>
  </si>
  <si>
    <t>TRACIONADOR DE CORDOALHAS - 7,5 KW</t>
  </si>
  <si>
    <t>CALDEIRA PARA AQUECIMENTO E INJEÇÃO DE CERA - 1 KW</t>
  </si>
  <si>
    <t>MISTURADOR DE ARGAMASSA DE ALTA TURBULÊNCIA COM CAPACIDADE DE 220 L</t>
  </si>
  <si>
    <t>MINICARREGADEIRA DE PNEUS COM VASSOURA DE 1,8 M - 42 KW</t>
  </si>
  <si>
    <t>FRESADORA A FRIO - 155 KW</t>
  </si>
  <si>
    <t>JATEADOR PRESSURIZADO MULTIABRASIVO COM CAPACIDADE DE 280 L</t>
  </si>
  <si>
    <t>BOMBA DE INJEÇÃO DE ARGAMASSA COM CAPACIDADE DE 340 L/MIN</t>
  </si>
  <si>
    <t>FÁBRICA DE PRÉ-MOLDADO DE CONCRETO PARA MOURÃO - 2,2 KW</t>
  </si>
  <si>
    <t>BATELÃO SEM PROPULSÃO MONTADO NA OBRA COM CAPACIDADE DE 66 M³</t>
  </si>
  <si>
    <t>MISTURADOR DE LAMA BENTONÍTICA - 4 KW</t>
  </si>
  <si>
    <t>MARTELETE PERFURADOR/ROMPEDOR A AR COMPRIMIDO DE 28 KG PARA CONCRETO</t>
  </si>
  <si>
    <t>DESARENADOR - 15 KW</t>
  </si>
  <si>
    <t>MICROTRATOR COM ROÇADEIRA - 10 KW</t>
  </si>
  <si>
    <t>SOCADORA AUTOMÁTICA DE LINHA - 253 KW</t>
  </si>
  <si>
    <t>REGULADORA E DISTRIBUIDORA DE LASTRO - 300 KW</t>
  </si>
  <si>
    <t>BATE-ESTACA COM MARTELO HIDRÁULICO - 450 KW</t>
  </si>
  <si>
    <t>CONJUNTO BOMBA E MACACO HIDRÁULICO PARA PROTENSÃO COM CAPACIDADE DE 590 KN</t>
  </si>
  <si>
    <t>MÁQUINA POLICORTE - 2,2 KW</t>
  </si>
  <si>
    <t>PÓRTICO DUPLO DE DESCARGA E POSICIONAMENTO DE DORMENTE - 89 KW</t>
  </si>
  <si>
    <t>TALHA MANUAL COM CAPACIDADE DE 3 T</t>
  </si>
  <si>
    <t>CONJUNTO BOMBA E MACACO HIDRÁULICO PARA PROTENSÃO COM CAPACIDADE DE 250 KN</t>
  </si>
  <si>
    <t>CONJUNTO BOMBA E MACACO HIDRÁULICO PARA PROTENSÃO COM CAPACIDADE DE 1.150 KN</t>
  </si>
  <si>
    <t>CONJUNTO BOMBA E MACACO HIDRÁULICO PARA PROTENSÃO COM CAPACIDADE DE 2.000 KN</t>
  </si>
  <si>
    <t>CONJUNTO BOMBA E MACACO HIDRÁULICO PARA PROTENSÃO COM CAPACIDADE DE 2.500 KN</t>
  </si>
  <si>
    <t>CONJUNTO BOMBA E MACACO HIDRÁULICO PARA PROTENSÃO COM CAPACIDADE DE 4.000 KN</t>
  </si>
  <si>
    <t>CONJUNTO BOMBA E MACACO HIDRÁULICO PARA PROTENSÃO COM CAPACIDADE DE 5.400 KN</t>
  </si>
  <si>
    <t>BATE-ESTACA STRAUSS - 15 KW</t>
  </si>
  <si>
    <t>POSICIONADORA DE TRILHOS - 7,4 KW</t>
  </si>
  <si>
    <t>EQUIPAMENTO PARA PINTURA ELETROSTÁTICA A PÓ - 5,5 KW</t>
  </si>
  <si>
    <t>GRUPO VIBRADOR/GERADOR - 2,8 KW</t>
  </si>
  <si>
    <t>MÁQUINA PARA FURAR DORMENTE - 6,7 KW</t>
  </si>
  <si>
    <t>TIREFONADORA/PARAFUSADORA - 6,7 KW</t>
  </si>
  <si>
    <t>BOMBA PROJETORA DE ARGAMASSA DE 2 M³/H - 5,5 KW</t>
  </si>
  <si>
    <t>MÁQUINA PARA SERRAR TRILHO - 5,0 KW</t>
  </si>
  <si>
    <t>MÁQUINA PARA FURAR TRILHO - 1,2 KW</t>
  </si>
  <si>
    <t>MÁQUINA DE ESMERILHAR TOPO E LATERAL DE BOLETO - 5,2 KW</t>
  </si>
  <si>
    <t>QUADRO TUBULAR CONTRAVENTADO PARA ANDAIME DE 1 X 1 X 1 M COM CAPACIDADE DE 2 T</t>
  </si>
  <si>
    <t>CONJUNTO BOMBA E PRENSA PARA LUVA DE EMENDA DE 25 MM</t>
  </si>
  <si>
    <t>CONJUNTO BOMBA E PRENSA PARA LUVA DE EMENDA DE 32 MM</t>
  </si>
  <si>
    <t>ROSQUEADEIRA PARA ROSCA CÔNICA - 750 W</t>
  </si>
  <si>
    <t>JATEADOR PORTÁTIL MULTIABRASIVO COM CAPACIDADE DE 100 L</t>
  </si>
  <si>
    <t>BOMBA DE ALTA PRESSÃO PARA JET GROUTING 450 BAR - 150 KW</t>
  </si>
  <si>
    <t>CALANDRA PARA CHAPAS DE AÇO ATÉ 25 MM - 22 KW</t>
  </si>
  <si>
    <t>VIBROACABADORA DE ASFALTO SOBRE PNEUS - 82 KW</t>
  </si>
  <si>
    <t>PERFURATRIZ MANUAL PARA COROA DIAMANTADA - 1,6 KW</t>
  </si>
  <si>
    <t>GUINCHO DE COLUNA COM CAPACIDADE DE 200 KG - 920 W</t>
  </si>
  <si>
    <t>GRUPO GERADOR - 36/40 KVA</t>
  </si>
  <si>
    <t>PRENSA HIDRÁULICA PARA FABRICAÇÃO DE BLOCOS PRÉ-MOLDADOS - 20 KW</t>
  </si>
  <si>
    <t>COMPRESSOR DE AR PORTÁTIL DE 778 PCM - 184 KW</t>
  </si>
  <si>
    <t>CUNHA HIDRÁULICA COM TRÊS CILINDROS E ACESSÓRIOS COM CAPACIDADE DE 3.000 KN - 5,6 KW</t>
  </si>
  <si>
    <t>ESCAVADEIRA HIDRÁULICA COM MARTELO HIDRÁULICO DE 1.700 KG - 103 KW</t>
  </si>
  <si>
    <t>GRUPO GERADOR - 145/160 KVA</t>
  </si>
  <si>
    <t>EXTRUSORA DE BARREIRA DE CONCRETO - 74 KW</t>
  </si>
  <si>
    <t>GRUPO GERADOR - 310/340 KVA</t>
  </si>
  <si>
    <t>GRUPO GERADOR - 100/110 KVA</t>
  </si>
  <si>
    <t>MISTURADOR AUTOMÁTICO PARA GROUTEAMENTO COM CAPACIDADE DE 20 M³/H - 7 KW</t>
  </si>
  <si>
    <t>MISTURADOR COM BOMBA PARA GROUTEAMENTO TIPO FLEX E - 25 KW</t>
  </si>
  <si>
    <t>PERFURATRIZ PNEUMÁTICA COM AVANÇO DE COLUNA DE 33,5 KG</t>
  </si>
  <si>
    <t>PLATAFORMA AUTOPROPELIDA COM ALCANCE DE 12 M COM CAPACIDADE DE 700 KG - 24 KW</t>
  </si>
  <si>
    <t>GUINDASTE SOBRE CAMINHÃO, COM CHASSI 4 X 4 X 4, ALTURA DE ELEVAÇÃO DE 35,8 M COM CAPACIDADE DE 1.500 KN.M - 186 KW</t>
  </si>
  <si>
    <t>MISTURADOR DE ARGAMASSA COM CAPACIDADE DE 250 L - 3,7 KW</t>
  </si>
  <si>
    <t>CARRO MANUAL MODELO PLATAFORMA DE 150 X 80 CM COM CAPACIDADE DE 800 KG</t>
  </si>
  <si>
    <t>BOMBA PARA CONCRETO PROJETADO VIA ÚMIDA COM CAPACIDADE DE 10 M³/H - 14,7 KW</t>
  </si>
  <si>
    <t>ROBOT PARA CONCRETO PROJETADO - 70 KW - COM COMPRESSOR DIESEL</t>
  </si>
  <si>
    <t>CARRETA DE PERFURAÇÃO DE SUPERFÍCIE COM MARTELO DE TOPO E CONTROLE REMOTO VIA RÁDIO - 46 KW</t>
  </si>
  <si>
    <t>JUMBO ELETRO-HIDRÁULICO COM 3 BRAÇOS - 233 KW</t>
  </si>
  <si>
    <t>PERFURATRIZ HIDRÁULICA ROTOPERCUSSIVA - 123 KW</t>
  </si>
  <si>
    <t>CAMINHÃO TANQUE DE ASFALTO COM CAPACIDADE DE 31.000 L - 265 KW</t>
  </si>
  <si>
    <t>CAVALO MECÂNICO ESTRADEIRO 6 X 2, PBT 23.000 KG - 265 KW - MOTORISTA DE CAMINHÃO</t>
  </si>
  <si>
    <t>TANQUE ISOTÉRMICO DE ASFALTO COM CAPACIDADE DE 31.000 L</t>
  </si>
  <si>
    <t>CAVALO MECÂNICO COM DOLLY INTERMEDIÁRIO E SEMIRREBOQUE DE 4 EIXOS COM CAPACIDADE DE 53 T - 323 KW</t>
  </si>
  <si>
    <t>CAVALO MECÂNICO ESTRADEIRO 6 X 4, PBT 23.000 KG - 323 KW - MOTORISTA DE VEÍCULO ESPECIAL</t>
  </si>
  <si>
    <t>SEMIRREBOQUE COM 4 EIXOS</t>
  </si>
  <si>
    <t>DOLLY INTERMEDIÁRIO COM 2 EIXOS PARA SEMIRREBOQUE</t>
  </si>
  <si>
    <t>CAMINHÃO DISTRIBUIDOR DE CIMENTO COM CAPACIDADE DE 17 M³ - 210 KW</t>
  </si>
  <si>
    <t>CAMINHÃO PLATAFORMA 8 X 2, PBTC 36.000 KG E DISTÂNCIA ENTRE EIXOS 4,8 M - 210 KW - MOTORISTA DE CAMINHÃO</t>
  </si>
  <si>
    <t>DISTRIBUIDOR DE CIMENTO MONTADO SOBRE CHASSI COM CAPACIDADE DE 17 M³</t>
  </si>
  <si>
    <t>PLATAFORMA DE INSPEÇÃO SOB PONTES MONTADA EM CAMINHÃO COM CAPACIDADE DE 500 KG E ALCANCE DE 14 M - 188 KW</t>
  </si>
  <si>
    <t>CAMINHÃO PLATAFORMA 8 X 2, PBT 29.000 KG E DISTÂNCIA ENTRE EIXOS 4,8 M - 188 KW - MOTORISTA DE VEÍCULO ESPECIAL</t>
  </si>
  <si>
    <t>PLATAFORMA TELESCÓPICA PARA INSPEÇÃO DE PONTES MONTADA SOBRE CHASSI COM CAPACIDADE DE 500 KG</t>
  </si>
  <si>
    <t>CAMINHÃO CARROCERIA COM GUINDAUTO COM CAPACIDADE DE 45 T.M - 188 KW</t>
  </si>
  <si>
    <t>CAMINHÃO PLATAFORMA 6 X 2, PBT 24.100 KG E DISTÂNCIA ENTRE EIXOS 5,4 M - 188 KW - MOTORISTA DE VEÍCULO ESPECIAL</t>
  </si>
  <si>
    <t>CARROCERIA DE MADEIRA COM CAPACIDADE DE 11 T</t>
  </si>
  <si>
    <t>GUINDASTE ARTICULADO MONTADO SOBRE CHASSI COM CAPACIDADE DE 45 T.M</t>
  </si>
  <si>
    <t>BATE-ESTACA HIDRÁULICO PARA DEFENSAS MONTADO EM CAMINHÃO GUINDAUTO COM CAPACIDADE DE 20 T.M E CARROCERIA DE 4 T - 136 KW</t>
  </si>
  <si>
    <t>CAMINHÃO PLATAFORMA 4 X 2, PBT 14.300 KG E DISTÂNCIA ENTRE EIXOS 4,8 M - 136 KW - MOTORISTA DE CAMINHÃO</t>
  </si>
  <si>
    <t>CARROCERIA DE MADEIRA COM CAPACIDADE DE 4 T</t>
  </si>
  <si>
    <t>GUINDASTE ARTICULADO MONTADO SOBRE CHASSI COM CAPACIDADE DE 20 T.M</t>
  </si>
  <si>
    <t>BATE ESTACA HIDRÁULICO PARA DEFENSAS METÁLICAS MONTADA SOBRE CHASSI</t>
  </si>
  <si>
    <t>CAMINHÃO DE RESGATE DE VEÍCULOS LEVES COM PLATAFORMA COM CAPACIDADE DE 4 T - 115 KW</t>
  </si>
  <si>
    <t>CAMINHÃO PLATAFORMA 4 X 2 PBT 9.600 KG E DISTÂNCIA ENTRE EIXOS 3,7 M - 115 KW - MOTORISTA DE VEÍCULO ESPECIAL</t>
  </si>
  <si>
    <t>PLATAFORMA HIDRÁULICA PARA RESGATE DE VEÍCULOS MONTADA SOBRE CHASSI COM CAPACIDADE DE 4 T</t>
  </si>
  <si>
    <t>CAMINHÃO DE RESGATE DE VEÍCULOS DE PORTE MÉDIO COM CAPACIDADE DO GUINCHO DE 20 T - 136 KW</t>
  </si>
  <si>
    <t>CAMINHÃO PLATAFORMA 4 X 2, PBT 17.100 KG E DISTÂNCIA ENTRE EIXOS 3,6 M - 136 KW - MOTORISTA DE VEÍCULO ESPECIAL</t>
  </si>
  <si>
    <t>GUINCHO REBOCADOR PARA RESGATE DE VEÍCULOS MONTADA SOBRE CHASSI COM CAPACIDADE DE 20 T</t>
  </si>
  <si>
    <t>CAMINHÃO DE RESGATE DE VEÍCULOS PESADOS COM DOIS GUINCHOS COM CAPACIDADE DE 35 T - 240 KW</t>
  </si>
  <si>
    <t>CAMINHÃO PLATAFORMA 6 X 2, PBT 23.000 KG E DISTÂNCIA ENTRE EIXOS 4,8 M - 240 KW - MOTORISTA DE VEÍCULO ESPECIAL</t>
  </si>
  <si>
    <t>GUINCHO REBOCADOR PARA RESGATE DE VEÍCULOS MONTADA SOBRE CHASSI COM CAPACIDADE DE 35 T</t>
  </si>
  <si>
    <t>CAVALO MECÂNICO SEM REBOQUE - 210 KW</t>
  </si>
  <si>
    <t>CAVALO MECÂNICO 4 X 2, PBT 17.100 KG - 210 KW - MOTORISTA DE CAMINHÃO</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</si>
  <si>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</si>
  <si>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</si>
  <si>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</si>
  <si>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</si>
  <si>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7 M³ - 188 KW</t>
  </si>
  <si>
    <t>CAÇAMBA BASCULANTE PARA CONCRETO COM CAPACIDADE DE 7 M³</t>
  </si>
  <si>
    <t>CAMINHÃO SILO COM CAPACIDADE DE 30 M³ - 265 KW</t>
  </si>
  <si>
    <t>SEMIRREBOQUE SILO PARA CIMENTO COM CAPACIDADE DE 30 M³</t>
  </si>
  <si>
    <t>CAMINHÃO BASCULANTE PARA ROCHA COM CAPACIDADE DE 12 M³ - 188 KW COM PERICULOSIDADE</t>
  </si>
  <si>
    <t>CAMINHÃO PLATAFORMA 8 X 2 PBT 29.000 KG E DISTÂNCIA ENTRE EIXOS 4,8 M - 188 KW - MOTORISTA DE VEÍCULO ESPECIAL COM PERICULOSIDADE</t>
  </si>
  <si>
    <t>CAÇAMBA BASCULANTE PARA ROCHA COM CAPACIDADE DE 12 M³</t>
  </si>
  <si>
    <t>PLATAFORMA PANTOGRÁFICA MONTADA EM CAMINHÃO - 115 KW COM PERICULOSIDADE</t>
  </si>
  <si>
    <t>CAMINHÃO PLATAFORMA 4 X 2, PBT 8.300 KG E DISTÂNCIA ENTRE EIXOS 3,7 M - 115 KW - MOTORISTA DE VEÍCULO ESPECIAL COM PERICULOSIDADE</t>
  </si>
  <si>
    <t>PLATAFORMA PANTOGRÁFICA HIDRÁULICA MONTADA SOBRE CHASSI COM CAPACIDADE DE 600 KG - COM PERICULOSIDADE</t>
  </si>
  <si>
    <t>CAMINHÃO BASCULANTE COM CAPACIDADE DE 6 M³ - 136 KW</t>
  </si>
  <si>
    <t>CAÇAMBA BASCULANTE COM CAPACIDADE DE 6 M³</t>
  </si>
  <si>
    <t>CAMINHÃO CARROCERIA COM CAPACIDADE DE 9 T - 136 KW</t>
  </si>
  <si>
    <t>CAMINHÃO PLATAFORMA 4 X 2, PBT 17.100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</si>
  <si>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</si>
  <si>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</si>
  <si>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</si>
  <si>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CAMINHÃO COM CAÇAMBA TÉRMICA COM CAPACIDADE DE 6 M³ - 188 KW</t>
  </si>
  <si>
    <t>CAMINHÃO PLATAFORMA 6 X 2, PBT 24.100 KG E DISTÂNCIA ENTRE EIXOS 4,8 M - 188 KW - MOTORISTA DE CAMINHÃO</t>
  </si>
  <si>
    <t>CAÇAMBA TÉRMICA COM CAPACIDADE DE 6 M³</t>
  </si>
  <si>
    <t>CAMINHÃO TANQUE COM CAPACIDADE DE 10.000 L - 188 KW</t>
  </si>
  <si>
    <t>TANQUE PARA TRANSPORTE DE ÁGUA COM CAPACIDADE DE 10.000 L</t>
  </si>
  <si>
    <t>CAMINHÃO BASCULANTE COM CAÇAMBA ESTANQUE COM CAPACIDADE DE 14 M³ - 188 KW</t>
  </si>
  <si>
    <t>CAÇAMBA BASCULANTE ESTANQUE COM CAPACIDADE DE 14 M³</t>
  </si>
  <si>
    <t>CAMINHÃO BASCULANTE COM CAPACIDADE DE 10 M³ - 188 KW</t>
  </si>
  <si>
    <t>CAMINHÃO PLATAFORMA 8 X 2, PBT 29.000 KG E DISTÂNCIA ENTRE EIXOS 4,8 M - 188 KW - MOTORISTA DE CAMINHÃO</t>
  </si>
  <si>
    <t>CAÇAMBA BASCULANTE COM CAPACIDADE DE 10 M³</t>
  </si>
  <si>
    <t>CAMINHÃO PLATAFORMA 6 X 2, PBT 24.100 KG E DISTÂNCIA ENTRE EIXOS 5,4 M - 188 KW - MOTORISTA DE CAMINHÃO</t>
  </si>
  <si>
    <t>CARROCERIA DE MADEIRA COM CAPACIDADE DE 15 T</t>
  </si>
  <si>
    <t>CAMINHÃO BETONEIRA COM CAPACIDADE DE 8 M³ - 188 KW</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</si>
  <si>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</si>
  <si>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</si>
  <si>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</si>
  <si>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</si>
  <si>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</si>
  <si>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</si>
  <si>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CAMINHÃO DEMARCADOR DE FAIXAS COM SISTEMA DE PINTURA A FRIO - 28 KW/115 KW</t>
  </si>
  <si>
    <t>CAMINHÃO PLATAFORMA 4 X 2, PBT 8.300 KG E DISTÂNCIA ENTRE EIXOS 4,4 M - 115 KW - MOTORISTA DE VEÍCULO ESPECIAL</t>
  </si>
  <si>
    <t>EQUIPAMENTO DEMARCADOR DE FAIXAS A FRIO MONTADO SOBRE CHASSI COM CAPACIDADE DE 800 L - 28 KW</t>
  </si>
  <si>
    <t>CAMINHÃO DEMARCADOR DE FAIXAS COM SISTEMA DE PINTURA A QUENTE - 5 KW/46 KW/136 KW</t>
  </si>
  <si>
    <t>CAMINHÃO PLATAFORMA 4 X 2, PBT 14.300 KG E DISTÂNCIA ENTRE EIXOS 4,8 M - 136 KW - MOTORISTA DE VEÍCULO ESPECIAL</t>
  </si>
  <si>
    <t>COMPRESSOR DE AR PORTÁTIL DE 150 PCM SEM REBOQUE - 46 KW</t>
  </si>
  <si>
    <t>EQUIPAMENTO DEMARCADOR DE FAIXAS A QUENTE MONTADO SOBRE CHASSI COM CAPACIDADE DE 500 L - 5,0 KW</t>
  </si>
  <si>
    <t>CAMINHÃO BASCULANTE COM CAPACIDADE DE 4 M³ - 136 KW</t>
  </si>
  <si>
    <t>CAÇAMBA BASCULANTE COM CAPACIDADE DE 4 M³</t>
  </si>
  <si>
    <t>CAVALO MECÂNICO COM SEMIRREBOQUE COM CAPACIDADE DE 22 T - 240 KW</t>
  </si>
  <si>
    <t>CAVALO MECÂNICO 4 X 2, PBT 16.000 KG - 240 KW - MOTORISTA DE VEÍCULO ESPECIAL</t>
  </si>
  <si>
    <t>SEMIRREBOQUE COM 2 EIXOS</t>
  </si>
  <si>
    <t>CAVALO MECÂNICO COM SEMIRREBOQUE COM CAPACIDADE DE 30 T - 265 KW</t>
  </si>
  <si>
    <t>SEMIRREBOQUE COM 3 EIXOS</t>
  </si>
  <si>
    <t>CAMINHÃO BASCULANTE COM CAPACIDADE DE 14 M³ - 188 KW</t>
  </si>
  <si>
    <t>CAÇAMBA BASCULANTE COM CAPACIDADE DE 14 M³</t>
  </si>
  <si>
    <t>CAMINHÃO TANQUE COM CAPACIDADE DE 8.000 L - 136 KW</t>
  </si>
  <si>
    <t>TANQUE PARA TRANSPORTE DE ÁGUA COM CAPACIDADE DE 8.000 L</t>
  </si>
  <si>
    <t>USINA MÓVEL DE LAMA ASFÁLTICA OU MICRORREVESTIMENTO COM CAVALO MECÂNICO COM CAPACIDADE DE 12 M³ - 95,6 KW/240 KW</t>
  </si>
  <si>
    <t>USINA DE LAMA ASFÁLTICA OU MICRORREVESTIMENTO ASFÁLTICO REBOCÁVEL COM CAPACIDADE DE 12 M³ - 95,6 KW</t>
  </si>
  <si>
    <t>CAMINHÃO BASCULANTE PARA ROCHA COM CAPACIDADE DE 12 M³ - 188 KW</t>
  </si>
  <si>
    <t>CAVALO MECÂNICO COM REBOQUE DE 6 EIXOS COM CAPACIDADE DE 207 T - 440 KW</t>
  </si>
  <si>
    <t>CAVALO MECÂNICO 8 X 8, PBT 26.000 KG - 440 KW - MOTORISTA DE VEÍCULO ESPECIAL</t>
  </si>
  <si>
    <t>REBOQUE COM CAPACIDADE DE 400 T E 6 EIXOS</t>
  </si>
  <si>
    <t>CAMINHÃO TANQUE COM CAPACIDADE DE 13.000 L - 188 KW</t>
  </si>
  <si>
    <t>TANQUE PARA TRANSPORTE DE ÁGUA COM CAPACIDADE DE 13.000 L</t>
  </si>
  <si>
    <t>CAMINHÃO CARROCERIA COM GUINDAUTO COM CAPACIDADE DE 20 T.M - 136 KW</t>
  </si>
  <si>
    <t>CAMINHÃO PLATAFORMA 4 X 2, PBT 17.100 KG E DISTÂNCIA ENTRE EIXOS 4,8 M - 136 KW - MOTORISTA DE VEÍCULO ESPECIAL</t>
  </si>
  <si>
    <t>CARROCERIA DE MADEIRA COM CAPACIDADE DE 7 T</t>
  </si>
  <si>
    <t>CAMINHÃO CARROCERIA COM CAPACIDADE DE 5 T - 115 KW</t>
  </si>
  <si>
    <t>CAMINHÃO PLATAFORMA 4 X 2, PBT 9.600 KG E DISTÂNCIA ENTRE EIXOS 3,7 M - 115 KW - MOTORISTA DE CAMINHÃO</t>
  </si>
  <si>
    <t>CARROCERIA DE MADEIRA COM CAPACIDADE DE 5 T</t>
  </si>
  <si>
    <t>CAMINHÃO CARROCERIA COM GUINDAUTO E CESTO AÉREO COM CAPACIDADE DE 10 T.M - 136 KW</t>
  </si>
  <si>
    <t>CESTO AÉREO SIMPLES ISOLADO</t>
  </si>
  <si>
    <t>GUINDASTE ARTICULADO MONTADO SOBRE CHASSI COM CAPACIDADE DE 10 T.M</t>
  </si>
  <si>
    <t>CAMINHÃO DEMARCADOR DE FAIXAS COM SISTEMA DE PINTURA SPRAY - 115 KW</t>
  </si>
  <si>
    <t>EQUIPAMENTO DEMARCADOR DE FAIXAS SISTEMA SPRAY MONTADO SOBRE CHASSI COM CAPACIDADE 1.080 L</t>
  </si>
  <si>
    <t>PLATAFORMA PANTOGRÁFICA MONTADA EM CAMINHÃO - 115 KW</t>
  </si>
  <si>
    <t>CAMINHÃO PLATAFORMA 4 X 2, PBT 8.300 KG E DISTÂNCIA ENTRE EIXOS 3,7 M - 115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</si>
  <si>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</si>
  <si>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</si>
  <si>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</si>
  <si>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CAMINHÃO PARA HIDROSSEMEADURA COM CAPACIDADE DE 7.000 L - 25 KW/136 KW</t>
  </si>
  <si>
    <t>TANQUE PARA HIDROSSEMEADURA COM CAPACIDADE DE 7.000 L - 25 KW</t>
  </si>
  <si>
    <t xml:space="preserve">   </t>
  </si>
  <si>
    <t>.299,80</t>
  </si>
  <si>
    <t>.738,35</t>
  </si>
  <si>
    <t>.244,50</t>
  </si>
  <si>
    <t>.426,82</t>
  </si>
  <si>
    <t>.020,05</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</si>
  <si>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</si>
  <si>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</si>
  <si>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</si>
  <si>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</si>
  <si>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</si>
  <si>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</si>
  <si>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</si>
  <si>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</si>
  <si>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</si>
  <si>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</si>
  <si>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</si>
  <si>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</si>
  <si>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</si>
  <si>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</si>
  <si>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</si>
  <si>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</si>
  <si>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</si>
  <si>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</si>
  <si>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</si>
  <si>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</si>
  <si>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</si>
  <si>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</si>
  <si>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</si>
  <si>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</si>
  <si>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</si>
  <si>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</si>
  <si>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</si>
  <si>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</si>
  <si>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</si>
  <si>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</si>
  <si>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</si>
  <si>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</si>
  <si>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</si>
  <si>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</si>
  <si>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</si>
  <si>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</si>
  <si>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</si>
  <si>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</si>
  <si>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</si>
  <si>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</si>
  <si>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</si>
  <si>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</si>
  <si>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</si>
  <si>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</si>
  <si>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</si>
  <si>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</si>
  <si>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</si>
  <si>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</si>
  <si>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</si>
  <si>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</si>
  <si>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</si>
  <si>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</si>
  <si>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</si>
  <si>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</si>
  <si>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</si>
  <si>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</si>
  <si>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</si>
  <si>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</si>
  <si>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</si>
  <si>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</si>
  <si>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</si>
  <si>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</si>
  <si>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</si>
  <si>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</si>
  <si>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</si>
  <si>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</si>
  <si>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</si>
  <si>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</si>
  <si>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</si>
  <si>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</si>
  <si>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</si>
  <si>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</si>
  <si>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</si>
  <si>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</si>
  <si>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</si>
  <si>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</si>
  <si>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</si>
  <si>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</si>
  <si>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</si>
  <si>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</si>
  <si>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APOIO DE NEOPRENE FRETADO 100 X 100 X 28 MM COM CAPACIDADE DE 100 KN PARA ESTRUTURAS PRÉ-MOLDADAS - FORNECIMENTO E INSTALAÇÃO</t>
  </si>
  <si>
    <t>APOIO DE NEOPRENE FRETADO 150 X 200 X 35 MM COM CAPACIDADE DE 300 KN PARA ESTRUTURAS PRÉ-MOLDADAS - FORNECIMENTO E INSTALAÇÃO</t>
  </si>
  <si>
    <t>APOIO DE NEOPRENE FRETADO 300 X 400 X 85 MM COM CAPACIDADE DE 1.800 KN PARA ESTRUTURAS PRÉ-MOLDADAS - FORNECIMENTO E INSTALAÇÃO</t>
  </si>
  <si>
    <t>APOIO DE NEOPRENE FRETADO 350 X 450 X 99 MM COM CAPACIDADE DE 2.360 KN PARA ESTRUTURAS PRÉ-MOLDADAS - FORNECIMENTO E INSTALAÇÃO</t>
  </si>
  <si>
    <t>JUNTA DE DILATAÇÃO EM PERFIL EXTRUDADO DE BORRACHA VULCANIZADA DE 20 X 40 MM - FORNECIMENTO E INSTALAÇÃO</t>
  </si>
  <si>
    <t>JUNTA DE DILATAÇÃO EM PERFIL EXTRUDADO DE BORRACHA VULCANIZADA DE 25 X 50 MM - FORNECIMENTO E INSTALAÇÃO</t>
  </si>
  <si>
    <t>JUNTA DE DILATAÇÃO EM PERFIL EXTRUDADO DE BORRACHA VULCANIZADA DE 35 X 60 MM - FORNECIMENTO E INSTALAÇÃO</t>
  </si>
  <si>
    <t>JUNTA DE DILATAÇÃO EM PERFIL EXTRUDADO DE BORRACHA VULCANIZADA DE 40 X 70 MM - FORNECIMENTO E INSTALAÇÃO</t>
  </si>
  <si>
    <t>JUNTA DE DILATAÇÃO EM PERFIL EXTRUDADO DE BORRACHA VULCANIZADA DE 50 X 80 MM - FORNECIMENTO E INSTALAÇÃO</t>
  </si>
  <si>
    <t>LÁBIOS POLIMÉRICOS 20 X 30 MM EM JUNTA DE PAVIMENTO DE CONCRETO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</si>
  <si>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</si>
  <si>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</si>
  <si>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</si>
  <si>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</si>
  <si>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</si>
  <si>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</si>
  <si>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</si>
  <si>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</si>
  <si>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</si>
  <si>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</si>
  <si>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</si>
  <si>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</si>
  <si>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</si>
  <si>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</si>
  <si>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ELETROSOLDADA - FORNECIMENTO, PREPARO E COLOCAÇÃO</t>
  </si>
  <si>
    <t>TRELIÇA NERVURADA TRÊS BARRAS LONGITUDINAIS INTERLIGADAS POR DUAS DIAGONAIS SINUSOIDAL - FORNECIMENTO E INSTALAÇÃO</t>
  </si>
  <si>
    <t>ARCO METÁLICO GALVANIZADO MP 152 S - ARCO ALTO - VÃO = 10,08 M E ALTURA = 6,12 M - ATERRO RODOVIÁRIO MÍNIMO = 0,9 M E MÁXIMO = 5 M - AREIA E BRITA COMERCIAIS</t>
  </si>
  <si>
    <t>ARCO METÁLICO GALVANIZADO MP 152 S - ARCO ALTO - VÃO = 10,08 M E ALTURA = 6,12 M - ATERRO RODOVIÁRIO MÍNIMO = 0,9 M E MÁXIMO = 5 M - AREIA EXTRAÍDA E BRITA PRODUZIDA</t>
  </si>
  <si>
    <t>ARCO METÁLICO GALVANIZADO MP 152 S - ARCO ALTO - VÃO = 10,31 M E ALTURA = 6,17 M - ATERRO RODOVIÁRIO MÍNIMO = 0,9 M E MÁXIMO = 4,9 M - AREIA E BRITA COMERCIAIS</t>
  </si>
  <si>
    <t>ARCO METÁLICO GALVANIZADO MP 152 S - ARCO ALTO - VÃO = 10,31 M E ALTURA = 6,17 M - ATERRO RODOVIÁRIO MÍNIMO = 0,9 M E MÁXIMO = 4,9 M - AREIA EXTRAÍDA E BRITA PRODUZIDA</t>
  </si>
  <si>
    <t>ARCO METÁLICO GALVANIZADO MP 152 S - ARCO ALTO - VÃO = 10,36 M E ALTURA = 5,38 M - ATERRO RODOVIÁRIO MÍNIMO = 1,2 M E MÁXIMO = 3,6 M - AREIA E BRITA COMERCIAIS</t>
  </si>
  <si>
    <t>ARCO METÁLICO GALVANIZADO MP 152 S - ARCO ALTO - VÃO = 10,36 M E ALTURA = 5,38 M - ATERRO RODOVIÁRIO MÍNIMO = 1,2 M E MÁXIMO = 3,6 M - AREIA EXTRAÍDA E BRITA PRODUZIDA</t>
  </si>
  <si>
    <t>ARCO METÁLICO GALVANIZADO MP 152 S - ARCO ALTO - VÃO = 10,54 M E ALTURA = 6,05 M - ATERRO RODOVIÁRIO MÍNIMO = 1,2 M E MÁXIMO = 4,2 M - AREIA E BRITA COMERCIAIS</t>
  </si>
  <si>
    <t>ARCO METÁLICO GALVANIZADO MP 152 S - ARCO ALTO - VÃO = 10,54 M E ALTURA = 6,05 M - ATERRO RODOVIÁRIO MÍNIMO = 1,2 M E MÁXIMO = 4,2 M - AREIA EXTRAÍDA E BRITA PRODUZIDA</t>
  </si>
  <si>
    <t>ARCO METÁLICO GALVANIZADO MP 152 S - ARCO ALTO - VÃO = 10,57 M E ALTURA = 5,41 M - ATERRO RODOVIÁRIO MÍNIMO = 1,2 M E MÁXIMO = 4,1 M - AREIA E BRITA COMERCIAIS</t>
  </si>
  <si>
    <t>ARCO METÁLICO GALVANIZADO MP 152 S - ARCO ALTO - VÃO = 10,57 M E ALTURA = 5,41 M - ATERRO RODOVIÁRIO MÍNIMO = 1,2 M E MÁXIMO = 4,1 M - AREIA EXTRAÍDA E BRITA PRODUZIDA</t>
  </si>
  <si>
    <t>ARCO METÁLICO GALVANIZADO MP 152 S - ARCO ALTO - VÃO = 10,74 M E ALTURA = 6,48 M - ATERRO RODOVIÁRIO MÍNIMO = 1,2 M E MÁXIMO = 4,7 M - AREIA E BRITA COMERCIAIS</t>
  </si>
  <si>
    <t>ARCO METÁLICO GALVANIZADO MP 152 S - ARCO ALTO - VÃO = 10,74 M E ALTURA = 6,48 M - ATERRO RODOVIÁRIO MÍNIMO = 1,2 M E MÁXIMO = 4,7 M - AREIA EXTRAÍDA E BRITA PRODUZIDA</t>
  </si>
  <si>
    <t>ARCO METÁLICO GALVANIZADO MP 152 S - ARCO ALTO - VÃO = 10,77 M E ALTURA = 6,1 M - ATERRO RODOVIÁRIO MÍNIMO = 1,2 M E MÁXIMO = 4,7 M - AREIA E BRITA COMERCIAIS</t>
  </si>
  <si>
    <t>ARCO METÁLICO GALVANIZADO MP 152 S - ARCO ALTO - VÃO = 10,77 M E ALTURA = 6,1 M - ATERRO RODOVIÁRIO MÍNIMO = 1,2 M E MÁXIMO = 4,7 M - AREIA EXTRAÍDA E BRITA PRODUZIDA</t>
  </si>
  <si>
    <t>ARCO METÁLICO GALVANIZADO MP 152 S - ARCO ALTO - VÃO = 10,97 M E ALTURA = 6,53 M - ATERRO RODOVIÁRIO MÍNIMO = 1,2 M E MÁXIMO = 4,7 M - AREIA E BRITA COMERCIAIS</t>
  </si>
  <si>
    <t>ARCO METÁLICO GALVANIZADO MP 152 S - ARCO ALTO - VÃO = 10,97 M E ALTURA = 6,53 M - ATERRO RODOVIÁRIO MÍNIMO = 1,2 M E MÁXIMO = 4,7 M - AREIA EXTRAÍDA E BRITA PRODUZIDA</t>
  </si>
  <si>
    <t>ARCO METÁLICO GALVANIZADO MP 152 S - ARCO ALTO - VÃO = 11,35 M E ALTURA = 7,12 M - ATERRO RODOVIÁRIO MÍNIMO = 1,2 M E MÁXIMO = 4,7 M - AREIA E BRITA COMERCIAIS</t>
  </si>
  <si>
    <t>ARCO METÁLICO GALVANIZADO MP 152 S - ARCO ALTO - VÃO = 11,35 M E ALTURA = 7,12 M - ATERRO RODOVIÁRIO MÍNIMO = 1,2 M E MÁXIMO = 4,7 M - AREIA EXTRAÍDA E BRITA PRODUZIDA</t>
  </si>
  <si>
    <t>ARCO METÁLICO GALVANIZADO MP 152 S - ARCO ALTO - VÃO = 11,58 M E ALTURA = 7,16 M - ATERRO RODOVIÁRIO MÍNIMO = 1,2 M E MÁXIMO = 6,4 M - AREIA E BRITA COMERCIAIS</t>
  </si>
  <si>
    <t>ARCO METÁLICO GALVANIZADO MP 152 S - ARCO ALTO - VÃO = 11,58 M E ALTURA = 7,16 M - ATERRO RODOVIÁRIO MÍNIMO = 1,2 M E MÁXIMO = 6,4 M - AREIA EXTRAÍDA E BRITA PRODUZIDA</t>
  </si>
  <si>
    <t>ARCO METÁLICO GALVANIZADO MP 152 S - ARCO ALTO - VÃO = 6,12 M E ALTURA = 2,77 M - ATERRO RODOVIÁRIO MÍNIMO = 0,75 M E MÁXIMO = 5,4 M - AREIA E BRITA COMERCIAIS</t>
  </si>
  <si>
    <t>ARCO METÁLICO GALVANIZADO MP 152 S - ARCO ALTO - VÃO = 6,12 M E ALTURA = 2,77 M - ATERRO RODOVIÁRIO MÍNIMO = 0,75 M E MÁXIMO = 5,4 M - AREIA EXTRAÍDA E BRITA PRODUZIDA</t>
  </si>
  <si>
    <t>ARCO METÁLICO GALVANIZADO MP 152 S - ARCO ALTO - VÃO = 6,3 M E ALTURA = 3,68 M - ATERRO RODOVIÁRIO MÍNIMO = 0,75 M E MÁXIMO = 7,5 M - AREIA E BRITA COMERCIAIS</t>
  </si>
  <si>
    <t>ARCO METÁLICO GALVANIZADO MP 152 S - ARCO ALTO - VÃO = 6,3 M E ALTURA = 3,68 M - ATERRO RODOVIÁRIO MÍNIMO = 0,75 M E MÁXIMO = 7,5 M - AREIA EXTRAÍDA E BRITA PRODUZIDA</t>
  </si>
  <si>
    <t>ARCO METÁLICO GALVANIZADO MP 152 S - ARCO ALTO - VÃO = 6,78 M E ALTURA = 3,61 M - ATERRO RODOVIÁRIO MÍNIMO = 0,75 M E MÁXIMO = 4,8 M - AREIA E BRITA COMERCIAIS</t>
  </si>
  <si>
    <t>ARCO METÁLICO GALVANIZADO MP 152 S - ARCO ALTO - VÃO = 6,78 M E ALTURA = 3,61 M - ATERRO RODOVIÁRIO MÍNIMO = 0,75 M E MÁXIMO = 4,8 M - AREIA EXTRAÍDA E BRITA PRODUZIDA</t>
  </si>
  <si>
    <t>ARCO METÁLICO GALVANIZADO MP 152 S - ARCO ALTO - VÃO = 6,96 M E ALTURA = 4,42 M - ATERRO RODOVIÁRIO MÍNIMO = 0,75 M E MÁXIMO = 8,1 M - AREIA E BRITA COMERCIAIS</t>
  </si>
  <si>
    <t>ARCO METÁLICO GALVANIZADO MP 152 S - ARCO ALTO - VÃO = 6,96 M E ALTURA = 4,42 M - ATERRO RODOVIÁRIO MÍNIMO = 0,75 M E MÁXIMO = 8,1 M - AREIA EXTRAÍDA E BRITA PRODUZIDA</t>
  </si>
  <si>
    <t>ARCO METÁLICO GALVANIZADO MP 152 S - ARCO ALTO - VÃO = 6,99 M E ALTURA = 4,27 M - ATERRO RODOVIÁRIO MÍNIMO = 0,75 M E MÁXIMO = 5,7 M - AREIA E BRITA COMERCIAIS</t>
  </si>
  <si>
    <t>ARCO METÁLICO GALVANIZADO MP 152 S - ARCO ALTO - VÃO = 6,99 M E ALTURA = 4,27 M - ATERRO RODOVIÁRIO MÍNIMO = 0,75 M E MÁXIMO = 5,7 M - AREIA EXTRAÍDA E BRITA PRODUZIDA</t>
  </si>
  <si>
    <t>ARCO METÁLICO GALVANIZADO MP 152 S - ARCO ALTO - VÃO = 7,01 M E ALTURA = 3,63 M - ATERRO RODOVIÁRIO MÍNIMO = 0,75 M E MÁXIMO = 4,6 M - AREIA E BRITA COMERCIAIS</t>
  </si>
  <si>
    <t>ARCO METÁLICO GALVANIZADO MP 152 S - ARCO ALTO - VÃO = 7,01 M E ALTURA = 3,63 M - ATERRO RODOVIÁRIO MÍNIMO = 0,75 M E MÁXIMO = 4,6 M - AREIA EXTRAÍDA E BRITA PRODUZIDA</t>
  </si>
  <si>
    <t>ARCO METÁLICO GALVANIZADO MP 152 S - ARCO ALTO - VÃO = 7,42 M E ALTURA = 4,52 M - ATERRO RODOVIÁRIO MÍNIMO = 0,9 M E MÁXIMO = 6,4 M - AREIA E BRITA COMERCIAIS</t>
  </si>
  <si>
    <t>ARCO METÁLICO GALVANIZADO MP 152 S - ARCO ALTO - VÃO = 7,42 M E ALTURA = 4,52 M - ATERRO RODOVIÁRIO MÍNIMO = 0,9 M E MÁXIMO = 6,4 M - AREIA EXTRAÍDA E BRITA PRODUZIDA</t>
  </si>
  <si>
    <t>ARCO METÁLICO GALVANIZADO MP 152 S - ARCO ALTO - VÃO = 7,47 M E ALTURA = 4,19 M - ATERRO RODOVIÁRIO MÍNIMO = 0,9 M E MÁXIMO = 4,3 M - AREIA E BRITA COMERCIAIS</t>
  </si>
  <si>
    <t>ARCO METÁLICO GALVANIZADO MP 152 S - ARCO ALTO - VÃO = 7,47 M E ALTURA = 4,19 M - ATERRO RODOVIÁRIO MÍNIMO = 0,9 M E MÁXIMO = 4,3 M - AREIA EXTRAÍDA E BRITA PRODUZIDA</t>
  </si>
  <si>
    <t>ARCO METÁLICO GALVANIZADO MP 152 S - ARCO ALTO - VÃO = 7,67 M E ALTURA = 3,99 M - ATERRO RODOVIÁRIO MÍNIMO = 0,9 M E MÁXIMO = 4,1 M - AREIA E BRITA COMERCIAIS</t>
  </si>
  <si>
    <t>ARCO METÁLICO GALVANIZADO MP 152 S - ARCO ALTO - VÃO = 7,67 M E ALTURA = 3,99 M - ATERRO RODOVIÁRIO MÍNIMO = 0,9 M E MÁXIMO = 4,1 M - AREIA EXTRAÍDA E BRITA PRODUZIDA</t>
  </si>
  <si>
    <t>ARCO METÁLICO GALVANIZADO MP 152 S - ARCO ALTO - VÃO = 7,85 M E ALTURA = 4,6 M - ATERRO RODOVIÁRIO MÍNIMO = 0,9 M E MÁXIMO = 6 M - AREIA E BRITA COMERCIAIS</t>
  </si>
  <si>
    <t>ARCO METÁLICO GALVANIZADO MP 152 S - ARCO ALTO - VÃO = 7,85 M E ALTURA = 4,6 M - ATERRO RODOVIÁRIO MÍNIMO = 0,9 M E MÁXIMO = 6 M - AREIA EXTRAÍDA E BRITA PRODUZIDA</t>
  </si>
  <si>
    <t>ARCO METÁLICO GALVANIZADO MP 152 S - ARCO ALTO - VÃO = 7,9 M E ALTURA = 4,04 M - ATERRO RODOVIÁRIO MÍNIMO = 0,9 M E MÁXIMO = 4  M - AREIA E BRITA COMERCIAIS</t>
  </si>
  <si>
    <t>ARCO METÁLICO GALVANIZADO MP 152 S - ARCO ALTO - VÃO = 7,9 M E ALTURA = 4,04 M - ATERRO RODOVIÁRIO MÍNIMO = 0,9 M E MÁXIMO = 4 M - AREIA EXTRAÍDA E BRITA PRODUZIDA</t>
  </si>
  <si>
    <t>ARCO METÁLICO GALVANIZADO MP 152 S - ARCO ALTO - VÃO = 8,08 M E ALTURA = 4,65 M - ATERRO RODOVIÁRIO MÍNIMO = 0,9 M E MÁXIMO = 5,8 M - AREIA E BRITA COMERCIAIS</t>
  </si>
  <si>
    <t>ARCO METÁLICO GALVANIZADO MP 152 S - ARCO ALTO - VÃO = 8,08 M E ALTURA = 4,65 M - ATERRO RODOVIÁRIO MÍNIMO = 0,9 M E MÁXIMO = 5,8 M - AREIA EXTRAÍDA E BRITA PRODUZIDA</t>
  </si>
  <si>
    <t>ARCO METÁLICO GALVANIZADO MP 152 S - ARCO ALTO - VÃO = 8,31 M E ALTURA = 4,7 M - ATERRO RODOVIÁRIO MÍNIMO = 0,9 M E MÁXIMO = 5,6 M - AREIA E BRITA COMERCIAIS</t>
  </si>
  <si>
    <t>ARCO METÁLICO GALVANIZADO MP 152 S - ARCO ALTO - VÃO = 8,31 M E ALTURA = 4,7 M - ATERRO RODOVIÁRIO MÍNIMO = 0,9 M E MÁXIMO = 5,6 M - AREIA EXTRAÍDA E BRITA PRODUZIDA</t>
  </si>
  <si>
    <t>ARCO METÁLICO GALVANIZADO MP 152 S - ARCO ALTO - VÃO = 8,36 M E ALTURA = 4,11 M - ATERRO RODOVIÁRIO MÍNIMO = 0,9 M E MÁXIMO = 3,7 M - AREIA E BRITA COMERCIAIS</t>
  </si>
  <si>
    <t>ARCO METÁLICO GALVANIZADO MP 152 S - ARCO ALTO - VÃO = 8,36 M E ALTURA = 4,11 M - ATERRO RODOVIÁRIO MÍNIMO = 0,9 M E MÁXIMO = 3,7 M - AREIA EXTRAÍDA E BRITA PRODUZIDA</t>
  </si>
  <si>
    <t>ARCO METÁLICO GALVANIZADO MP 152 S - ARCO ALTO - VÃO = 8,59 M E ALTURA = 4,39 M - ATERRO RODOVIÁRIO MÍNIMO = 0,9 M E MÁXIMO = 3,6 M - AREIA E BRITA COMERCIAIS</t>
  </si>
  <si>
    <t>ARCO METÁLICO GALVANIZADO MP 152 S - ARCO ALTO - VÃO = 8,59 M E ALTURA = 4,39 M - ATERRO RODOVIÁRIO MÍNIMO = 0,9 M E MÁXIMO = 3,6 M - AREIA EXTRAÍDA E BRITA PRODUZIDA</t>
  </si>
  <si>
    <t>ARCO METÁLICO GALVANIZADO MP 152 S - ARCO ALTO - VÃO = 8,97 M E ALTURA = 5 M - ATERRO RODOVIÁRIO MÍNIMO = 0,9 M E MÁXIMO = 5,8 M - AREIA E BRITA COMERCIAIS</t>
  </si>
  <si>
    <t>ARCO METÁLICO GALVANIZADO MP 152 S - ARCO ALTO - VÃO = 8,97 M E ALTURA = 5 M - ATERRO RODOVIÁRIO MÍNIMO = 0,9 M E MÁXIMO = 5,8 M - AREIA EXTRAÍDA E BRITA PRODUZIDA</t>
  </si>
  <si>
    <t>ARCO METÁLICO GALVANIZADO MP 152 S - ARCO ALTO - VÃO = 9,17 M E ALTURA = 5,49 M - ATERRO RODOVIÁRIO MÍNIMO = 0,9 M E MÁXIMO = 5,6 M - AREIA E BRITA COMERCIAIS</t>
  </si>
  <si>
    <t>ARCO METÁLICO GALVANIZADO MP 152 S - ARCO ALTO - VÃO = 9,17 M E ALTURA = 5,49 M - ATERRO RODOVIÁRIO MÍNIMO = 0,9 M E MÁXIMO = 5,6 M - AREIA EXTRAÍDA E BRITA PRODUZIDA</t>
  </si>
  <si>
    <t>ARCO METÁLICO GALVANIZADO MP 152 S - ARCO ALTO - VÃO = 9,22 M E ALTURA = 4,7 M - ATERRO RODOVIÁRIO MÍNIMO = 0,9 M E MÁXIMO = 4,1 M - AREIA E BRITA COMERCIAIS</t>
  </si>
  <si>
    <t>ARCO METÁLICO GALVANIZADO MP 152 S - ARCO ALTO - VÃO = 9,22 M E ALTURA = 4,7 M - ATERRO RODOVIÁRIO MÍNIMO = 0,9 M E MÁXIMO = 4,1 M - AREIA EXTRAÍDA E BRITA PRODUZIDA</t>
  </si>
  <si>
    <t>ARCO METÁLICO GALVANIZADO MP 152 S - ARCO ALTO - VÃO = 9,45 M E ALTURA = 4,75 M - ATERRO RODOVIÁRIO MÍNIMO = 0,9 M E MÁXIMO = 4 M - AREIA E BRITA COMERCIAIS</t>
  </si>
  <si>
    <t>ARCO METÁLICO GALVANIZADO MP 152 S - ARCO ALTO - VÃO = 9,45 M E ALTURA = 4,75 M - ATERRO RODOVIÁRIO MÍNIMO = 0,9 M E MÁXIMO = 4 M - AREIA EXTRAÍDA E BRITA PRODUZIDA</t>
  </si>
  <si>
    <t>ARCO METÁLICO GALVANIZADO MP 152 S - ARCO ALTO - VÃO = 9,63 M E ALTURA = 5,59 M - ATERRO RODOVIÁRIO MÍNIMO = 0,9 M E MÁXIMO = 5,3 M - AREIA E BRITA COMERCIAIS</t>
  </si>
  <si>
    <t>ARCO METÁLICO GALVANIZADO MP 152 S - ARCO ALTO - VÃO = 9,63 M E ALTURA = 5,59 M - ATERRO RODOVIÁRIO MÍNIMO = 0,9 M E MÁXIMO = 5,3 M - AREIA EXTRAÍDA E BRITA PRODUZIDA</t>
  </si>
  <si>
    <t>ARCO METÁLICO GALVANIZADO MP 152 S - ARCO ALTO - VÃO = 9,65 M E ALTURA = 5,41 M - ATERRO RODOVIÁRIO MÍNIMO = 0,9 M E MÁXIMO = 4,7 M - AREIA E BRITA COMERCIAIS</t>
  </si>
  <si>
    <t>ARCO METÁLICO GALVANIZADO MP 152 S - ARCO ALTO - VÃO = 9,65 M E ALTURA = 5,41 M - ATERRO RODOVIÁRIO MÍNIMO = 0,9 M E MÁXIMO = 4,7 M - AREIA EXTRAÍDA E BRITA PRODUZIDA</t>
  </si>
  <si>
    <t>ARCO METÁLICO GALVANIZADO MP 152 S - ARCO ALTO - VÃO = 9,68 M E ALTURA = 5,23 M - ATERRO RODOVIÁRIO MÍNIMO = 0,9 M E MÁXIMO = 3,9 M - AREIA E BRITA COMERCIAIS</t>
  </si>
  <si>
    <t>ARCO METÁLICO GALVANIZADO MP 152 S - ARCO ALTO - VÃO = 9,68 M E ALTURA = 5,23 M - ATERRO RODOVIÁRIO MÍNIMO = 0,9 M E MÁXIMO =3,9 M - AREIA EXTRAÍDA E BRITA PRODUZIDA</t>
  </si>
  <si>
    <t>ARCO METÁLICO GALVANIZADO MP 152 S - ARCO ALTO - VÃO = 9,86 M E ALTURA = 6,07 M - ATERRO RODOVIÁRIO MÍNIMO = 0,9 M E MÁXIMO =5,2 M - AREIA E BRITA COMERCIAIS</t>
  </si>
  <si>
    <t>ARCO METÁLICO GALVANIZADO MP 152 S - ARCO ALTO - VÃO = 9,86 M E ALTURA = 6,07 M - ATERRO RODOVIÁRIO MÍNIMO = 0,9 M E MÁXIMO =5,2 M - AREIA EXTRAÍDA E BRITA PRODUZIDA</t>
  </si>
  <si>
    <t>ARCO METÁLICO GALVANIZADO MP 152 S - ARCO ALTO - VÃO = 9,91 M E ALTURA = 5,28 M - ATERRO RODOVIÁRIO MÍNIMO = 0,9 M E MÁXIMO =3,8 M - AREIA E BRITA COMERCIAIS</t>
  </si>
  <si>
    <t>ARCO METÁLICO GALVANIZADO MP 152 S - ARCO ALTO - VÃO = 9,91 M E ALTURA = 5,28 M - ATERRO RODOVIÁRIO MÍNIMO = 0,9 M E MÁXIMO =3,8 M - AREIA EXTRAÍDA E BRITA PRODUZIDA</t>
  </si>
  <si>
    <t>ARCO METÁLICO GALVANIZADO MP 152 S - ARCO ALTO - VÃO =6,55 M E ALTURA = 3,56 M - ATERRO RODOVIÁRIO MÍNIMO = 0,75 M E MÁXIMO =4,9 M - AREIA E BRITA COMERCIAIS</t>
  </si>
  <si>
    <t>ARCO METÁLICO GALVANIZADO MP 152 S - ARCO ALTO - VÃO =6,55 M E ALTURA = 3,56 M - ATERRO RODOVIÁRIO MÍNIMO = 0,75 M E MÁXIMO =4,9 M - AREIA EXTRAÍDA E BRITA PRODUZIDA</t>
  </si>
  <si>
    <t>ARCO METÁLICO GALVANIZADO MP 152 S - ARCO ALTO - VÃO =7,24 M E ALTURA = 3,68 M - ATERRO RODOVIÁRIO MÍNIMO = 0,9 M E MÁXIMO =4,4 M - AREIA E BRITA COMERCIAIS</t>
  </si>
  <si>
    <t>ARCO METÁLICO GALVANIZADO MP 152 S - ARCO ALTO - VÃO =7,24 M E ALTURA = 3,68 M - ATERRO RODOVIÁRIO MÍNIMO = 0,9 M E MÁXIMO =4,4 M - AREIA EXTRAÍDA E BRITA PRODUZIDA</t>
  </si>
  <si>
    <t>ARCO METÁLICO GALVANIZADO MP 152 S - OVÓIDE - VÃO = 7,31 M E ALTURA = 7,87 M - ATERRO RODOVIÁRIO MÍNIMO = 0,9 M E MÁXIMO =6,8 M - AREIA E BRITA COMERCIAIS</t>
  </si>
  <si>
    <t>ARCO METÁLICO GALVANIZADO MP 152 S - OVÓIDE - VÃO = 7,31 M E ALTURA = 7,87 M - ATERRO RODOVIÁRIO MÍNIMO = 0,9 M E MÁXIMO =6,8 M - AREIA EXTRAÍDA E BRITA PRODUZIDA</t>
  </si>
  <si>
    <t>ARCO METÁLICO GALVANIZADO MP 152 S - OVÓIDE - VÃO = 7,57 M E ALTURA = 8,44 M - ATERRO RODOVIÁRIO MÍNIMO = 0,9 M E MÁXIMO =5,6 M - AREIA E BRITA COMERCIAIS</t>
  </si>
  <si>
    <t>ARCO METÁLICO GALVANIZADO MP 152 S - OVÓIDE - VÃO = 7,57 M E ALTURA = 8,44 M - ATERRO RODOVIÁRIO MÍNIMO = 0,9 M E MÁXIMO =5,6 M - AREIA EXTRAÍDA E BRITA PRODUZIDA</t>
  </si>
  <si>
    <t>ARCO METÁLICO GALVANIZADO MP 152 S - OVÓIDE - VÃO = 7,77 M E ALTURA = 7,9 M - ATERRO RODOVIÁRIO MÍNIMO = 0,9 M E MÁXIMO = 6,8M - AREIA E BRITA COMERCIAIS</t>
  </si>
  <si>
    <t>ARCO METÁLICO GALVANIZADO MP 152 S - OVÓIDE - VÃO = 7,77 M E ALTURA = 7,9 M - ATERRO RODOVIÁRIO MÍNIMO = 0,9 M E MÁXIMO = 6,8M - AREIA EXTRAÍDA E BRITA PRODUZIDA</t>
  </si>
  <si>
    <t>ARCO METÁLICO GALVANIZADO MP 152 S - OVÓIDE - VÃO = 7.21 M E ALTURA = 7.82 M - ATERRO RODOVIÁRIO MÍNIMO = 0,75 M E MÁXIMO =6,7 M - AREIA E BRITA COMERCIAIS</t>
  </si>
  <si>
    <t>ARCO METÁLICO GALVANIZADO MP 152 S - OVÓIDE - VÃO = 7.21 M E ALTURA = 7.82 M - ATERRO RODOVIÁRIO MÍNIMO = 0,75 M E MÁXIMO =6,7 M - AREIA EXTRAÍDA E BRITA PRODUZIDA</t>
  </si>
  <si>
    <t>ARCO METÁLICO GALVANIZADO MP 152 S - OVÓIDE - VÃO = 8,13 M E ALTURA = 8,01 M - ATERRO RODOVIÁRIO MÍNIMO = 0,9 M E MÁXIMO =3,5 M - AREIA E BRITA COMERCIAIS</t>
  </si>
  <si>
    <t>ARCO METÁLICO GALVANIZADO MP 152 S - OVÓIDE - VÃO = 8,13 M E ALTURA = 8,01 M - ATERRO RODOVIÁRIO MÍNIMO = 0,9 M E MÁXIMO =3,5 M - AREIA EXTRAÍDA E BRITA PRODUZIDA</t>
  </si>
  <si>
    <t>ARCO METÁLICO GALVANIZADO MP 152 S - OVÓIDE - VÃO = 8,36 M E ALTURA = 8,23 M - ATERRO RODOVIÁRIO MÍNIMO = 0,9 M E MÁXIMO =4,3 M - AREIA E BRITA COMERCIAIS</t>
  </si>
  <si>
    <t>ARCO METÁLICO GALVANIZADO MP 152 S - OVÓIDE - VÃO = 8,36 M E ALTURA = 8,23 M - ATERRO RODOVIÁRIO MÍNIMO = 0,9 M E MÁXIMO =4,3 M - AREIA EXTRAÍDA E BRITA PRODUZIDA</t>
  </si>
  <si>
    <t>ARCO METÁLICO GALVANIZADO MP 152 S - OVÓIDE - VÃO = 8,56 M E ALTURA = 8,48 M - ATERRO RODOVIÁRIO MÍNIMO = 0,9 M E MÁXIMO =5,3 M - AREIA E BRITA COMERCIAIS</t>
  </si>
  <si>
    <t>ARCO METÁLICO GALVANIZADO MP 152 S - OVÓIDE - VÃO = 8,56 M E ALTURA = 8,48 M - ATERRO RODOVIÁRIO MÍNIMO = 0,9 M E MÁXIMO =5,3 M - AREIA EXTRAÍDA E BRITA PRODUZIDA</t>
  </si>
  <si>
    <t>ARCO METÁLICO GALVANIZADO MP 152 S - OVÓIDE - VÃO = 8,71 M E ALTURA = 9,32 M - ATERRO RODOVIÁRIO MÍNIMO = 0,9 M E MÁXIMO = 6M - AREIA E BRITA COMERCIAIS</t>
  </si>
  <si>
    <t>ARCO METÁLICO GALVANIZADO MP 152 S - OVÓIDE - VÃO = 8,71 M E ALTURA = 9,32 M - ATERRO RODOVIÁRIO MÍNIMO = 0,9 M E MÁXIMO = 6M - AREIA EXTRAÍDA E BRITA PRODUZIDA</t>
  </si>
  <si>
    <t>ARCO METÁLICO GALVANIZADO MP 152 S - OVÓIDE - VÃO = 9,15 M E ALTURA = 9,04 M - ATERRO RODOVIÁRIO MÍNIMO = 0,9M E MÁXIMO = 4,7M - AREIA E BRITA COMERCIAIS</t>
  </si>
  <si>
    <t>ARCO METÁLICO GALVANIZADO MP 152 S - OVÓIDE - VÃO = 9,15 M E ALTURA = 9,04 M - ATERRO RODOVIÁRIO MÍNIMO = 0,9M E MÁXIMO = 4,7M - AREIA EXTRAÍDA E BRITA PRODUZIDA</t>
  </si>
  <si>
    <t>ARCO METÁLICO GALVANIZADO MP 152 S - OVÓIDE - VÃO = 9,15 M E ALTURA = 9,5M - ATERRO RODOVIÁRIO MÍNIMO = 0,9 M E MÁXIMO = 5,7M - AREIA E BRITA COMERCIAIS</t>
  </si>
  <si>
    <t>ARCO METÁLICO GALVANIZADO MP 152 S - OVÓIDE - VÃO = 9,15 M E ALTURA = 9,5M - ATERRO RODOVIÁRIO MÍNIMO = 0,9 M E MÁXIMO = 5,7M - AREIA EXTRAÍDA E BRITA PRODUZIDA</t>
  </si>
  <si>
    <t>ARGAMASSA DE SOLO-CIMENTO COM 10% DE CIMENTO E MATERIAL DE JAZIDA - PREPARO PARA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</si>
  <si>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</si>
  <si>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</si>
  <si>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</si>
  <si>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</si>
  <si>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</si>
  <si>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</si>
  <si>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</si>
  <si>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</si>
  <si>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</si>
  <si>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</si>
  <si>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</si>
  <si>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</si>
  <si>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</si>
  <si>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</si>
  <si>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</si>
  <si>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</si>
  <si>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</si>
  <si>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</si>
  <si>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</si>
  <si>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</si>
  <si>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</si>
  <si>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</si>
  <si>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</si>
  <si>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</si>
  <si>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</si>
  <si>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</si>
  <si>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</si>
  <si>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</si>
  <si>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</si>
  <si>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</si>
  <si>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</si>
  <si>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</si>
  <si>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</si>
  <si>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</si>
  <si>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</si>
  <si>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</si>
  <si>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</si>
  <si>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</si>
  <si>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</si>
  <si>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</si>
  <si>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</si>
  <si>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</si>
  <si>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</si>
  <si>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</si>
  <si>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</si>
  <si>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</si>
  <si>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</si>
  <si>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</si>
  <si>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</si>
  <si>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</si>
  <si>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</si>
  <si>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</si>
  <si>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</si>
  <si>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</si>
  <si>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</si>
  <si>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</si>
  <si>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</si>
  <si>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</si>
  <si>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</si>
  <si>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</si>
  <si>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</si>
  <si>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</si>
  <si>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</si>
  <si>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</si>
  <si>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</si>
  <si>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</si>
  <si>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</si>
  <si>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</si>
  <si>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</si>
  <si>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</si>
  <si>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</si>
  <si>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</si>
  <si>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</si>
  <si>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</si>
  <si>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</si>
  <si>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</si>
  <si>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</si>
  <si>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</si>
  <si>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</si>
  <si>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</si>
  <si>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</si>
  <si>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</si>
  <si>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</si>
  <si>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</si>
  <si>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</si>
  <si>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</si>
  <si>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</si>
  <si>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</si>
  <si>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</si>
  <si>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</si>
  <si>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</si>
  <si>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</si>
  <si>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</si>
  <si>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</si>
  <si>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</si>
  <si>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</si>
  <si>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</si>
  <si>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</si>
  <si>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</si>
  <si>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</si>
  <si>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</si>
  <si>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</si>
  <si>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</si>
  <si>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</si>
  <si>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</si>
  <si>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</si>
  <si>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</si>
  <si>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</si>
  <si>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</si>
  <si>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</si>
  <si>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</si>
  <si>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</si>
  <si>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</si>
  <si>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</si>
  <si>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</si>
  <si>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</si>
  <si>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</si>
  <si>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</si>
  <si>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</si>
  <si>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</si>
  <si>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</si>
  <si>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</si>
  <si>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</si>
  <si>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</si>
  <si>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</si>
  <si>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</si>
  <si>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</si>
  <si>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</si>
  <si>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</si>
  <si>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</si>
  <si>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</si>
  <si>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</si>
  <si>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</si>
  <si>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</si>
  <si>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</si>
  <si>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</si>
  <si>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</si>
  <si>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</si>
  <si>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</si>
  <si>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</si>
  <si>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</si>
  <si>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</si>
  <si>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</si>
  <si>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</si>
  <si>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</si>
  <si>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</si>
  <si>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</si>
  <si>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</si>
  <si>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</si>
  <si>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</si>
  <si>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</si>
  <si>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</si>
  <si>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</si>
  <si>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</si>
  <si>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</si>
  <si>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</si>
  <si>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</si>
  <si>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</si>
  <si>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</si>
  <si>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</si>
  <si>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</si>
  <si>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</si>
  <si>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</si>
  <si>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</si>
  <si>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</si>
  <si>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</si>
  <si>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</si>
  <si>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</si>
  <si>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</si>
  <si>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</si>
  <si>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</si>
  <si>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</si>
  <si>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</si>
  <si>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</si>
  <si>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</si>
  <si>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</si>
  <si>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1,4M - ATERRO RODOVIÁRIO MÍNIMO= 0,6 M E MÁXIMO = 8,4 M - BRITA COMERCIAL</t>
  </si>
  <si>
    <t>BUEIRO METÁLICO COM CHAPAS MÚLTIPLAS MP 152 GALVANIZADAS - LENTICULAR - VÃO = 1,95 M E ALTURA = 1,4M - ATERRO RODOVIÁRIO MÍNIMO= 0,6 M E MÁXIMO = 8,4 M - BRITA PRODUZIDA</t>
  </si>
  <si>
    <t>BUEIRO METÁLICO COM CHAPAS MÚLTIPLAS MP 152 GALVANIZADAS - LENTICULAR - VÃO = 2,15 M E ALTURA = 1,5 M - ATERRO RODOVIÁRIOMÍNIMO = 0,6 M E MÁXIMO = 7,5 M - BRITA COMERCIAL</t>
  </si>
  <si>
    <t>BUEIRO METÁLICO COM CHAPAS MÚLTIPLAS MP 152 GALVANIZADAS - LENTICULAR - VÃO = 2,15 M E ALTURA = 1,5 M - ATERRO RODOVIÁRIOMÍNIMO = 0,6 M E MÁXIMO = 7,5 M - BRITA PRODUZIDA</t>
  </si>
  <si>
    <t>BUEIRO METÁLICO COM CHAPAS MÚLTIPLAS MP 152 GALVANIZADAS - LENTICULAR - VÃO = 2,3 M E ALTURA = 1,6 M - ATERRO RODOVIÁRIO MÍNIMO= 0,6 M E MÁXIMO = 7,2 M - BRITA COMERCIAL</t>
  </si>
  <si>
    <t>BUEIRO METÁLICO COM CHAPAS MÚLTIPLAS MP 152 GALVANIZADAS - LENTICULAR - VÃO = 2,3 M E ALTURA = 1,6 M - ATERRO RODOVIÁRIO MÍNIMO= 0,6 M E MÁXIMO = 7,2 M - BRITA PRODUZIDA</t>
  </si>
  <si>
    <t>BUEIRO METÁLICO COM CHAPAS MÚLTIPLAS MP 152 GALVANIZADAS - LENTICULAR - VÃO = 2,55 M E ALTURA = 1,65 M - ATERRO RODOVIÁRIOMÍNIMO = 0,6 M E MÁXIMO = 6,5 M - BRITA COMERCIAL</t>
  </si>
  <si>
    <t>BUEIRO METÁLICO COM CHAPAS MÚLTIPLAS MP 152 GALVANIZADAS - LENTICULAR - VÃO = 2,55 M E ALTURA = 1,65 M - ATERRO RODOVIÁRIOMÍNIMO = 0,6 M E MÁXIMO = 6,5 M - BRITA PRODUZIDA</t>
  </si>
  <si>
    <t>BUEIRO METÁLICO COM CHAPAS MÚLTIPLAS MP 152 GALVANIZADAS - LENTICULAR - VÃO = 2,7 M E ALTURA = 1,85 M - ATERRO RODOVIÁRIOMÍNIMO = 0,6 M E MÁXIMO = 6,6 M - BRITA COMERCIAL</t>
  </si>
  <si>
    <t>BUEIRO METÁLICO COM CHAPAS MÚLTIPLAS MP 152 GALVANIZADAS - LENTICULAR - VÃO = 2,7 M E ALTURA = 1,85 M - ATERRO RODOVIÁRIOMÍNIMO = 0,6 M E MÁXIMO = 6,6 M - BRITA PRODUZIDA</t>
  </si>
  <si>
    <t>BUEIRO METÁLICO COM CHAPAS MÚLTIPLAS MP 152 GALVANIZADAS - LENTICULAR - VÃO = 2,75 M E ALTURA = 1,9 M - ATERRO RODOVIÁRIOMÍNIMO = 0,6 M E MÁXIMO = 6,5 M - BRITA COMERCIAL</t>
  </si>
  <si>
    <t>BUEIRO METÁLICO COM CHAPAS MÚLTIPLAS MP 152 GALVANIZADAS - LENTICULAR - VÃO = 2,75 M E ALTURA = 1,9 M - ATERRO RODOVIÁRIOMÍNIMO = 0,6 M E MÁXIMO = 6,5 M - BRITA PRODUZIDA</t>
  </si>
  <si>
    <t>BUEIRO METÁLICO COM CHAPAS MÚLTIPLAS MP 152 GALVANIZADAS - LENTICULAR - VÃO = 3 M E ALTURA = 2 M - ATERRO RODOVIÁRIO MÍNIMO =0,6 M E MÁXIMO = 6 M - BRITA COMERCIAL</t>
  </si>
  <si>
    <t>BUEIRO METÁLICO COM CHAPAS MÚLTIPLAS MP 152 GALVANIZADAS - LENTICULAR - VÃO = 3 M E ALTURA = 2 M - ATERRO RODOVIÁRIO MÍNIMO =0,6 M E MÁXIMO = 6 M - BRITA PRODUZIDA</t>
  </si>
  <si>
    <t>BUEIRO METÁLICO COM CHAPAS MÚLTIPLAS MP 152 GALVANIZADAS - LENTICULAR - VÃO = 3,2 M E ALTURA = 2,1 M - ATERRO RODOVIÁRIO MÍNIMO= 0,6 M E MÁXIMO = 5,6 M - BRITA COMERCIAL</t>
  </si>
  <si>
    <t>BUEIRO METÁLICO COM CHAPAS MÚLTIPLAS MP 152 GALVANIZADAS - LENTICULAR - VÃO = 3,2 M E ALTURA = 2,1 M - ATERRO RODOVIÁRIO MÍNIMO= 0,6 M E MÁXIMO = 5,6 M - BRITA PRODUZIDA</t>
  </si>
  <si>
    <t>BUEIRO METÁLICO COM CHAPAS MÚLTIPLAS MP 152 GALVANIZADAS - LENTICULAR - VÃO = 3,35 M E ALTURA = 2,15 M - ATERRO RODOVIÁRIOMÍNIMO = 0,6 M E MÁXIMO = 5,3 M - BRITA COMERCIAL</t>
  </si>
  <si>
    <t>BUEIRO METÁLICO COM CHAPAS MÚLTIPLAS MP 152 GALVANIZADAS - LENTICULAR - VÃO = 3,35 M E ALTURA = 2,15 M - ATERRO RODOVIÁRIOMÍNIMO = 0,6 M E MÁXIMO = 5,3 M - BRITA PRODUZIDA</t>
  </si>
  <si>
    <t>BUEIRO METÁLICO COM CHAPAS MÚLTIPLAS MP 152 GALVANIZADAS - LENTICULAR - VÃO = 3,55 M E ALTURA = 2,25 M - ATERRO RODOVIÁRIOMÍNIMO = 0,6 M E MÁXIMO = 5 M - BRITA COMERCIAL</t>
  </si>
  <si>
    <t>BUEIRO METÁLICO COM CHAPAS MÚLTIPLAS MP 152 GALVANIZADAS - LENTICULAR - VÃO = 3,55 M E ALTURA = 2,25 M - ATERRO RODOVIÁRIOMÍNIMO = 0,6 M E MÁXIMO = 5 M - BRITA PRODUZIDA</t>
  </si>
  <si>
    <t>BUEIRO METÁLICO COM CHAPAS MÚLTIPLAS MP 152 GALVANIZADAS - LENTICULAR - VÃO = 3,7 M E ALTURA = 2,35 M - ATERRO RODOVIÁRIOMÍNIMO = 0,6 M E MÁXIMO = 4,9 M - BRITA COMERCIAL</t>
  </si>
  <si>
    <t>BUEIRO METÁLICO COM CHAPAS MÚLTIPLAS MP 152 GALVANIZADAS - LENTICULAR - VÃO = 3,7 M E ALTURA = 2,35 M - ATERRO RODOVIÁRIOMÍNIMO = 0,6 M E MÁXIMO = 4,9 M - BRITA PRODUZIDA</t>
  </si>
  <si>
    <t>BUEIRO METÁLICO COM CHAPAS MÚLTIPLAS MP 152 GALVANIZADAS - LENTICULAR - VÃO = 3,9 M E ALTURA = 2,45 M - ATERRO RODOVIÁRIOMÍNIMO = 0,6 M E MÁXIMO = 4,6 M - BRITA COMERCIAL</t>
  </si>
  <si>
    <t>BUEIRO METÁLICO COM CHAPAS MÚLTIPLAS MP 152 GALVANIZADAS - LENTICULAR - VÃO = 3,9 M E ALTURA = 2,45 M - ATERRO RODOVIÁRIOMÍNIMO = 0,6 M E MÁXIMO = 4,6 M - BRITA PRODUZIDA</t>
  </si>
  <si>
    <t>BUEIRO METÁLICO COM CHAPAS MÚLTIPLAS MP 152 GALVANIZADAS - LENTICULAR - VÃO = 4 M E ALTURA = 2,55 M - ATERRO RODOVIÁRIO MÍNIMO= 0,6 M E MÁXIMO = 4,5M - BRITA COMERCIAL</t>
  </si>
  <si>
    <t>BUEIRO METÁLICO COM CHAPAS MÚLTIPLAS MP 152 GALVANIZADAS - LENTICULAR - VÃO = 4 M E ALTURA = 2,55 M - ATERRO RODOVIÁRIO MÍNIMO= 0,6 M E MÁXIMO = 4,5M - BRITA PRODUZIDA</t>
  </si>
  <si>
    <t>BUEIRO METÁLICO COM CHAPAS MÚLTIPLAS MP 152 GALVANIZADAS - LENTICULAR - VÃO = 4,15 M E ALTURA = 2,8 M - ATERRO RODOVIÁRIOMÍNIMO = 0,6 M E MÁXIMO = 6,8 M - BRITA COMERCIAL</t>
  </si>
  <si>
    <t>BUEIRO METÁLICO COM CHAPAS MÚLTIPLAS MP 152 GALVANIZADAS - LENTICULAR - VÃO = 4,15 M E ALTURA = 2,8 M - ATERRO RODOVIÁRIOMÍNIMO = 0,6 M E MÁXIMO = 6,8 M - BRITA PRODUZIDA</t>
  </si>
  <si>
    <t>BUEIRO METÁLICO COM CHAPAS MÚLTIPLAS MP 152 GALVANIZADAS - LENTICULAR - VÃO = 4,4 M E ALTURA = 2,9 M - ATERRO RODOVIÁRIO MÍNIMO= 0,6 M E MÁXIMO = 6,4 M - BRITA COMERCIAL</t>
  </si>
  <si>
    <t>BUEIRO METÁLICO COM CHAPAS MÚLTIPLAS MP 152 GALVANIZADAS - LENTICULAR - VÃO = 4,4 M E ALTURA = 2,9 M - ATERRO RODOVIÁRIO MÍNIMO= 0,6 M E MÁXIMO = 6,4 M - BRITA PRODUZIDA</t>
  </si>
  <si>
    <t>BUEIRO METÁLICO COM CHAPAS MÚLTIPLAS MP 152 GALVANIZADAS - LENTICULAR - VÃO = 4,6 M E ALTURA = 3 M - ATERRO RODOVIÁRIO MÍNIMO =0,6 M E MÁXIMO = 6,1 M - BRITA COMERCIAL</t>
  </si>
  <si>
    <t>BUEIRO METÁLICO COM CHAPAS MÚLTIPLAS MP 152 GALVANIZADAS - LENTICULAR - VÃO = 4,6 M E ALTURA = 3 M - ATERRO RODOVIÁRIO MÍNIMO =0,6 M E MÁXIMO = 6,1 M - BRITA PRODUZIDA</t>
  </si>
  <si>
    <t>BUEIRO METÁLICO COM CHAPAS MÚLTIPLAS MP 152 GALVANIZADAS - LENTICULAR - VÃO = 4,8 M E ALTURA = 3,05 M - ATERRO RODOVIÁRIOMÍNIMO = 0,6 M E MÁXIMO = 5,8 M - BRITA COMERCIAL</t>
  </si>
  <si>
    <t>BUEIRO METÁLICO COM CHAPAS MÚLTIPLAS MP 152 GALVANIZADAS - LENTICULAR - VÃO = 4,8 M E ALTURA = 3,05 M - ATERRO RODOVIÁRIOMÍNIMO = 0,6 M E MÁXIMO = 5,8 M - BRITA PRODUZIDA</t>
  </si>
  <si>
    <t>BUEIRO METÁLICO COM CHAPAS MÚLTIPLAS MP 152 GALVANIZADAS - LENTICULAR - VÃO = 5,05 M E ALTURA = 3,15M - ATERRO RODOVIÁRIOMÍNIMO = 0,9 M E MÁXIMO = 5,5 M - BRITA COMERCIAL</t>
  </si>
  <si>
    <t>BUEIRO METÁLICO COM CHAPAS MÚLTIPLAS MP 152 GALVANIZADAS - LENTICULAR - VÃO = 5,05 M E ALTURA = 3,15M - ATERRO RODOVIÁRIOMÍNIMO = 0,9 M E MÁXIMO = 5,5 M - BRITA PRODUZIDA</t>
  </si>
  <si>
    <t>BUEIRO METÁLICO COM CHAPAS MÚLTIPLAS MP 152 GALVANIZADAS - LENTICULAR - VÃO = 5,25 M E ALTURA = 3,25 M - ATERRO RODOVIÁRIOMÍNIMO = 0,9 M E MÁXIMO = 5,3 M - BRITA COMERCIAL</t>
  </si>
  <si>
    <t>BUEIRO METÁLICO COM CHAPAS MÚLTIPLAS MP 152 GALVANIZADAS - LENTICULAR - VÃO = 5,25 M E ALTURA = 3,25 M - ATERRO RODOVIÁRIOMÍNIMO = 0,9 M E MÁXIMO = 5,3 M - BRITA PRODUZIDA</t>
  </si>
  <si>
    <t>BUEIRO METÁLICO COM CHAPAS MÚLTIPLAS MP 152 GALVANIZADAS - LENTICULAR - VÃO = 5,45 M E ALTURA = 3,35 M - ATERRO RODOVIÁRIOMÍNIMO = 0,9 M E MÁXIMO = 5,1 M - BRITA COMERCIAL</t>
  </si>
  <si>
    <t>BUEIRO METÁLICO COM CHAPAS MÚLTIPLAS MP 152 GALVANIZADAS - LENTICULAR - VÃO = 5,45 M E ALTURA = 3,35 M - ATERRO RODOVIÁRIOMÍNIMO = 0,9 M E MÁXIMO = 5,1 M - BRITA PRODUZIDA</t>
  </si>
  <si>
    <t>BUEIRO METÁLICO COM CHAPAS MÚLTIPLAS MP 152 GALVANIZADAS - LENTICULAR - VÃO = 5,6 M E ALTURA = 3,4 M - ATERRO RODOVIÁRIO MÍNIMO= 0,9 M E MÁXIMO = 4,9 M - BRITA COMERCIAL</t>
  </si>
  <si>
    <t>BUEIRO METÁLICO COM CHAPAS MÚLTIPLAS MP 152 GALVANIZADAS - LENTICULAR - VÃO = 5,6 M E ALTURA = 3,4 M - ATERRO RODOVIÁRIO MÍNIMO= 0,9 M E MÁXIMO = 4,9 M - BRITA PRODUZIDA</t>
  </si>
  <si>
    <t>BUEIRO METÁLICO COM CHAPAS MÚLTIPLAS MP 152 GALVANIZADAS - LENTICULAR - VÃO = 5,8 M E ALTURA = 3,5 M - ATERRO RODOVIÁRIO MÍNIMO= 0,9 M E MÁXIMO = 4,7 M - BRITA COMERCIAL</t>
  </si>
  <si>
    <t>BUEIRO METÁLICO COM CHAPAS MÚLTIPLAS MP 152 GALVANIZADAS - LENTICULAR - VÃO = 5,8 M E ALTURA = 3,5 M - ATERRO RODOVIÁRIO MÍNIMO= 0,9 M E MÁXIMO = 4,7 M - BRITA PRODUZIDA</t>
  </si>
  <si>
    <t>BUEIRO METÁLICO COM CHAPAS MÚLTIPLAS MP 152 GALVANIZADAS - LENTICULAR - VÃO = 5,9 M E ALTURA =3,55 M - ATERRO RODOVIÁRIO MÍNIMO= 0,9 M E MÁXIMO = 4,7 M - BRITA COMERCIAL</t>
  </si>
  <si>
    <t>BUEIRO METÁLICO COM CHAPAS MÚLTIPLAS MP 152 GALVANIZADAS - LENTICULAR - VÃO = 5,9 M E ALTURA =3,55 M - ATERRO RODOVIÁRIO MÍNIMO= 0,9 M E MÁXIMO = 4,7 M - BRITA PRODUZIDA</t>
  </si>
  <si>
    <t>BUEIRO METÁLICO COM CHAPAS MÚLTIPLAS MP 152 GALVANIZADAS - LENTICULAR - VÃO = 6,1 M E ALTURA = 3,65 M - ATERRO RODOVIÁRIOMÍNIMO = 0,9 M E MÁXIMO = 4,5 M - BRITA COMERCIAL</t>
  </si>
  <si>
    <t>BUEIRO METÁLICO COM CHAPAS MÚLTIPLAS MP 152 GALVANIZADAS - LENTICULAR - VÃO = 6,1 M E ALTURA = 3,65 M - ATERRO RODOVIÁRIOMÍNIMO = 0,9 M E MÁXIMO = 4,5 M - BRITA PRODUZIDA</t>
  </si>
  <si>
    <t>BUEIRO METÁLICO COM CHAPAS MÚLTIPLAS MP 152 GALVANIZADAS - LENTICULAR - VÃO = 6,25 M E ALTURA = 3,65 M - ATERRO RODOVIÁRIOMÍNIMO = 0,9 M E MÁXIMO = 4,3 M - BRITA COMERCIAL</t>
  </si>
  <si>
    <t>BUEIRO METÁLICO COM CHAPAS MÚLTIPLAS MP 152 GALVANIZADAS - LENTICULAR - VÃO = 6,25 M E ALTURA = 3,65 M - ATERRO RODOVIÁRIOMÍNIMO = 0,9 M E MÁXIMO = 4,3 M - BRITA PRODUZIDA</t>
  </si>
  <si>
    <t>BUEIRO METÁLICO COM CHAPAS MÚLTIPLAS MP 152 GALVANIZADAS - LENTICULAR - VÃO = 6,4 M E ALTURA = 3,75 M - ATERRO RODOVIÁRIOMÍNIMO = 0,9 M E MÁXIMO = 4,3 M - BRITA COMERCIAL</t>
  </si>
  <si>
    <t>BUEIRO METÁLICO COM CHAPAS MÚLTIPLAS MP 152 GALVANIZADAS - LENTICULAR - VÃO = 6,4 M E ALTURA = 3,75 M - ATERRO RODOVIÁRIOMÍNIMO = 0,9 M E MÁXIMO = 4,3 M - BRITA PRODUZIDA</t>
  </si>
  <si>
    <t>BUEIRO METÁLICO COM CHAPAS MÚLTIPLAS MP 152 GALVANIZADAS - LENTICULAR - VÃO = 6,6 M E ALTURA = 3,85 M - ATERRO RODOVIÁRIOMÍNIMO = 0,9 M E MÁXIMO = 4,1 M - BRITA COMERCIAL</t>
  </si>
  <si>
    <t>BUEIRO METÁLICO COM CHAPAS MÚLTIPLAS MP 152 GALVANIZADAS - LENTICULAR - VÃO = 6,6 M E ALTURA = 3,85 M - ATERRO RODOVIÁRIOMÍNIMO = 0,9 M E MÁXIMO = 4,1 M - BRITA PRODUZIDA</t>
  </si>
  <si>
    <t>BUEIRO METÁLICO COM CHAPAS MÚLTIPLAS MP 152 GALVANIZADAS - PASSAGEM DE GADO - VÃO = 2,2 M E ALTURA = 2,25 M -ATERRORODOVIÁRIO MÍNIMO = 0,3 M E MÁXIMO = 8,9 M - BRITA COMERCIAL</t>
  </si>
  <si>
    <t>BUEIRO METÁLICO COM CHAPAS MÚLTIPLAS MP 152 GALVANIZADAS - PASSAGEM DE GADO - VÃO = 2,2 M E ALTURA = 2,25 M -ATERRORODOVIÁRIO MÍNIMO = 0,3 M E MÁXIMO = 8,9 M - BRITA PRODUZIDA</t>
  </si>
  <si>
    <t>BUEIRO METÁLICO COM CHAPAS MÚLTIPLAS MP 152 GALVANIZADAS - PASSAGEM DE GADO - VÃO = 2,9 M E ALTURA = 3,1M - ATERRORODOVIÁRIO MÍNIMO = 0,6 M E MÁXIMO = 11,4 M - BRITA COMERCIAL</t>
  </si>
  <si>
    <t>BUEIRO METÁLICO COM CHAPAS MÚLTIPLAS MP 152 GALVANIZADAS - PASSAGEM DE GADO - VÃO = 2,9 M E ALTURA = 3,1M - ATERRORODOVIÁRIO MÍNIMO = 0,6 M E MÁXIMO = 11,4 M - BRITA PRODUZIDA</t>
  </si>
  <si>
    <t>BUEIRO METÁLICO COM CHAPAS MÚLTIPLAS MP 152 GALVANIZADAS - PASSAGEM INFERIOR - VÃO = 3,7 M E ALTURA = 3,5M - ATERRO RODOVIÁRIOMÍNIMO = 0,6 M E MÁXIMO = 10,3 M - BRITA COMERCIAL</t>
  </si>
  <si>
    <t>BUEIRO METÁLICO COM CHAPAS MÚLTIPLAS MP 152 GALVANIZADAS - PASSAGEM INFERIOR - VÃO = 3,7 M E ALTURA = 3,5M - ATERRO RODOVIÁRIOMÍNIMO = 0,6 M E MÁXIMO = 10,3 M - BRITA PRODUZIDA</t>
  </si>
  <si>
    <t>BUEIRO METÁLICO COM CHAPAS MÚLTIPLAS MP 152 GALVANIZADAS - PASSAGEM INFERIOR - VÃO = 3,9 M E ALTURA = 3,6M - ATERRO RODOVIÁRIOMÍNIMO = 0,6 M E MÁXIMO = 9,8 M - BRITA COMERCIAL</t>
  </si>
  <si>
    <t>BUEIRO METÁLICO COM CHAPAS MÚLTIPLAS MP 152 GALVANIZADAS - PASSAGEM INFERIOR - VÃO = 3,9 M E ALTURA = 3,6M - ATERRO RODOVIÁRIOMÍNIMO = 0,6 M E MÁXIMO = 9,8 M - BRITA PRODUZIDA</t>
  </si>
  <si>
    <t>BUEIRO METÁLICO COM CHAPAS MÚLTIPLAS MP 152 GALVANIZADAS - PASSAGEM INFERIOR - VÃO = 4 M E ALTURA = 3,75 M - ATERRO RODOVIÁRIOMÍNIMO = 0,6 M E MÁXIMO = 9,5 M - BRITA COMERCIAL</t>
  </si>
  <si>
    <t>BUEIRO METÁLICO COM CHAPAS MÚLTIPLAS MP 152 GALVANIZADAS - PASSAGEM INFERIOR - VÃO = 4 M E ALTURA = 3,75 M - ATERRO RODOVIÁRIOMÍNIMO = 0,6 M E MÁXIMO = 9,5 M - BRITA PRODUZIDA</t>
  </si>
  <si>
    <t>BUEIRO METÁLICO COM CHAPAS MÚLTIPLAS MP 152 GALVANIZADAS - PASSAGEM INFERIOR - VÃO = 4,2 M E ALTURA = 3,9 M - ATERRORODOVIÁRIO MÍNIMO = 0,6 M E MÁXIMO = 9,1 M - BRITA COMERCIAL</t>
  </si>
  <si>
    <t>BUEIRO METÁLICO COM CHAPAS MÚLTIPLAS MP 152 GALVANIZADAS - PASSAGEM INFERIOR - VÃO = 4,2 M E ALTURA = 3,9 M - ATERRORODOVIÁRIO MÍNIMO = 0,6 M E MÁXIMO = 9,1 M - BRITA PRODUZIDA</t>
  </si>
  <si>
    <t>BUEIRO METÁLICO COM CHAPAS MÚLTIPLAS MP 152 GALVANIZADAS - PASSAGEM INFERIOR - VÃO = 4,25 M E ALTURA = 4,1 M - ATERRORODOVIÁRIO MÍNIMO = 0,6 M E MÁXIMO = 8,9 M - BRITA COMERCIAL</t>
  </si>
  <si>
    <t>BUEIRO METÁLICO COM CHAPAS MÚLTIPLAS MP 152 GALVANIZADAS - PASSAGEM INFERIOR - VÃO = 4,25 M E ALTURA = 4,1 M - ATERRORODOVIÁRIO MÍNIMO = 0,6 M E MÁXIMO = 8,9 M - BRITA PRODUZIDA</t>
  </si>
  <si>
    <t>BUEIRO METÁLICO COM CHAPAS MÚLTIPLAS MP 152 GALVANIZADAS - PASSAGEM INFERIOR - VÃO = 4,4 M E ALTURA = 4,25 M - ATERRORODOVIÁRIO MÍNIMO = 0,6 M E MÁXIMO = 8,6 M - BRITA COMERCIAL</t>
  </si>
  <si>
    <t>BUEIRO METÁLICO COM CHAPAS MÚLTIPLAS MP 152 GALVANIZADAS - PASSAGEM INFERIOR - VÃO = 4,4 M E ALTURA = 4,25 M - ATERRORODOVIÁRIO MÍNIMO = 0,6 M E MÁXIMO = 8,6 M - BRITA PRODUZIDA</t>
  </si>
  <si>
    <t>BUEIRO METÁLICO COM CHAPAS MÚLTIPLAS MP 152 GALVANIZADAS - PASSAGEM INFERIOR - VÃO = 4,5 M E ALTURA = 4,4 M - ATERRORODOVIÁRIO MÍNIMO = 0,6 M E MÁXIMO = 8,4 M - BRITA COMERCIAL</t>
  </si>
  <si>
    <t>BUEIRO METÁLICO COM CHAPAS MÚLTIPLAS MP 152 GALVANIZADAS - PASSAGEM INFERIOR - VÃO = 4,5 M E ALTURA = 4,4 M - ATERRORODOVIÁRIO MÍNIMO = 0,6 M E MÁXIMO = 8,4 M - BRITA PRODUZIDA</t>
  </si>
  <si>
    <t>BUEIRO METÁLICO COM CHAPAS MÚLTIPLAS MP 152 GALVANIZADAS - PASSAGEM INFERIOR - VÃO = 4,7 M E ALTURA = 4,5 M - ATERRORODOVIÁRIO MÍNIMO = 0,6 M E MÁXIMO = 8,9 M - BRITA COMERCIAL</t>
  </si>
  <si>
    <t>BUEIRO METÁLICO COM CHAPAS MÚLTIPLAS MP 152 GALVANIZADAS - PASSAGEM INFERIOR - VÃO = 4,7 M E ALTURA = 4,5 M - ATERRORODOVIÁRIO MÍNIMO = 0,6 M E MÁXIMO = 8,9 M - BRITA PRODUZIDA</t>
  </si>
  <si>
    <t>BUEIRO METÁLICO COM CHAPAS MÚLTIPLAS MP 152 GALVANIZADAS - PASSAGEM INFERIOR - VÃO = 4,8 M E ALTURA = 4,75 M - ATERRORODOVIÁRIO MÍNIMO = 0,9 M E MÁXIMO = 9 M - BRITA COMERCIAL</t>
  </si>
  <si>
    <t>BUEIRO METÁLICO COM CHAPAS MÚLTIPLAS MP 152 GALVANIZADAS - PASSAGEM INFERIOR - VÃO = 4,8 M E ALTURA = 4,75 M - ATERRORODOVIÁRIO MÍNIMO = 0,9 M E MÁXIMO = 9 M - BRITA PRODUZIDA</t>
  </si>
  <si>
    <t>BUEIRO METÁLICO COM CHAPAS MÚLTIPLAS MP 152 GALVANIZADAS - PASSAGEM INFERIOR - VÃO = 5 M E ALTURA = 4,85 M - ATERRO RODOVIÁRIOMÍNIMO = 0,9 M E MÁXIMO = 8,6 M - BRITA COMERCIAL</t>
  </si>
  <si>
    <t>BUEIRO METÁLICO COM CHAPAS MÚLTIPLAS MP 152 GALVANIZADAS - PASSAGEM INFERIOR - VÃO = 5 M E ALTURA = 4,85 M - ATERRO RODOVIÁRIOMÍNIMO = 0,9 M E MÁXIMO = 8,6 M - BRITA PRODUZIDA</t>
  </si>
  <si>
    <t>BUEIRO METÁLICO COM CHAPAS MÚLTIPLAS MP 152 GALVANIZADAS - PASSAGEM INFERIOR - VÃO = 5,15 M E ALTURA = 4,9 M - ATERRORODOVIÁRIO MÍNIMO = 0,9 M E MÁXIMO = 8,5 M - BRITA COMERCIAL</t>
  </si>
  <si>
    <t>BUEIRO METÁLICO COM CHAPAS MÚLTIPLAS MP 152 GALVANIZADAS - PASSAGEM INFERIOR - VÃO = 5,15 M E ALTURA = 4,9 M - ATERRORODOVIÁRIO MÍNIMO = 0,9 M E MÁXIMO = 8,5 M - BRITA PRODUZIDA</t>
  </si>
  <si>
    <t>BUEIRO METÁLICO COM CHAPAS MÚLTIPLAS MP 152 GALVANIZADAS - PASSAGEM INFERIOR - VÃO = 5,25 M E ALTURA = 5 M - ATERRO RODOVIÁRIOMÍNIMO = 0,9 M E MÁXIMO = 8,4 M - BRITA COMERCIAL</t>
  </si>
  <si>
    <t>BUEIRO METÁLICO COM CHAPAS MÚLTIPLAS MP 152 GALVANIZADAS - PASSAGEM INFERIOR - VÃO = 5,25 M E ALTURA = 5 M - ATERRO RODOVIÁRIOMÍNIMO = 0,9 M E MÁXIMO = 8,4 M - BRITA PRODUZIDA</t>
  </si>
  <si>
    <t>BUEIRO METÁLICO COM CHAPAS MÚLTIPLAS MP 152 GALVANIZADAS - PASSAGEM INFERIOR - VÃO = 5,3 M E ALTURA = 5,3 M - ATERRORODOVIÁRIO MÍNIMO = 0,9 M E MÁXIMO = 9,6 M - BRITA COMERCIAL</t>
  </si>
  <si>
    <t>BUEIRO METÁLICO COM CHAPAS MÚLTIPLAS MP 152 GALVANIZADAS - PASSAGEM INFERIOR - VÃO = 5,3 M E ALTURA = 5,3 M - ATERRORODOVIÁRIO MÍNIMO = 0,9 M E MÁXIMO = 9,6 M - BRITA PRODUZIDA</t>
  </si>
  <si>
    <t>BUEIRO METÁLICO COM CHAPAS MÚLTIPLAS MP 152 GALVANIZADAS - PASSAGEM INFERIOR - VÃO = 5,65 M E ALTURA = 5,25 M - ATERRORODOVIÁRIO MÍNIMO = 0,9 M E MÁXIMO = 9 M - BRITA COMERCIAL</t>
  </si>
  <si>
    <t>BUEIRO METÁLICO COM CHAPAS MÚLTIPLAS MP 152 GALVANIZADAS - PASSAGEM INFERIOR - VÃO = 5,65 M E ALTURA = 5,25 M - ATERRORODOVIÁRIO MÍNIMO = 0,9 M E MÁXIMO = 9 M - BRITA PRODUZIDA</t>
  </si>
  <si>
    <t>BUEIRO METÁLICO COM CHAPAS MÚLTIPLAS MP 152 GALVANIZADAS - PASSAGEM INFERIOR - VÃO = 5,85 M E ALTURA = 5,3 M - ATERRORODOVIÁRIO MÍNIMO = 0,9 M E MÁXIMO = 8,4 M - BRITA COMERCIAL</t>
  </si>
  <si>
    <t>BUEIRO METÁLICO COM CHAPAS MÚLTIPLAS MP 152 GALVANIZADAS - PASSAGEM INFERIOR - VÃO = 5,85 M E ALTURA = 5,3 M - ATERRORODOVIÁRIO MÍNIMO = 0,9 M E MÁXIMO = 8,4 M - BRITA PRODUZIDA</t>
  </si>
  <si>
    <t>BUEIRO METÁLICO COM CHAPAS MÚLTIPLAS MP 152 GALVANIZADAS - PASSAGEM INFERIOR - VÃO = 6 M E ALTURA = 5,45 M - ATERRO RODOVIÁRIOMÍNIMO = 0,9 M E MÁXIMO = 8,3 M - BRITA COMERCIAL</t>
  </si>
  <si>
    <t>BUEIRO METÁLICO COM CHAPAS MÚLTIPLAS MP 152 GALVANIZADAS - PASSAGEM INFERIOR - VÃO = 6 M E ALTURA = 5,45 M - ATERRO RODOVIÁRIOMÍNIMO = 0,9 M E MÁXIMO = 8,3 M - BRITA PRODUZIDA</t>
  </si>
  <si>
    <t>BUEIRO METÁLICO COM CHAPAS MÚLTIPLAS MP 152 GALVANIZADAS - PASSAGEM INFERIOR - VÃO = 6,25 M E ALTURA = 5,5 M - ATERRORODOVIÁRIO MÍNIMO = 0,9 M E MÁXIMO = 7,9 M - BRITA COMERCIAL</t>
  </si>
  <si>
    <t>BUEIRO METÁLICO COM CHAPAS MÚLTIPLAS MP 152 GALVANIZADAS - PASSAGEM INFERIOR - VÃO = 6,25 M E ALTURA = 5,5 M - ATERRORODOVIÁRIO MÍNIMO = 0,9 M E MÁXIMO = 7,9 M - BRITA PRODUZIDA</t>
  </si>
  <si>
    <t>BUEIRO METÁLICO SEM INTERRUPÇÃO DE TRÁFEGO COM D = 1,20 M - CHAPA COM EPÓXI - ESCAVADO EM MATERIAL DE 1ª CATEGORIA - ATERROFERROVIÁRIO MÁXIMO = 12,9 M</t>
  </si>
  <si>
    <t>BUEIRO METÁLICO SEM INTERRUPÇÃO DE TRÁFEGO COM D = 1,20 M - CHAPA COM EPÓXI - ESCAVADO EM MATERIAL DE 1ª CATEGORIA - ATERRORODOVIÁRIO MÁXIMO = 9 M</t>
  </si>
  <si>
    <t>BUEIRO METÁLICO SEM INTERRUPÇÃO DE TRÁFEGO COM D = 1,20 M - CHAPA COM EPÓXI - ESCAVADO EM MATERIAL DE 2ª CATEGORIA - ATERROFERROVIÁRIO MÁXIMO = 12,9 M</t>
  </si>
  <si>
    <t>BUEIRO METÁLICO SEM INTERRUPÇÃO DE TRÁFEGO COM D = 1,20 M - CHAPA COM EPÓXI - ESCAVADO EM MATERIAL DE 2ª CATEGORIA - ATERRORODOVIÁRIO MÁXIMO = 9 M</t>
  </si>
  <si>
    <t>BUEIRO METÁLICO SEM INTERRUPÇÃO DE TRÁFEGO COM D = 1,20 M - CHAPA COM EPÓXI - ESCAVADO EM MATERIAL DE 3ª CATEGORIA - ATERROFERROVIÁRIO MÁXIMO = 12,9 M</t>
  </si>
  <si>
    <t>BUEIRO METÁLICO SEM INTERRUPÇÃO DE TRÁFEGO COM D = 1,20 M - CHAPA COM EPÓXI - ESCAVADO EM MATERIAL DE 3ª CATEGORIA - ATERRORODOVIÁRIO MÁXIMO = 9 M</t>
  </si>
  <si>
    <t>BUEIRO METÁLICO SEM INTERRUPÇÃO DE TRÁFEGO COM D = 1,20 M - CHAPA GALVANIZADA - ESCAVADO EM MATERIAL DE 1ª CATEGORIA - ATERROFERROVIÁRIO MÁXIMO = 12,9 M</t>
  </si>
  <si>
    <t>BUEIRO METÁLICO SEM INTERRUPÇÃO DE TRÁFEGO COM D = 1,20 M - CHAPA GALVANIZADA - ESCAVADO EM MATERIAL DE 1ª CATEGORIA - ATERRORODOVIÁRIO MÁXIMO = 9 M</t>
  </si>
  <si>
    <t>BUEIRO METÁLICO SEM INTERRUPÇÃO DE TRÁFEGO COM D = 1,20 M - CHAPA GALVANIZADA - ESCAVADO EM MATERIAL DE 2ª CATEGORIA -ATERROFERROVIÁRIO MÁXIMO = 12,9 M</t>
  </si>
  <si>
    <t>BUEIRO METÁLICO SEM INTERRUPÇÃO DE TRÁFEGO COM D = 1,20 M - CHAPA GALVANIZADA - ESCAVADO EM MATERIAL DE 2ª CATEGORIA - ATERRORODOVIÁRIO MÁXIMO = 9 M</t>
  </si>
  <si>
    <t>BUEIRO METÁLICO SEM INTERRUPÇÃO DE TRÁFEGO COM D = 1,20 M - CHAPA GALVANIZADA - ESCAVADO EM MATERIAL DE 3ª CATEGORIA -ATERROFERROVIÁRIO MÁXIMO = 12,9 M</t>
  </si>
  <si>
    <t>BUEIRO METÁLICO SEM INTERRUPÇÃO DE TRÁFEGO COM D = 1,20 M - CHAPA GALVANIZADA - ESCAVADO EM MATERIAL DE 3ª CATEGORIA - ATERRORODOVIÁRIO MÁXIMO = 9 M</t>
  </si>
  <si>
    <t>BUEIRO METÁLICO SEM INTERRUPÇÃO DE TRÁFEGO COM D = 1,40 M - CHAPA COM EPÓXI - ESCAVADO EM MATERIAL DE 1ª CATEGORIA - ATERROFERROVIÁRIO MÁXIMO = 11 M</t>
  </si>
  <si>
    <t>BUEIRO METÁLICO SEM INTERRUPÇÃO DE TRÁFEGO COM D = 1,40 M - CHAPA COM EPÓXI - ESCAVADO EM MATERIAL DE 1ª CATEGORIA - ATERRORODOVIÁRIO MÁXIMO = 7,7 M</t>
  </si>
  <si>
    <t>BUEIRO METÁLICO SEM INTERRUPÇÃO DE TRÁFEGO COM D = 1,40 M - CHAPA COM EPÓXI - ESCAVADO EM MATERIAL DE 2ª CATEGORIA - ATERROFERROVIÁRIO MÁXIMO = 11 M</t>
  </si>
  <si>
    <t>BUEIRO METÁLICO SEM INTERRUPÇÃO DE TRÁFEGO COM D = 1,40 M - CHAPA COM EPÓXI - ESCAVADO EM MATERIAL DE 2ª CATEGORIA - ATERRORODOVIÁRIO MÁXIMO = 7,7 M</t>
  </si>
  <si>
    <t>BUEIRO METÁLICO SEM INTERRUPÇÃO DE TRÁFEGO COM D = 1,40 M - CHAPA COM EPÓXI - ESCAVADO EM MATERIAL DE 3ª CATEGORIA - ATERROFERROVIÁRIO MÁXIMO = 11 M</t>
  </si>
  <si>
    <t>BUEIRO METÁLICO SEM INTERRUPÇÃO DE TRÁFEGO COM D = 1,40 M - CHAPA COM EPÓXI - ESCAVADO EM MATERIAL DE 3ª CATEGORIA - ATERRORODOVIÁRIO MÁXIMO = 7,7 M</t>
  </si>
  <si>
    <t>BUEIRO METÁLICO SEM INTERRUPÇÃO DE TRÁFEGO COM D = 1,40 M - CHAPA GALVANIZADA - ESCAVADO EM MATERIAL DE 1ª CATEGORIA - ATERROFERROVIÁRIO MÁXIMO = 11 M</t>
  </si>
  <si>
    <t>BUEIRO METÁLICO SEM INTERRUPÇÃO DE TRÁFEGO COM D = 1,40 M - CHAPA GALVANIZADA - ESCAVADO EM MATERIAL DE 1ª CATEGORIA - ATERRORODOVIÁRIO MÁXIMO = 7,7 M</t>
  </si>
  <si>
    <t>BUEIRO METÁLICO SEM INTERRUPÇÃO DE TRÁFEGO COM D = 1,40 M - CHAPA GALVANIZADA - ESCAVADO EM MATERIAL DE 2ª CATEGORIA - ATERROFERROVIÁRIO MÁXIMO = 11 M</t>
  </si>
  <si>
    <t>BUEIRO METÁLICO SEM INTERRUPÇÃO DE TRÁFEGO COM D = 1,40 M - CHAPA GALVANIZADA - ESCAVADO EM MATERIAL DE 2ª CATEGORIA - ATERRORODOVIÁRIO MÁXIMO = 7,7 M</t>
  </si>
  <si>
    <t>BUEIRO METÁLICO SEM INTERRUPÇÃO DE TRÁFEGO COM D = 1,40 M - CHAPA GALVANIZADA - ESCAVADO EM MATERIAL DE 3ª CATEGORIA - ATERROFERROVIÁRIO MÁXIMO = 11 M</t>
  </si>
  <si>
    <t>BUEIRO METÁLICO SEM INTERRUPÇÃO DE TRÁFEGO COM D = 1,40 M - CHAPA GALVANIZADA - ESCAVADO EM MATERIAL DE 3ª CATEGORIA - ATERRORODOVIÁRIO MÁXIMO = 7,7 M</t>
  </si>
  <si>
    <t>BUEIRO METÁLICO SEM INTERRUPÇÃO DE TRÁFEGO COM D = 1,60 M - CHAPA COM EPÓXI - ESCAVADO EM MATERIAL DE 1ª CATEGORIA - ATERROFERROVIÁRIO MÁXIMO = 9,6 M</t>
  </si>
  <si>
    <t>BUEIRO METÁLICO SEM INTERRUPÇÃO DE TRÁFEGO COM D = 1,60 M - CHAPA COM EPÓXI - ESCAVADO EM MATERIAL DE 1ª CATEGORIA - ATERRORODOVIÁRIO MÁXIMO = 6,7 M</t>
  </si>
  <si>
    <t>BUEIRO METÁLICO SEM INTERRUPÇÃO DE TRÁFEGO COM D = 1,60 M - CHAPA COM EPÓXI - ESCAVADO EM MATERIAL DE 2ª CATEGORIA - ATERROFERROVIÁRIO MÁXIMO = 9,6 M</t>
  </si>
  <si>
    <t>BUEIRO METÁLICO SEM INTERRUPÇÃO DE TRÁFEGO COM D = 1,60 M - CHAPA COM EPÓXI - ESCAVADO EM MATERIAL DE 2ª CATEGORIA - ATERRORODOVIÁRIO MÁXIMO = 6,7 M</t>
  </si>
  <si>
    <t>BUEIRO METÁLICO SEM INTERRUPÇÃO DE TRÁFEGO COM D = 1,60 M - CHAPA COM EPÓXI - ESCAVADO EM MATERIAL DE 3ª CATEGORIA - ATERROFERROVIÁRIO MÁXIMO = 9,6 M</t>
  </si>
  <si>
    <t>BUEIRO METÁLICO SEM INTERRUPÇÃO DE TRÁFEGO COM D = 1,60 M - CHAPA COM EPÓXI - ESCAVADO EM MATERIAL DE 3ª CATEGORIA - ATERRORODOVIÁRIO MÁXIMO = 6,7 M</t>
  </si>
  <si>
    <t>BUEIRO METÁLICO SEM INTERRUPÇÃO DE TRÁFEGO COM D = 1,60 M - CHAPA GALVANIZADA - ESCAVADO EM MATERIAL DE 1ª CATEGORIA - ATERROFERROVIÁRIO MÁXIMO = 9,6 M</t>
  </si>
  <si>
    <t>BUEIRO METÁLICO SEM INTERRUPÇÃO DE TRÁFEGO COM D = 1,60 M - CHAPA GALVANIZADA - ESCAVADO EM MATERIAL DE 1ª CATEGORIA - ATERRORODOVIÁRIO MÁXIMO = 6,7 M</t>
  </si>
  <si>
    <t>BUEIRO METÁLICO SEM INTERRUPÇÃO DE TRÁFEGO COM D = 1,60 M - CHAPA GALVANIZADA - ESCAVADO EM MATERIAL DE 2ª CATEGORIA - ATERROFERROVIÁRIO MÁXIMO = 9,6 M</t>
  </si>
  <si>
    <t>BUEIRO METÁLICO SEM INTERRUPÇÃO DE TRÁFEGO COM D = 1,60 M - CHAPA GALVANIZADA - ESCAVADO EM MATERIAL DE 2ª CATEGORIA - ATERRORODOVIÁRIO MÁXIMO = 6,7 M</t>
  </si>
  <si>
    <t>BUEIRO METÁLICO SEM INTERRUPÇÃO DE TRÁFEGO COM D = 1,60 M - CHAPA GALVANIZADA - ESCAVADO EM MATERIAL DE 3ª CATEGORIA - ATERROFERROVIÁRIO MÁXIMO = 9,6 M</t>
  </si>
  <si>
    <t>BUEIRO METÁLICO SEM INTERRUPÇÃO DE TRÁFEGO COM D = 1,60 M - CHAPA GALVANIZADA - ESCAVADO EM MATERIAL DE 3ª CATEGORIA - ATERRORODOVIÁRIO MÁXIMO = 6,7 M</t>
  </si>
  <si>
    <t>BUEIRO METÁLICO SEM INTERRUPÇÃO DE TRÁFEGO COM D = 1,80 M - CHAPA COM EPÓXI - ESCAVADO EM MATERIAL DE 1ª CATEGORIA - ATERROFERROVIÁRIO MÁXIMO = 8 M</t>
  </si>
  <si>
    <t>BUEIRO METÁLICO SEM INTERRUPÇÃO DE TRÁFEGO COM D = 1,80 M - CHAPA COM EPÓXI - ESCAVADO EM MATERIAL DE 1ª CATEGORIA - ATERRORODOVIÁRIO MÁXIMO = 6 M</t>
  </si>
  <si>
    <t>BUEIRO METÁLICO SEM INTERRUPÇÃO DE TRÁFEGO COM D = 1,80 M - CHAPA COM EPÓXI - ESCAVADO EM MATERIAL DE 2ª CATEGORIA - ATERROFERROVIÁRIO MÁXIMO = 8 M</t>
  </si>
  <si>
    <t>BUEIRO METÁLICO SEM INTERRUPÇÃO DE TRÁFEGO COM D = 1,80 M - CHAPA COM EPÓXI - ESCAVADO EM MATERIAL DE 2ª CATEGORIA - ATERRORODOVIÁRIO MÁXIMO = 6 M</t>
  </si>
  <si>
    <t>BUEIRO METÁLICO SEM INTERRUPÇÃO DE TRÁFEGO COM D = 1,80 M - CHAPA COM EPÓXI - ESCAVADO EM MATERIAL DE 3ª CATEGORIA - ATERROFERROVIÁRIO MÁXIMO = 8 M</t>
  </si>
  <si>
    <t>BUEIRO METÁLICO SEM INTERRUPÇÃO DE TRÁFEGO COM D = 1,80 M - CHAPA COM EPÓXI - ESCAVADO EM MATERIAL DE 3ª CATEGORIA - ATERRORODOVIÁRIO MÁXIMO = 6 M</t>
  </si>
  <si>
    <t>BUEIRO METÁLICO SEM INTERRUPÇÃO DE TRÁFEGO COM D = 1,80 M - CHAPA GALVANIZADA - ESCAVADO EM MATERIAL DE 1ª CATEGORIA - ATERROFERROVIÁRIO MÁXIMO = 8 M</t>
  </si>
  <si>
    <t>BUEIRO METÁLICO SEM INTERRUPÇÃO DE TRÁFEGO COM D = 1,80 M - CHAPA GALVANIZADA - ESCAVADO EM MATERIAL DE 1ª CATEGORIA - ATERRORODOVIÁRIO MÁXIMO = 6 M</t>
  </si>
  <si>
    <t>BUEIRO METÁLICO SEM INTERRUPÇÃO DE TRÁFEGO COM D = 1,80 M - CHAPA GALVANIZADA - ESCAVADO EM MATERIAL DE 2ª CATEGORIA - ATERROFERROVIÁRIO MÁXIMO = 8 M</t>
  </si>
  <si>
    <t>BUEIRO METÁLICO SEM INTERRUPÇÃO DE TRÁFEGO COM D = 1,80 M - CHAPA GALVANIZADA - ESCAVADO EM MATERIAL DE 2ª CATEGORIA - ATERRORODOVIÁRIO MÁXIMO = 6 M</t>
  </si>
  <si>
    <t>BUEIRO METÁLICO SEM INTERRUPÇÃO DE TRÁFEGO COM D = 1,80 M - CHAPA GALVANIZADA - ESCAVADO EM MATERIAL DE 3ª CATEGORIA - ATERROFERROVIÁRIO MÁXIMO = 8 M</t>
  </si>
  <si>
    <t>BUEIRO METÁLICO SEM INTERRUPÇÃO DE TRÁFEGO COM D = 1,80 M - CHAPA GALVANIZADA - ESCAVADO EM MATERIAL DE 3ª CATEGORIA - ATERRO</t>
  </si>
  <si>
    <t>BUEIRO METÁLICO SEM INTERRUPÇÃO DE TRÁFEGO COM D = 2,00 M - CHAPA COM EPÓXI - ESCAVADO EM MATERIAL DE 1ª CATEGORIA - ATERRO</t>
  </si>
  <si>
    <t>BUEIRO METÁLICO SEM INTERRUPÇÃO DE TRÁFEGO COM D = 2,00 M - CHAPA COM EPÓXI - ESCAVADO EM MATERIAL DE 2ª CATEGORIA - ATERRO</t>
  </si>
  <si>
    <t>BUEIRO METÁLICO SEM INTERRUPÇÃO DE TRÁFEGO COM D = 2,00 M - CHAPA COM EPÓXI - ESCAVADO EM MATERIAL DE 3ª CATEGORIA - ATERRO</t>
  </si>
  <si>
    <t>BUEIRO METÁLICO SEM INTERRUPÇÃO DE TRÁFEGO COM D = 2,00 M - CHAPA GALVANIZADA - ESCAVADO EM MATERIAL DE 1ª CATEGORIA - ATERRO</t>
  </si>
  <si>
    <t>BUEIRO METÁLICO SEM INTERRUPÇÃO DE TRÁFEGO COM D = 2,00 M - CHAPA GALVANIZADA - ESCAVADO EM MATERIAL DE 2ª CATEGORIA - ATERRO</t>
  </si>
  <si>
    <t>BUEIRO METÁLICO SEM INTERRUPÇÃO DE TRÁFEGO COM D = 2,00 M - CHAPA GALVANIZADA - ESCAVADO EM MATERIAL DE 3ª CATEGORIA - ATERRO</t>
  </si>
  <si>
    <t>BUEIRO METÁLICO SEM INTERRUPÇÃO DE TRÁFEGO COM D = 2,20 M - CHAPA COM EPÓXI - ESCAVADO EM MATERIAL DE 1ª CATEGORIA - ATERRO</t>
  </si>
  <si>
    <t>BUEIRO METÁLICO SEM INTERRUPÇÃO DE TRÁFEGO COM D = 2,20 M - CHAPA COM EPÓXI - ESCAVADO EM MATERIAL DE 2ª CATEGORIA - ATERRO</t>
  </si>
  <si>
    <t>BUEIRO METÁLICO SEM INTERRUPÇÃO DE TRÁFEGO COM D = 2,20 M - CHAPA COM EPÓXI - ESCAVADO EM MATERIAL DE 3ª CATEGORIA - ATERRO</t>
  </si>
  <si>
    <t>BUEIRO METÁLICO SEM INTERRUPÇÃO DE TRÁFEGO COM D = 2,20 M - CHAPA GALVANIZADA - ESCAVADO EM MATERIAL DE 1ª CATEGORIA - ATERRO</t>
  </si>
  <si>
    <t>BUEIRO METÁLICO SEM INTERRUPÇÃO DE TRÁFEGO COM D = 2,20 M - CHAPA GALVANIZADA - ESCAVADO EM MATERIAL DE 2ª CATEGORIA - ATERRO</t>
  </si>
  <si>
    <t>BUEIRO METÁLICO SEM INTERRUPÇÃO DE TRÁFEGO COM D = 2,20 M - CHAPA GALVANIZADA - ESCAVADO EM MATERIAL DE 3ª CATEGORIA - ATERRO</t>
  </si>
  <si>
    <t>BUEIRO METÁLICO SEM INTERRUPÇÃO DE TRÁFEGO COM D = 2,40 M - CHAPA COM EPÓXI - ESCAVADO EM MATERIAL DE 1ª CATEGORIA - ATERRO</t>
  </si>
  <si>
    <t>BUEIRO METÁLICO SEM INTERRUPÇÃO DE TRÁFEGO COM D = 2,40 M - CHAPA COM EPÓXI - ESCAVADO EM MATERIAL DE 2ª CATEGORIA - ATERRO</t>
  </si>
  <si>
    <t>BUEIRO METÁLICO SEM INTERRUPÇÃO DE TRÁFEGO COM D = 2,40 M - CHAPA COM EPÓXI - ESCAVADO EM MATERIAL DE 3ª CATEGORIA - ATERRO</t>
  </si>
  <si>
    <t>BUEIRO METÁLICO SEM INTERRUPÇÃO DE TRÁFEGO COM D = 2,40 M - CHAPA GALVANIZADA - ESCAVADO EM MATERIAL DE 1ª CATEGORIA - ATERRO</t>
  </si>
  <si>
    <t>BUEIRO METÁLICO SEM INTERRUPÇÃO DE TRÁFEGO COM D = 2,40 M - CHAPA GALVANIZADA - ESCAVADO EM MATERIAL DE 2ª CATEGORIA - ATERRO</t>
  </si>
  <si>
    <t>BUEIRO METÁLICO SEM INTERRUPÇÃO DE TRÁFEGO COM D = 2,40 M - CHAPA GALVANIZADA - ESCAVADO EM MATERIAL DE 3ª CATEGORIA - ATERRO</t>
  </si>
  <si>
    <t>BUEIRO METÁLICO SEM INTERRUPÇÃO DE TRÁFEGO COM D = 2,60 M - CHAPA COM EPÓXI - ESCAVADO EM MATERIAL DE 1ª CATEGORIA - ATERRO</t>
  </si>
  <si>
    <t>BUEIRO METÁLICO SEM INTERRUPÇÃO DE TRÁFEGO COM D = 2,60 M - CHAPA COM EPÓXI - ESCAVADO EM MATERIAL DE 1ª CATEGORIA - ATERRORODOVIÁRIO MÁXIMO = 4,1 M</t>
  </si>
  <si>
    <t>BUEIRO METÁLICO SEM INTERRUPÇÃO DE TRÁFEGO COM D = 2,60 M - CHAPA COM EPÓXI - ESCAVADO EM MATERIAL DE 2ª CATEGORIA - ATERROFERROVIÁRIO MÁXIMO = 6,4 M</t>
  </si>
  <si>
    <t>BUEIRO METÁLICO SEM INTERRUPÇÃO DE TRÁFEGO COM D = 2,60 M - CHAPA COM EPÓXI - ESCAVADO EM MATERIAL DE 2ª CATEGORIA - ATERRORODOVIÁRIO MÁXIMO = 4,1 M</t>
  </si>
  <si>
    <t>BUEIRO METÁLICO SEM INTERRUPÇÃO DE TRÁFEGO COM D = 2,60 M - CHAPA COM EPÓXI - ESCAVADO EM MATERIAL DE 3ª CATEGORIA - ATERROFERROVIÁRIO MÁXIMO = 6,4 M</t>
  </si>
  <si>
    <t>BUEIRO METÁLICO SEM INTERRUPÇÃO DE TRÁFEGO COM D = 2,60 M - CHAPA COM EPÓXI - ESCAVADO EM MATERIAL DE 3ª CATEGORIA - ATERRORODOVIÁRIO MÁXIMO = 4,1 M</t>
  </si>
  <si>
    <t>BUEIRO METÁLICO SEM INTERRUPÇÃO DE TRÁFEGO COM D = 2,60 M - CHAPA GALVANIZADA - ESCAVADO EM MATERIAL DE 1ª CATEGORIA - ATERROFERROVIÁRIO MÁXIMO = 6,4 M</t>
  </si>
  <si>
    <t>BUEIRO METÁLICO SEM INTERRUPÇÃO DE TRÁFEGO COM D = 2,60 M - CHAPA GALVANIZADA - ESCAVADO EM MATERIAL DE 1ª CATEGORIA - ATERRORODOVIÁRIO MÁXIMO = 4,1 M</t>
  </si>
  <si>
    <t>BUEIRO METÁLICO SEM INTERRUPÇÃO DE TRÁFEGO COM D = 2,60 M - CHAPA GALVANIZADA - ESCAVADO EM MATERIAL DE 2ª CATEGORIA - ATERROFERROVIÁRIO MÁXIMO = 6,4 M</t>
  </si>
  <si>
    <t>BUEIRO METÁLICO SEM INTERRUPÇÃO DE TRÁFEGO COM D = 2,60 M - CHAPA GALVANIZADA - ESCAVADO EM MATERIAL DE 2ª CATEGORIA - ATERRORODOVIÁRIO MÁXIMO = 4,1 M</t>
  </si>
  <si>
    <t>BUEIRO METÁLICO SEM INTERRUPÇÃO DE TRÁFEGO COM D = 2,60 M - CHAPA GALVANIZADA - ESCAVADO EM MATERIAL DE 3ª CATEGORIA - ATERROFERROVIÁRIO MÁXIMO = 6,4 M</t>
  </si>
  <si>
    <t>BUEIRO METÁLICO SEM INTERRUPÇÃO DE TRÁFEGO COM D = 2,60 M - CHAPA GALVANIZADA - ESCAVADO EM MATERIAL DE 3ª CATEGORIA - ATERRORODOVIÁRIO MÁXIMO = 4,1 M</t>
  </si>
  <si>
    <t>BUEIRO METÁLICO SEM INTERRUPÇÃO DE TRÁFEGO COM D = 2,80 M - CHAPA COM EPÓXI - ESCAVADO EM MATERIAL DE 1ª CATEGORIA - ATERROFERROVIÁRIO MÁXIMO = 5,5 M</t>
  </si>
  <si>
    <t>BUEIRO METÁLICO SEM INTERRUPÇÃO DE TRÁFEGO COM D = 2,80 M - CHAPA COM EPÓXI - ESCAVADO EM MATERIAL DE 1ª CATEGORIA - ATERRORODOVIÁRIO MÁXIMO = 3,8 M</t>
  </si>
  <si>
    <t>BUEIRO METÁLICO SEM INTERRUPÇÃO DE TRÁFEGO COM D = 2,80 M - CHAPA COM EPÓXI - ESCAVADO EM MATERIAL DE 2ª CATEGORIA - ATERROFERROVIÁRIO MÁXIMO = 5,5 M</t>
  </si>
  <si>
    <t>BUEIRO METÁLICO SEM INTERRUPÇÃO DE TRÁFEGO COM D = 2,80 M - CHAPA COM EPÓXI - ESCAVADO EM MATERIAL DE 2ª CATEGORIA - ATERRORODOVIÁRIO MÁXIMO = 3,8 M</t>
  </si>
  <si>
    <t>BUEIRO METÁLICO SEM INTERRUPÇÃO DE TRÁFEGO COM D = 2,80 M - CHAPA COM EPÓXI - ESCAVADO EM MATERIAL DE 3ª CATEGORIA - ATERROFERROVIÁRIO MÁXIMO = 5,5 M</t>
  </si>
  <si>
    <t>BUEIRO METÁLICO SEM INTERRUPÇÃO DE TRÁFEGO COM D = 2,80 M - CHAPA COM EPÓXI - ESCAVADO EM MATERIAL DE 3ª CATEGORIA - ATERRORODOVIÁRIO MÁXIMO = 3,8 M</t>
  </si>
  <si>
    <t>BUEIRO METÁLICO SEM INTERRUPÇÃO DE TRÁFEGO COM D = 2,80 M - CHAPA GALVANIZADA - ESCAVADO EM MATERIAL DE 1ª CATEGORIA - ATERROFERROVIÁRIO MÁXIMO = 5,5 M</t>
  </si>
  <si>
    <t>BUEIRO METÁLICO SEM INTERRUPÇÃO DE TRÁFEGO COM D = 2,80 M - CHAPA GALVANIZADA - ESCAVADO EM MATERIAL DE 1ª CATEGORIA - ATERRORODOVIÁRIO MÁXIMO = 3,8 M</t>
  </si>
  <si>
    <t>BUEIRO METÁLICO SEM INTERRUPÇÃO DE TRÁFEGO COM D = 2,80 M - CHAPA GALVANIZADA - ESCAVADO EM MATERIAL DE 2ª CATEGORIA - ATERROFERROVIÁRIO MÁXIMO = 5,5 M</t>
  </si>
  <si>
    <t>BUEIRO METÁLICO SEM INTERRUPÇÃO DE TRÁFEGO COM D = 2,80 M - CHAPA GALVANIZADA - ESCAVADO EM MATERIAL DE 2ª CATEGORIA - ATERRORODOVIÁRIO MÁXIMO = 3,8 M</t>
  </si>
  <si>
    <t>BUEIRO METÁLICO SEM INTERRUPÇÃO DE TRÁFEGO COM D = 2,80 M - CHAPA GALVANIZADA - ESCAVADO EM MATERIAL DE 3ª CATEGORIA - ATERROFERROVIÁRIO MÁXIMO = 5,5 M</t>
  </si>
  <si>
    <t>BUEIRO METÁLICO SEM INTERRUPÇÃO DE TRÁFEGO COM D = 2,80 M - CHAPA GALVANIZADA - ESCAVADO EM MATERIAL DE 3ª CATEGORIA - ATERRORODOVIÁRIO MÁXIMO = 3,8 M</t>
  </si>
  <si>
    <t>BUEIRO METÁLICO SEM INTERRUPÇÃO DE TRÁFEGO COM D = 3,00 M - CHAPA COM EPÓXI - ESCAVADO EM MATERIAL DE 1ª CATEGORIA - ATERROFERROVIÁRIO MÁXIMO = 4,7 M</t>
  </si>
  <si>
    <t>BUEIRO METÁLICO SEM INTERRUPÇÃO DE TRÁFEGO COM D = 3,00 M - CHAPA COM EPÓXI - ESCAVADO EM MATERIAL DE 1ª CATEGORIA - ATERRORODOVIÁRIO MÁXIMO = 3,6 M</t>
  </si>
  <si>
    <t>BUEIRO METÁLICO SEM INTERRUPÇÃO DE TRÁFEGO COM D = 3,00 M - CHAPA COM EPÓXI - ESCAVADO EM MATERIAL DE 2ª CATEGORIA - ATERROFERROVIÁRIO MÁXIMO = 4,7 M</t>
  </si>
  <si>
    <t>BUEIRO METÁLICO SEM INTERRUPÇÃO DE TRÁFEGO COM D = 3,00 M - CHAPA COM EPÓXI - ESCAVADO EM MATERIAL DE 2ª CATEGORIA - ATERRORODOVIÁRIO MÁXIMO = 3,6 M</t>
  </si>
  <si>
    <t>BUEIRO METÁLICO SEM INTERRUPÇÃO DE TRÁFEGO COM D = 3,00 M - CHAPA COM EPÓXI - ESCAVADO EM MATERIAL DE 3ª CATEGORIA - ATERROFERROVIÁRIO MÁXIMO = 4,7 M</t>
  </si>
  <si>
    <t>BUEIRO METÁLICO SEM INTERRUPÇÃO DE TRÁFEGO COM D = 3,00 M - CHAPA COM EPÓXI - ESCAVADO EM MATERIAL DE 3ª CATEGORIA - ATERRORODOVIÁRIO MÁXIMO = 3,6 M</t>
  </si>
  <si>
    <t>BUEIRO METÁLICO SEM INTERRUPÇÃO DE TRÁFEGO COM D = 3,00 M - CHAPA GALVANIZADA - ESCAVADO EM MATERIAL DE 1ª CATEGORIA - ATERROFERROVIÁRIO MÁXIMO = 4,7 M</t>
  </si>
  <si>
    <t>BUEIRO METÁLICO SEM INTERRUPÇÃO DE TRÁFEGO COM D = 3,00 M - CHAPA GALVANIZADA - ESCAVADO EM MATERIAL DE 1ª CATEGORIA - ATERRORODOVIÁRIO MÁXIMO = 3,6 M</t>
  </si>
  <si>
    <t>BUEIRO METÁLICO SEM INTERRUPÇÃO DE TRÁFEGO COM D = 3,00 M - CHAPA GALVANIZADA - ESCAVADO EM MATERIAL DE 2ª CATEGORIA - ATERROFERROVIÁRIO MÁXIMO = 4,7 M</t>
  </si>
  <si>
    <t>BUEIRO METÁLICO SEM INTERRUPÇÃO DE TRÁFEGO COM D = 3,00 M - CHAPA GALVANIZADA - ESCAVADO EM MATERIAL DE 2ª CATEGORIA - ATERRORODOVIÁRIO MÁXIMO = 3,6 M</t>
  </si>
  <si>
    <t>BUEIRO METÁLICO SEM INTERRUPÇÃO DE TRÁFEGO COM D = 3,00 M - CHAPA GALVANIZADA - ESCAVADO EM MATERIAL DE 3ª CATEGORIA - ATERROFERROVIÁRIO MÁXIMO = 4,7 M</t>
  </si>
  <si>
    <t>BUEIRO METÁLICO SEM INTERRUPÇÃO DE TRÁFEGO COM D = 3,00 M - CHAPA GALVANIZADA - ESCAVADO EM MATERIAL DE 3ª CATEGORIA - ATERRORODOVIÁRIO MÁXIMO = 3,6 M</t>
  </si>
  <si>
    <t>BUEIRO METÁLICO SEM INTERRUPÇÃO DE TRÁFEGO COM D = 3,20 M - CHAPA COM EPÓXI - ESCAVADO EM MATERIAL DE 1ª CATEGORIA - ATERROFERROVIÁRIO MÁXIMO = 4 M</t>
  </si>
  <si>
    <t>BUEIRO METÁLICO SEM INTERRUPÇÃO DE TRÁFEGO COM D = 3,20 M - CHAPA COM EPÓXI - ESCAVADO EM MATERIAL DE 1ª CATEGORIA - ATERRORODOVIÁRIO MÁXIMO = 4,8 M</t>
  </si>
  <si>
    <t>BUEIRO METÁLICO SEM INTERRUPÇÃO DE TRÁFEGO COM D = 3,20 M - CHAPA COM EPÓXI - ESCAVADO EM MATERIAL DE 2ª CATEGORIA - ATERROFERROVIÁRIO MÁXIMO = 4 M</t>
  </si>
  <si>
    <t>BUEIRO METÁLICO SEM INTERRUPÇÃO DE TRÁFEGO COM D = 3,20 M - CHAPA COM EPÓXI - ESCAVADO EM MATERIAL DE 2ª CATEGORIA - ATERROODOVIÁRIO MÁXIMO = 4,8 M</t>
  </si>
  <si>
    <t>BUEIRO METÁLICO SEM INTERRUPÇÃO DE TRÁFEGO COM D = 3,20 M - CHAPA COM EPÓXI - ESCAVADO EM MATERIAL DE 3ª CATEGORIA - ATERROERROVIÁRIO MÁXIMO = 4 M</t>
  </si>
  <si>
    <t>BUEIRO METÁLICO SEM INTERRUPÇÃO DE TRÁFEGO COM D = 3,20 M - CHAPA COM EPÓXI - ESCAVADO EM MATERIAL DE 3ª CATEGORIA - ATERROODOVIÁRIO MÁXIMO = 4,8 M</t>
  </si>
  <si>
    <t>BUEIRO METÁLICO SEM INTERRUPÇÃO DE TRÁFEGO COM D = 3,20 M - CHAPA GALVANIZADA - ESCAVADO EM MATERIAL DE 1ª CATEGORIA - ATERROERROVIÁRIO MÁXIMO = 4 M</t>
  </si>
  <si>
    <t>BUEIRO METÁLICO SEM INTERRUPÇÃO DE TRÁFEGO COM D = 3,20 M - CHAPA GALVANIZADA - ESCAVADO EM MATERIAL DE 1ª CATEGORIA - ATERROODOVIÁRIO MÁXIMO = 4,8 M</t>
  </si>
  <si>
    <t>BUEIRO METÁLICO SEM INTERRUPÇÃO DE TRÁFEGO COM D = 3,20 M - CHAPA GALVANIZADA - ESCAVADO EM MATERIAL DE 2ª CATEGORIA - ATERROERROVIÁRIO MÁXIMO = 4 M</t>
  </si>
  <si>
    <t>BUEIRO METÁLICO SEM INTERRUPÇÃO DE TRÁFEGO COM D = 3,20 M - CHAPA GALVANIZADA - ESCAVADO EM MATERIAL DE 2ª CATEGORIA - ATERROODOVIÁRIO MÁXIMO = 4,8 M</t>
  </si>
  <si>
    <t>BUEIRO METÁLICO SEM INTERRUPÇÃO DE TRÁFEGO COM D = 3,20 M - CHAPA GALVANIZADA - ESCAVADO EM MATERIAL DE 3ª CATEGORIA - ATERROERROVIÁRIO MÁXIMO = 4 M</t>
  </si>
  <si>
    <t>BUEIRO METÁLICO SEM INTERRUPÇÃO DE TRÁFEGO COM D = 3,20 M - CHAPA GALVANIZADA - ESCAVADO EM MATERIAL DE 3ª CATEGORIA - ATERROODOVIÁRIO MÁXIMO = 4,8 M</t>
  </si>
  <si>
    <t>BUEIRO METÁLICO SEM INTERRUPÇÃO DE TRÁFEGO COM D = 3,40 M - CHAPA GALVANIZADA - ESCAVADO EM MATERIAL DE 1ª CATEGORIA - ATERROERROVIÁRIO MÁXIMO = 7 M</t>
  </si>
  <si>
    <t>BUEIRO METÁLICO SEM INTERRUPÇÃO DE TRÁFEGO COM D = 3,40 M - CHAPA GALVANIZADA - ESCAVADO EM MATERIAL DE 1ª CATEGORIA - ATERROODOVIÁRIO MÁXIMO = 4,5 M</t>
  </si>
  <si>
    <t>BUEIRO METÁLICO SEM INTERRUPÇÃO DE TRÁFEGO COM D = 3,40 M - CHAPA GALVANIZADA - ESCAVADO EM MATERIAL DE 2ª CATEGORIA - ATERROERROVIÁRIO MÁXIMO = 7 M</t>
  </si>
  <si>
    <t>BUEIRO METÁLICO SEM INTERRUPÇÃO DE TRÁFEGO COM D = 3,40 M - CHAPA GALVANIZADA - ESCAVADO EM MATERIAL DE 2ª CATEGORIA - ATERROODOVIÁRIO MÁXIMO = 4,5 M</t>
  </si>
  <si>
    <t>BUEIRO METÁLICO SEM INTERRUPÇÃO DE TRÁFEGO COM D = 3,40 M - CHAPA GALVANIZADA - ESCAVADO EM MATERIAL DE 3ª CATEGORIA - ATERROERROVIÁRIO MÁXIMO = 7 M</t>
  </si>
  <si>
    <t>BUEIRO METÁLICO SEM INTERRUPÇÃO DE TRÁFEGO COM D = 3,40 M - CHAPA GALVANIZADA - ESCAVADO EM MATERIAL DE 3ª CATEGORIA - ATERROODOVIÁRIO MÁXIMO = 4,5 M</t>
  </si>
  <si>
    <t>BUEIRO METÁLICO SEM INTERRUPÇÃO DE TRÁFEGO COM D = 3,60 M - CHAPA GALVANIZADA - ESCAVADO EM MATERIAL DE 1ª CATEGORIA - ATERROERROVIÁRIO MÁXIMO = 6,6 M</t>
  </si>
  <si>
    <t>BUEIRO METÁLICO SEM INTERRUPÇÃO DE TRÁFEGO COM D = 3,60 M - CHAPA GALVANIZADA - ESCAVADO EM MATERIAL DE 1ª CATEGORIA - ATERROODOVIÁRIO MÁXIMO = 4,3 M</t>
  </si>
  <si>
    <t>BUEIRO METÁLICO SEM INTERRUPÇÃO DE TRÁFEGO COM D = 3,60 M - CHAPA GALVANIZADA - ESCAVADO EM MATERIAL DE 2ª CATEGORIA - ATERROERROVIÁRIO MÁXIMO = 6,6 M</t>
  </si>
  <si>
    <t>BUEIRO METÁLICO SEM INTERRUPÇÃO DE TRÁFEGO COM D = 3,60 M - CHAPA GALVANIZADA - ESCAVADO EM MATERIAL DE 2ª CATEGORIA - ATERROODOVIÁRIO MÁXIMO = 4,3 M</t>
  </si>
  <si>
    <t>BUEIRO METÁLICO SEM INTERRUPÇÃO DE TRÁFEGO COM D = 3,60 M - CHAPA GALVANIZADA - ESCAVADO EM MATERIAL DE 3ª CATEGORIA - ATERROERROVIÁRIO MÁXIMO = 6,6 M</t>
  </si>
  <si>
    <t>BUEIRO METÁLICO SEM INTERRUPÇÃO DE TRÁFEGO COM D = 3,60 M - CHAPA GALVANIZADA - ESCAVADO EM MATERIAL DE 3ª CATEGORIA - ATERROODOVIÁRIO MÁXIMO = 4,3 M</t>
  </si>
  <si>
    <t>BUEIRO METÁLICO SEM INTERRUPÇÃO DE TRÁFEGO COM D = 3,80 M - CHAPA GALVANIZADA - ESCAVADO EM MATERIAL DE 1ª CATEGORIA - ATERROERROVIÁRIO MÁXIMO = 6,2 M</t>
  </si>
  <si>
    <t>BUEIRO METÁLICO SEM INTERRUPÇÃO DE TRÁFEGO COM D = 3,80 M - CHAPA GALVANIZADA - ESCAVADO EM MATERIAL DE 1ª CATEGORIA - ATERROODOVIÁRIO MÁXIMO = 4 M</t>
  </si>
  <si>
    <t>BUEIRO METÁLICO SEM INTERRUPÇÃO DE TRÁFEGO COM D = 3,80 M - CHAPA GALVANIZADA - ESCAVADO EM MATERIAL DE 2ª CATEGORIA - ATERROERROVIÁRIO MÁXIMO = 6,2 M</t>
  </si>
  <si>
    <t>BUEIRO METÁLICO SEM INTERRUPÇÃO DE TRÁFEGO COM D = 3,80 M - CHAPA GALVANIZADA - ESCAVADO EM MATERIAL DE 2ª CATEGORIA - ATERROODOVIÁRIO MÁXIMO = 4 M</t>
  </si>
  <si>
    <t>BUEIRO METÁLICO SEM INTERRUPÇÃO DE TRÁFEGO COM D = 3,80 M - CHAPA GALVANIZADA - ESCAVADO EM MATERIAL DE 3ª CATEGORIA - ATERROERROVIÁRIO MÁXIMO = 6,2 M</t>
  </si>
  <si>
    <t>BUEIRO METÁLICO SEM INTERRUPÇÃO DE TRÁFEGO COM D = 3,80 M - CHAPA GALVANIZADA - ESCAVADO EM MATERIAL DE 3ª CATEGORIA - ATERROODOVIÁRIO MÁXIMO = 4 M</t>
  </si>
  <si>
    <t>BUEIRO METÁLICO SEM INTERRUPÇÃO DE TRÁFEGO COM D = 4,00 M - CHAPA GALVANIZADA - ESCAVADO EM MATERIAL DE 1ª CATEGORIA - ATERROERROVIÁRIO MÁXIMO = 5,1 M</t>
  </si>
  <si>
    <t>BUEIRO METÁLICO SEM INTERRUPÇÃO DE TRÁFEGO COM D = 4,00 M - CHAPA GALVANIZADA - ESCAVADO EM MATERIAL DE 1ª CATEGORIA - ATERROODOVIÁRIO MÁXIMO = 3,1 M</t>
  </si>
  <si>
    <t>BUEIRO METÁLICO SEM INTERRUPÇÃO DE TRÁFEGO COM D = 4,00 M - CHAPA GALVANIZADA - ESCAVADO EM MATERIAL DE 2ª CATEGORIA - ATERROERROVIÁRIO MÁXIMO = 5,1 M</t>
  </si>
  <si>
    <t>BUEIRO METÁLICO SEM INTERRUPÇÃO DE TRÁFEGO COM D = 4,00 M - CHAPA GALVANIZADA - ESCAVADO EM MATERIAL DE 2ª CATEGORIA - ATERROODOVIÁRIO MÁXIMO = 3,1 M</t>
  </si>
  <si>
    <t>BUEIRO METÁLICO SEM INTERRUPÇÃO DE TRÁFEGO COM D = 4,00 M - CHAPA GALVANIZADA - ESCAVADO EM MATERIAL DE 3ª CATEGORIA - ATERROERROVIÁRIO MÁXIMO = 5,1 M</t>
  </si>
  <si>
    <t>BUEIRO METÁLICO SEM INTERRUPÇÃO DE TRÁFEGO COM D = 4,00 M - CHAPA GALVANIZADA - ESCAVADO EM MATERIAL DE 3ª CATEGORIA - ATERROODOVIÁRIO MÁXIMO = 3,1 M</t>
  </si>
  <si>
    <t>BUEIRO METÁLICO SEM INTERRUPÇÃO DE TRÁFEGO COM D = 4,20 M - CHAPA GALVANIZADA - ESCAVADO EM MATERIAL DE 1ª CATEGORIA - ATERROERROVIÁRIO MÁXIMO = 4,8 M</t>
  </si>
  <si>
    <t>BUEIRO METÁLICO SEM INTERRUPÇÃO DE TRÁFEGO COM D = 4,20 M - CHAPA GALVANIZADA - ESCAVADO EM MATERIAL DE 1ª CATEGORIA - ATERROODOVIÁRIO MÁXIMO = 4,4 M</t>
  </si>
  <si>
    <t>BUEIRO METÁLICO SEM INTERRUPÇÃO DE TRÁFEGO COM D = 4,20 M - CHAPA GALVANIZADA - ESCAVADO EM MATERIAL DE 2ª CATEGORIA - ATERROERROVIÁRIO MÁXIMO = 4,8 M</t>
  </si>
  <si>
    <t>BUEIRO METÁLICO SEM INTERRUPÇÃO DE TRÁFEGO COM D = 4,20 M - CHAPA GALVANIZADA - ESCAVADO EM MATERIAL DE 2ª CATEGORIA - ATERROODOVIÁRIO MÁXIMO = 4,4 M</t>
  </si>
  <si>
    <t>BUEIRO METÁLICO SEM INTERRUPÇÃO DE TRÁFEGO COM D = 4,20 M - CHAPA GALVANIZADA - ESCAVADO EM MATERIAL DE 3ª CATEGORIA - ATERROERROVIÁRIO MÁXIMO = 4,8 M</t>
  </si>
  <si>
    <t>BUEIRO METÁLICO SEM INTERRUPÇÃO DE TRÁFEGO COM D = 4,20 M - CHAPA GALVANIZADA - ESCAVADO EM MATERIAL DE 3ª CATEGORIA - ATERRORODOVIÁRIO MÁXIMO = 4,4 M</t>
  </si>
  <si>
    <t>BUEIRO METÁLICO SEM INTERRUPÇÃO DE TRÁFEGO COM D = 4,40 M - CHAPA GALVANIZADA - ESCAVADO EM MATERIAL DE 1ª CATEGORIA - ATERROFERROVIÁRIO MÁXIMO = 4,2 M</t>
  </si>
  <si>
    <t>BUEIRO METÁLICO SEM INTERRUPÇÃO DE TRÁFEGO COM D = 4,40 M - CHAPA GALVANIZADA - ESCAVADO EM MATERIAL DE 1ª CATEGORIA - ATERRORODOVIÁRIO MÁXIMO = 4,2 M</t>
  </si>
  <si>
    <t>BUEIRO METÁLICO SEM INTERRUPÇÃO DE TRÁFEGO COM D = 4,40 M - CHAPA GALVANIZADA - ESCAVADO EM MATERIAL DE 2ª CATEGORIA - ATERROFERROVIÁRIO MÁXIMO = 4,2 M</t>
  </si>
  <si>
    <t>BUEIRO METÁLICO SEM INTERRUPÇÃO DE TRÁFEGO COM D = 4,40 M - CHAPA GALVANIZADA - ESCAVADO EM MATERIAL DE 2ª CATEGORIA - ATERRORODOVIÁRIO MÁXIMO = 4,2 M</t>
  </si>
  <si>
    <t>BUEIRO METÁLICO SEM INTERRUPÇÃO DE TRÁFEGO COM D = 4,40 M - CHAPA GALVANIZADA - ESCAVADO EM MATERIAL DE 3ª CATEGORIA - ATERROFERROVIÁRIO MÁXIMO = 4,2 M</t>
  </si>
  <si>
    <t>BUEIRO METÁLICO SEM INTERRUPÇÃO DE TRÁFEGO COM D = 4,40 M - CHAPA GALVANIZADA - ESCAVADO EM MATERIAL DE 3ª CATEGORIA - ATERRORODOVIÁRIO MÁXIMO = 4,2 M</t>
  </si>
  <si>
    <t>BUEIRO METÁLICO SEM INTERRUPÇÃO DE TRÁFEGO COM D = 4,60 M - CHAPA GALVANIZADA - ESCAVADO EM MATERIAL DE 1ª CATEGORIA - ATERROFERROVIÁRIO MÁXIMO = 4 M</t>
  </si>
  <si>
    <t>BUEIRO METÁLICO SEM INTERRUPÇÃO DE TRÁFEGO COM D = 4,60 M - CHAPA GALVANIZADA - ESCAVADO EM MATERIAL DE 1ª CATEGORIA - ATERRORODOVIÁRIO MÁXIMO = 4 M</t>
  </si>
  <si>
    <t>BUEIRO METÁLICO SEM INTERRUPÇÃO DE TRÁFEGO COM D = 4,60 M - CHAPA GALVANIZADA - ESCAVADO EM MATERIAL DE 2ª CATEGORIA - ATERROFERROVIÁRIO MÁXIMO = 4 M</t>
  </si>
  <si>
    <t>BUEIRO METÁLICO SEM INTERRUPÇÃO DE TRÁFEGO COM D = 4,60 M - CHAPA GALVANIZADA - ESCAVADO EM MATERIAL DE 2ª CATEGORIA - ATERRORODOVIÁRIO MÁXIMO = 4 M</t>
  </si>
  <si>
    <t>BUEIRO METÁLICO SEM INTERRUPÇÃO DE TRÁFEGO COM D = 4,60 M - CHAPA GALVANIZADA - ESCAVADO EM MATERIAL DE 3ª CATEGORIA - ATERROFERROVIÁRIO MÁXIMO = 4 M</t>
  </si>
  <si>
    <t>BUEIRO METÁLICO SEM INTERRUPÇÃO DE TRÁFEGO COM D = 4,60 M - CHAPA GALVANIZADA - ESCAVADO EM MATERIAL DE 3ª CATEGORIA - ATERRORODOVIÁRIO MÁXIMO = 4 M</t>
  </si>
  <si>
    <t>BUEIRO METÁLICO SEM INTERRUPÇÃO DE TRÁFEGO COM D = 4,80 M - CHAPA GALVANIZADA - ESCAVADO EM MATERIAL DE 1ª CATEGORIA - ATERROFERROVIÁRIO MÁXIMO = 5,1 M</t>
  </si>
  <si>
    <t>BUEIRO METÁLICO SEM INTERRUPÇÃO DE TRÁFEGO COM D = 4,80 M - CHAPA GALVANIZADA - ESCAVADO EM MATERIAL DE 1ª CATEGORIA - ATERRORODOVIÁRIO MÁXIMO = 5,5 M</t>
  </si>
  <si>
    <t>BUEIRO METÁLICO SEM INTERRUPÇÃO DE TRÁFEGO COM D = 4,80 M - CHAPA GALVANIZADA - ESCAVADO EM MATERIAL DE 2ª CATEGORIA - ATERROFERROVIÁRIO MÁXIMO = 5,1 M</t>
  </si>
  <si>
    <t>BUEIRO METÁLICO SEM INTERRUPÇÃO DE TRÁFEGO COM D = 4,80 M - CHAPA GALVANIZADA - ESCAVADO EM MATERIAL DE 2ª CATEGORIA - ATERRORODOVIÁRIO MÁXIMO = 5,5 M</t>
  </si>
  <si>
    <t>BUEIRO METÁLICO SEM INTERRUPÇÃO DE TRÁFEGO COM D = 4,80 M - CHAPA GALVANIZADA - ESCAVADO EM MATERIAL DE 3ª CATEGORIA - ATERROFERROVIÁRIO MÁXIMO = 5,1 M</t>
  </si>
  <si>
    <t>BUEIRO METÁLICO SEM INTERRUPÇÃO DE TRÁFEGO COM D = 4,80 M - CHAPA GALVANIZADA - ESCAVADO EM MATERIAL DE 3ª CATEGORIA - ATERRORODOVIÁRIO MÁXIMO = 5,5 M</t>
  </si>
  <si>
    <t>BUEIRO METÁLICO SEM INTERRUPÇÃO DE TRÁFEGO COM D = 5,00 M - CHAPA GALVANIZADA - ESCAVADO EM MATERIAL DE 1ª CATEGORIA - ATERROFERROVIÁRIO MÁXIMO = 4,8 M</t>
  </si>
  <si>
    <t>BUEIRO METÁLICO SEM INTERRUPÇÃO DE TRÁFEGO COM D = 5,00 M - CHAPA GALVANIZADA - ESCAVADO EM MATERIAL DE 1ª CATEGORIA - ATERRORODOVIÁRIO MÁXIMO = 5,3 M</t>
  </si>
  <si>
    <t>BUEIRO METÁLICO SEM INTERRUPÇÃO DE TRÁFEGO COM D = 5,00 M - CHAPA GALVANIZADA - ESCAVADO EM MATERIAL DE 2ª CATEGORIA - ATERROFERROVIÁRIO MÁXIMO = 4,8 M</t>
  </si>
  <si>
    <t>BUEIRO METÁLICO SEM INTERRUPÇÃO DE TRÁFEGO COM D = 5,00 M - CHAPA GALVANIZADA - ESCAVADO EM MATERIAL DE 2ª CATEGORIA - ATERRORODOVIÁRIO MÁXIMO = 5,3 M</t>
  </si>
  <si>
    <t>BUEIRO METÁLICO SEM INTERRUPÇÃO DE TRÁFEGO COM D = 5,00 M - CHAPA GALVANIZADA - ESCAVADO EM MATERIAL DE 3ª CATEGORIA - ATERROFERROVIÁRIO MÁXIMO = 4,8 M</t>
  </si>
  <si>
    <t>BUEIRO METÁLICO SEM INTERRUPÇÃO DE TRÁFEGO COM D = 5,00 M - CHAPA GALVANIZADA - ESCAVADO EM MATERIAL DE 3ª CATEGORIA - ATERRORODOVIÁRIO MÁXIMO = 5,3 M</t>
  </si>
  <si>
    <t>SISTEMA DE ESCORAMENTO TELESCÓPICO REGULÁVEL PARA TUNNEL LINER</t>
  </si>
  <si>
    <t>BOCA BDCC 1,50 X 1,50 M - ESCONSIDADE 0° - AREIA E BRITA COMERCIAIS</t>
  </si>
  <si>
    <t>BOCA BDCC 1,50 X 1,50 M - ESCONSIDADE 0° - AREIA EXTRAÍDA E BRITA PRODUZIDA</t>
  </si>
  <si>
    <t>BOCA BDCC 1,50 X 1,50 M - ESCONSIDADE 15° - AREIA E BRITA COMERCIAIS</t>
  </si>
  <si>
    <t>BOCA BDCC 1,50 X 1,50 M - ESCONSIDADE 15° - AREIA EXTRAÍDA E BRITA PRODUZIDA</t>
  </si>
  <si>
    <t>BOCA BDCC 1,50 X 1,50 M - ESCONSIDADE 30° - AREIA E BRITA COMERCIAIS</t>
  </si>
  <si>
    <t>BOCA BDCC 1,50 X 1,50 M - ESCONSIDADE 30° - AREIA EXTRAÍDA E BRITA PRODUZIDA</t>
  </si>
  <si>
    <t>BOCA BDCC 1,50 X 1,50 M - ESCONSIDADE 45° - AREIA E BRITA COMERCIAIS</t>
  </si>
  <si>
    <t>BOCA BDCC 1,50 X 1,50 M - ESCONSIDADE 45° - AREIA EXTRAÍDA E BRITA PRODUZIDA</t>
  </si>
  <si>
    <t>BOCA BDCC 2,00 X 2,00 M - ESCONSIDADE 0° - AREIA E BRITA COMERCIAIS</t>
  </si>
  <si>
    <t>BOCA BDCC 2,00 X 2,00 M - ESCONSIDADE 0° - AREIA EXTRAÍDA E BRITA PRODUZIDA</t>
  </si>
  <si>
    <t>BOCA BDCC 2,00 X 2,00 M - ESCONSIDADE 15° - AREIA E BRITA COMERCIAIS</t>
  </si>
  <si>
    <t>BOCA BDCC 2,00 X 2,00 M - ESCONSIDADE 15° - AREIA EXTRAÍDA E BRITA PRODUZIDA</t>
  </si>
  <si>
    <t>BOCA BDCC 2,00 X 2,00 M - ESCONSIDADE 30° - AREIA E BRITA COMERCIAIS</t>
  </si>
  <si>
    <t>BOCA BDCC 2,00 X 2,00 M - ESCONSIDADE 30° - AREIA EXTRAÍDA E BRITA PRODUZIDA</t>
  </si>
  <si>
    <t>BOCA BDCC 2,00 X 2,00 M - ESCONSIDADE 45° - AREIA E BRITA COMERCIAIS</t>
  </si>
  <si>
    <t>BOCA BDCC 2,00 X 2,00 M - ESCONSIDADE 45° - AREIA EXTRAÍDA E BRITA PRODUZIDA</t>
  </si>
  <si>
    <t>BOCA BDCC 2,50 X 2,50 M - ESCONSIDADE 0° - AREIA E BRITA COMERCIAIS</t>
  </si>
  <si>
    <t>BOCA BDCC 2,50 X 2,50 M - ESCONSIDADE 0° - AREIA EXTRAÍDA E BRITA PRODUZIDA</t>
  </si>
  <si>
    <t>BOCA BDCC 2,50 X 2,50 M - ESCONSIDADE 15° - AREIA E BRITA COMERCIAIS</t>
  </si>
  <si>
    <t>BOCA BDCC 2,50 X 2,50 M - ESCONSIDADE 15° - AREIA EXTRAÍDA E BRITA PRODUZIDA</t>
  </si>
  <si>
    <t>BOCA BDCC 2,50 X 2,50 M - ESCONSIDADE 30° - AREIA E BRITA COMERCIAIS</t>
  </si>
  <si>
    <t>BOCA BDCC 2,50 X 2,50 M - ESCONSIDADE 30° - AREIA EXTRAÍDA E BRITA PRODUZIDA</t>
  </si>
  <si>
    <t>BOCA BDCC 2,50 X 2,50 M - ESCONSIDADE 45° - AREIA E BRITA COMERCIAIS</t>
  </si>
  <si>
    <t>BOCA BDCC 2,50 X 2,50 M - ESCONSIDADE 45° - AREIA EXTRAÍDA E BRITA PRODUZIDA</t>
  </si>
  <si>
    <t>BOCA BDCC 3,00 X 3,00 M - ESCONSIDADE 0° - AREIA E BRITA COMERCIAIS</t>
  </si>
  <si>
    <t>BOCA BDCC 3,00 X 3,00 M - ESCONSIDADE 0° - AREIA EXTRAÍDA E BRITA PRODUZIDA</t>
  </si>
  <si>
    <t>BOCA BDCC 3,00 X 3,00 M - ESCONSIDADE 15° - AREIA E BRITA COMERCIAIS</t>
  </si>
  <si>
    <t>BOCA BDCC 3,00 X 3,00 M - ESCONSIDADE 15° - AREIA EXTRAÍDA E BRITA PRODUZIDA</t>
  </si>
  <si>
    <t>BOCA BDCC 3,00 X 3,00 M - ESCONSIDADE 30° - AREIA E BRITA COMERCIAIS</t>
  </si>
  <si>
    <t>BOCA BDCC 3,00 X 3,00 M - ESCONSIDADE 30° - AREIA EXTRAÍDA E BRITA PRODUZIDA</t>
  </si>
  <si>
    <t>BOCA BDCC 3,00 X 3,00 M - ESCONSIDADE 45° - AREIA E BRITA COMERCIAIS</t>
  </si>
  <si>
    <t>BOCA BDCC 3,00 X 3,00 M - ESCONSIDADE 45° - AREIA EXTRAÍDA E BRITA PRODUZIDA</t>
  </si>
  <si>
    <t>BOCA BSCC 1,50 X 1,50 M - ESCONSIDADE 0° - AREIA E BRITA COMERCIAIS</t>
  </si>
  <si>
    <t>BOCA BSCC 1,50 X 1,50 M - ESCONSIDADE 0° - AREIA EXTRAÍDA E BRITA PRODUZIDA</t>
  </si>
  <si>
    <t>BOCA BSCC 1,50 X 1,50 M - ESCONSIDADE 15° - AREIA E BRITA COMERCIAIS</t>
  </si>
  <si>
    <t>BOCA BSCC 1,50 X 1,50 M - ESCONSIDADE 15° - AREIA EXTRAÍDA E BRITA PRODUZIDA</t>
  </si>
  <si>
    <t>BOCA BSCC 1,50 X 1,50 M - ESCONSIDADE 30° - AREIA E BRITA COMERCIAIS</t>
  </si>
  <si>
    <t>BOCA BSCC 1,50 X 1,50 M - ESCONSIDADE 30° - AREIA EXTRAÍDA E BRITA PRODUZIDA</t>
  </si>
  <si>
    <t>BOCA BSCC 1,50 X 1,50 M - ESCONSIDADE 45° - AREIA E BRITA COMERCIAIS</t>
  </si>
  <si>
    <t>BOCA BSCC 1,50 X 1,50 M - ESCONSIDADE 45° - AREIA EXTRAÍDA E BRITA PRODUZIDA</t>
  </si>
  <si>
    <t>BOCA BSCC 2,00 X 2,00 M - ESCONSIDADE 0° - AREIA E BRITA COMERCIAIS</t>
  </si>
  <si>
    <t>BOCA BSCC 2,00 X 2,00 M - ESCONSIDADE 0° - AREIA EXTRAÍDA E BRITA PRODUZIDA</t>
  </si>
  <si>
    <t>BOCA BSCC 2,00 X 2,00 M - ESCONSIDADE 15° - AREIA E BRITA COMERCIAIS</t>
  </si>
  <si>
    <t>BOCA BSCC 2,00 X 2,00 M - ESCONSIDADE 15° - AREIA EXTRAÍDA E BRITA PRODUZIDA</t>
  </si>
  <si>
    <t>BOCA BSCC 2,00 X 2,00 M - ESCONSIDADE 30° - AREIA E BRITA COMERCIAIS</t>
  </si>
  <si>
    <t>BOCA BSCC 2,00 X 2,00 M - ESCONSIDADE 30° - AREIA EXTRAÍDA E BRITA PRODUZIDA</t>
  </si>
  <si>
    <t>BOCA BSCC 2,00 X 2,00 M - ESCONSIDADE 45° - AREIA E BRITA COMERCIAIS</t>
  </si>
  <si>
    <t>BOCA BSCC 2,00 X 2,00 M - ESCONSIDADE 45° - AREIA EXTRAÍDA E BRITA PRODUZIDA</t>
  </si>
  <si>
    <t>BOCA BSCC 2,50 X 2,50 M - ESCONSIDADE 0° - AREIA E BRITA COMERCIAIS</t>
  </si>
  <si>
    <t>BOCA BSCC 2,50 X 2,50 M - ESCONSIDADE 0° - AREIA EXTRAÍDA E BRITA PRODUZIDA</t>
  </si>
  <si>
    <t>BOCA BSCC 2,50 X 2,50 M - ESCONSIDADE 15° - AREIA E BRITA COMERCIAIS</t>
  </si>
  <si>
    <t>BOCA BSCC 2,50 X 2,50 M - ESCONSIDADE 15° - AREIA EXTRAÍDA E BRITA PRODUZIDA</t>
  </si>
  <si>
    <t>BOCA BSCC 2,50 X 2,50 M - ESCONSIDADE 30° - AREIA E BRITA COMERCIAIS</t>
  </si>
  <si>
    <t>BOCA BSCC 2,50 X 2,50 M - ESCONSIDADE 30° - AREIA EXTRAÍDA E BRITA PRODUZIDA</t>
  </si>
  <si>
    <t>BOCA BSCC 2,50 X 2,50 M - ESCONSIDADE 45° - AREIA E BRITA COMERCIAIS</t>
  </si>
  <si>
    <t>BOCA BSCC 2,50 X 2,50 M - ESCONSIDADE 45° - AREIA EXTRAÍDA E BRITA PRODUZIDA</t>
  </si>
  <si>
    <t>BOCA BSCC 3,00 X 3,00 M - ESCONSIDADE 0° - AREIA E BRITA COMERCIAIS</t>
  </si>
  <si>
    <t>BOCA BSCC 3,00 X 3,00 M - ESCONSIDADE 0° - AREIA EXTRAÍDA E BRITA PRODUZIDA</t>
  </si>
  <si>
    <t>BOCA BSCC 3,00 X 3,00 M - ESCONSIDADE 15° - AREIA E BRITA COMERCIAIS</t>
  </si>
  <si>
    <t>BOCA BSCC 3,00 X 3,00 M - ESCONSIDADE 15° - AREIA EXTRAÍDA E BRITA PRODUZIDA</t>
  </si>
  <si>
    <t>BOCA BSCC 3,00 X 3,00 M - ESCONSIDADE 30° - AREIA E BRITA COMERCIAIS</t>
  </si>
  <si>
    <t>BOCA BSCC 3,00 X 3,00 M - ESCONSIDADE 30° - AREIA EXTRAÍDA E BRITA PRODUZIDA</t>
  </si>
  <si>
    <t>BOCA BSCC 3,00 X 3,00 M - ESCONSIDADE 45° - AREIA E BRITA COMERCIAIS</t>
  </si>
  <si>
    <t>BOCA BSCC 3,00 X 3,00 M - ESCONSIDADE 45° - AREIA EXTRAÍDA E BRITA PRODUZIDA</t>
  </si>
  <si>
    <t>BOCA BTCC 1,50 X 1,50 M - ESCONSIDADE 0° - AREIA E BRITA COMERCIAIS</t>
  </si>
  <si>
    <t>BOCA BTCC 1,50 X 1,50 M - ESCONSIDADE 0° - AREIA EXTRAÍDA E BRITA PRODUZIDA</t>
  </si>
  <si>
    <t>BOCA BTCC 1,50 X 1,50 M - ESCONSIDADE 15° - AREIA E BRITA COMERCIAIS</t>
  </si>
  <si>
    <t>BOCA BTCC 1,50 X 1,50 M - ESCONSIDADE 15° - AREIA EXTRAÍDA E BRITA PRODUZIDA</t>
  </si>
  <si>
    <t>BOCA BTCC 1,50 X 1,50 M - ESCONSIDADE 30° - AREIA E BRITA COMERCIAIS</t>
  </si>
  <si>
    <t>BOCA BTCC 1,50 X 1,50 M - ESCONSIDADE 30° - AREIA EXTRAÍDA E BRITA PRODUZIDA</t>
  </si>
  <si>
    <t>BOCA BTCC 1,50 X 1,50 M - ESCONSIDADE 45° - AREIA E BRITA COMERCIAIS</t>
  </si>
  <si>
    <t>BOCA BTCC 1,50 X 1,50 M - ESCONSIDADE 45° - AREIA EXTRAÍDA E BRITA PRODUZIDA</t>
  </si>
  <si>
    <t>BOCA BTCC 2,00 X 2,00 M - ESCONSIDADE 0° - AREIA E BRITA COMERCIAIS</t>
  </si>
  <si>
    <t>BOCA BTCC 2,00 X 2,00 M - ESCONSIDADE 0° - AREIA EXTRAÍDA E BRITA PRODUZIDA</t>
  </si>
  <si>
    <t>BOCA BTCC 2,00 X 2,00 M - ESCONSIDADE 15° - AREIA E BRITA COMERCIAIS</t>
  </si>
  <si>
    <t>BOCA BTCC 2,00 X 2,00 M - ESCONSIDADE 15° - AREIA EXTRAÍDA E BRITA PRODUZIDA</t>
  </si>
  <si>
    <t>BOCA BTCC 2,00 X 2,00 M - ESCONSIDADE 30° - AREIA E BRITA COMERCIAIS</t>
  </si>
  <si>
    <t>BOCA BTCC 2,00 X 2,00 M - ESCONSIDADE 30° - AREIA EXTRAÍDA E BRITA PRODUZIDA</t>
  </si>
  <si>
    <t>BOCA BTCC 2,00 X 2,00 M - ESCONSIDADE 45° - AREIA E BRITA COMERCIAIS</t>
  </si>
  <si>
    <t>BOCA BTCC 2,00 X 2,00 M - ESCONSIDADE 45° - AREIA EXTRAÍDA E BRITA PRODUZIDA</t>
  </si>
  <si>
    <t>BOCA BTCC 2,50 X 2,50 M - ESCONSIDADE 0° - AREIA E BRITA COMERCIAIS</t>
  </si>
  <si>
    <t>BOCA BTCC 2,50 X 2,50 M - ESCONSIDADE 0° - AREIA EXTRAÍDA E BRITA PRODUZIDA</t>
  </si>
  <si>
    <t>BOCA BTCC 2,50 X 2,50 M - ESCONSIDADE 15° - AREIA E BRITA COMERCIAIS</t>
  </si>
  <si>
    <t>BOCA BTCC 2,50 X 2,50 M - ESCONSIDADE 15° - AREIA EXTRAÍDA E BRITA PRODUZIDA</t>
  </si>
  <si>
    <t>BOCA BTCC 2,50 X 2,50 M - ESCONSIDADE 30° - AREIA E BRITA COMERCIAIS</t>
  </si>
  <si>
    <t>BOCA BTCC 2,50 X 2,50 M - ESCONSIDADE 30° - AREIA EXTRAÍDA E BRITA PRODUZIDA</t>
  </si>
  <si>
    <t>BOCA BTCC 2,50 X 2,50 M - ESCONSIDADE 45° - AREIA E BRITA COMERCIAIS</t>
  </si>
  <si>
    <t>BOCA BTCC 2,50 X 2,50 M - ESCONSIDADE 45° - AREIA EXTRAÍDA E BRITA PRODUZIDA</t>
  </si>
  <si>
    <t>BOCA BTCC 3,00 X 3,00 M - ESCONSIDADE 0° - AREIA E BRITA COMERCIAIS</t>
  </si>
  <si>
    <t>BOCA BTCC 3,00 X 3,00 M - ESCONSIDADE 0° - AREIA EXTRAÍDA E BRITA PRODUZIDA</t>
  </si>
  <si>
    <t>BOCA BTCC 3,00 X 3,00 M - ESCONSIDADE 15° - AREIA E BRITA COMERCIAIS</t>
  </si>
  <si>
    <t>BOCA BTCC 3,00 X 3,00 M - ESCONSIDADE 15° - AREIA EXTRAÍDA E BRITA PRODUZIDA</t>
  </si>
  <si>
    <t>BOCA BTCC 3,00 X 3,00 M - ESCONSIDADE 30° - AREIA E BRITA COMERCIAIS</t>
  </si>
  <si>
    <t>BOCA BTCC 3,00 X 3,00 M - ESCONSIDADE 30° - AREIA EXTRAÍDA E BRITA PRODUZIDA</t>
  </si>
  <si>
    <t>BOCA BTCC 3,00 X 3,00 M - ESCONSIDADE 45° - AREIA E BRITA COMERCIAIS</t>
  </si>
  <si>
    <t>BOCA BTCC 3,00 X 3,00 M - ESCONSIDADE 45° - AREIA EXTRAÍDA E BRITA PRODUZIDA</t>
  </si>
  <si>
    <t>CORPO BDCC 1,50 X 1,50 M - MOLDADO NO LOCAL - ALTURA DO ATERRO 0,00 A 1,00 M - AREIA E BRITA COMERCIAIS</t>
  </si>
  <si>
    <t>CORPO BDCC 1,50 X 1,50 M - MOLDADO NO LOCAL - ALTURA DO ATERRO 0,00 A 1,00 M - AREIA EXTRAÍDA E BRITA PRODUZIDA</t>
  </si>
  <si>
    <t>CORPO BDCC 1,50 X 1,50 M - MOLDADO NO LOCAL - ALTURA DO ATERRO 1,00 A 2,50 M - AREIA E BRITA COMERCIAIS</t>
  </si>
  <si>
    <t>CORPO BDCC 1,50 X 1,50 M - MOLDADO NO LOCAL - ALTURA DO ATERRO 1,00 A 2,50 M - AREIA EXTRAÍDA E BRITA PRODUZIDA</t>
  </si>
  <si>
    <t>CORPO BDCC 1,50 X 1,50 M - MOLDADO NO LOCAL - ALTURA DO ATERRO 10,00 A 12,50 M - AREIA E BRITA COMERCIAIS</t>
  </si>
  <si>
    <t>CORPO BDCC 1,50 X 1,50 M - MOLDADO NO LOCAL - ALTURA DO ATERRO 10,00 A 12,50 M - AREIA EXTRAÍDA E BRITA PRODUZIDA</t>
  </si>
  <si>
    <t>CORPO BDCC 1,50 X 1,50 M - MOLDADO NO LOCAL - ALTURA DO ATERRO 12,50 A 15,00 M - AREIA E BRITA COMERCIAIS</t>
  </si>
  <si>
    <t>CORPO BDCC 1,50 X 1,50 M - MOLDADO NO LOCAL - ALTURA DO ATERRO 12,50 A 15,00 M - AREIA EXTRAÍDA E BRITA PRODUZIDA</t>
  </si>
  <si>
    <t>CORPO BDCC 1,50 X 1,50 M - MOLDADO NO LOCAL - ALTURA DO ATERRO 2,50 A 5,00 M - AREIA E BRITA COMERCIAIS</t>
  </si>
  <si>
    <t>CORPO BDCC 1,50 X 1,50 M - MOLDADO NO LOCAL - ALTURA DO ATERRO 2,50 A 5,00 M - AREIA EXTRAÍDA E BRITA PRODUZIDA</t>
  </si>
  <si>
    <t>CORPO BDCC 1,50 X 1,50 M - MOLDADO NO LOCAL - ALTURA DO ATERRO 5,00 A 7,50 M - AREIA E BRITA COMERCIAIS</t>
  </si>
  <si>
    <t>CORPO BDCC 1,50 X 1,50 M - MOLDADO NO LOCAL - ALTURA DO ATERRO 5,00 A 7,50 M - AREIA EXTRAÍDA E BRITA PRODUZIDA</t>
  </si>
  <si>
    <t>CORPO BDCC 1,50 X 1,50 M - MOLDADO NO LOCAL - ALTURA DO ATERRO 7,50 A 10,00 M - AREIA E BRITA COMERCIAIS</t>
  </si>
  <si>
    <t>CORPO BDCC 1,50 X 1,50 M - MOLDADO NO LOCAL - ALTURA DO ATERRO 7,50 A 10,00 M - AREIA EXTRAÍDA E BRITA PRODUZIDA</t>
  </si>
  <si>
    <t>CORPO BDCC 2,00 X 2,00 M - MOLDADO NO LOCAL - ALTURA DO ATERRO 0,00 A 1,00 M - AREIA E BRITA COMERCIAIS</t>
  </si>
  <si>
    <t>CORPO BDCC 2,00 X 2,00 M - MOLDADO NO LOCAL - ALTURA DO ATERRO 0,00 A 1,00 M - AREIA EXTRAÍDA E BRITA PRODUZIDA</t>
  </si>
  <si>
    <t>CORPO BDCC 2,00 X 2,00 M - MOLDADO NO LOCAL - ALTURA DO ATERRO 1,00 A 2,50 M - AREIA E BRITA COMERCIAIS</t>
  </si>
  <si>
    <t>CORPO BDCC 2,00 X 2,00 M - MOLDADO NO LOCAL - ALTURA DO ATERRO 1,00 A 2,50 M - AREIA EXTRAÍDA E BRITA PRODUZIDA</t>
  </si>
  <si>
    <t>CORPO BDCC 2,00 X 2,00 M - MOLDADO NO LOCAL - ALTURA DO ATERRO 10,00 A 12,50 M - AREIA E BRITA COMERCIAIS</t>
  </si>
  <si>
    <t>CORPO BDCC 2,00 X 2,00 M - MOLDADO NO LOCAL - ALTURA DO ATERRO 10,00 A 12,50 M - AREIA EXTRAÍDA E BRITA PRODUZIDA</t>
  </si>
  <si>
    <t>CORPO BDCC 2,00 X 2,00 M - MOLDADO NO LOCAL - ALTURA DO ATERRO 12,50 A 15,00 M - AREIA E BRITA COMERCIAIS</t>
  </si>
  <si>
    <t>CORPO BDCC 2,00 X 2,00 M - MOLDADO NO LOCAL - ALTURA DO ATERRO 12,50 A 15,00 M - AREIA EXTRAÍDA E BRITA PRODUZIDA</t>
  </si>
  <si>
    <t>CORPO BDCC 2,00 X 2,00 M - MOLDADO NO LOCAL - ALTURA DO ATERRO 2,50 A 5,00 M - AREIA E BRITA COMERCIAIS</t>
  </si>
  <si>
    <t>CORPO BDCC 2,00 X 2,00 M - MOLDADO NO LOCAL - ALTURA DO ATERRO 2,50 A 5,00 M - AREIA EXTRAÍDA E BRITA PRODUZIDA</t>
  </si>
  <si>
    <t>CORPO BDCC 2,00 X 2,00 M - MOLDADO NO LOCAL - ALTURA DO ATERRO 5,00 A 7,50 M - AREIA E BRITA COMERCIAIS</t>
  </si>
  <si>
    <t>CORPO BDCC 2,00 X 2,00 M - MOLDADO NO LOCAL - ALTURA DO ATERRO 5,00 A 7,50 M - AREIA EXTRAÍDA E BRITA PRODUZIDA</t>
  </si>
  <si>
    <t>CORPO BDCC 2,00 X 2,00 M - MOLDADO NO LOCAL - ALTURA DO ATERRO 7,50 A 10,00 M - AREIA E BRITA COMERCIAIS</t>
  </si>
  <si>
    <t>CORPO BDCC 2,00 X 2,00 M - MOLDADO NO LOCAL - ALTURA DO ATERRO 7,50 A 10,00 M - AREIA EXTRAÍDA E BRITA PRODUZIDA</t>
  </si>
  <si>
    <t>CORPO BDCC 2,50 X 2,50 M - MOLDADO NO LOCAL - ALTURA DO ATERRO 0,00 A 1,00 M - AREIA E BRITA COMERCIAIS</t>
  </si>
  <si>
    <t>CORPO BDCC 2,50 X 2,50 M - MOLDADO NO LOCAL - ALTURA DO ATERRO 0,00 A 1,00 M - AREIA EXTRAÍDA E BRITA PRODUZIDA</t>
  </si>
  <si>
    <t>CORPO BDCC 2,50 X 2,50 M - MOLDADO NO LOCAL - ALTURA DO ATERRO 1,00 A 2,50 M - AREIA E BRITA COMERCIAIS</t>
  </si>
  <si>
    <t>CORPO BDCC 2,50 X 2,50 M - MOLDADO NO LOCAL - ALTURA DO ATERRO 1,00 A 2,50 M - AREIA EXTRAÍDA E BRITA PRODUZIDA</t>
  </si>
  <si>
    <t>CORPO BDCC 2,50 X 2,50 M - MOLDADO NO LOCAL - ALTURA DO ATERRO 10,00 A 12,50 M - AREIA E BRITA COMERCIAIS</t>
  </si>
  <si>
    <t>CORPO BDCC 2,50 X 2,50 M - MOLDADO NO LOCAL - ALTURA DO ATERRO 10,00 A 12,50 M - AREIA EXTRAÍDA E BRITA PRODUZIDA</t>
  </si>
  <si>
    <t>CORPO BDCC 2,50 X 2,50 M - MOLDADO NO LOCAL - ALTURA DO ATERRO 12,50 A 15,00 M - AREIA E BRITA COMERCIAIS</t>
  </si>
  <si>
    <t>CORPO BDCC 2,50 X 2,50 M - MOLDADO NO LOCAL - ALTURA DO ATERRO 12,50 A 15,00 M - AREIA EXTRAÍDA E BRITA PRODUZIDA</t>
  </si>
  <si>
    <t>CORPO BDCC 2,50 X 2,50 M - MOLDADO NO LOCAL - ALTURA DO ATERRO 2,50 A 5,00 M - AREIA E BRITA COMERCIAIS</t>
  </si>
  <si>
    <t>CORPO BDCC 2,50 X 2,50 M - MOLDADO NO LOCAL - ALTURA DO ATERRO 2,50 A 5,00 M - AREIA EXTRAÍDA E BRITA PRODUZIDA</t>
  </si>
  <si>
    <t>CORPO BDCC 2,50 X 2,50 M - MOLDADO NO LOCAL - ALTURA DO ATERRO 5,00 A 7,50 M - AREIA E BRITA COMERCIAIS</t>
  </si>
  <si>
    <t>CORPO BDCC 2,50 X 2,50 M - MOLDADO NO LOCAL - ALTURA DO ATERRO 5,00 A 7,50 M - AREIA EXTRAÍDA E BRITA PRODUZIDA</t>
  </si>
  <si>
    <t>CORPO BDCC 2,50 X 2,50 M - MOLDADO NO LOCAL - ALTURA DO ATERRO 7,50 A 10,00 M - AREIA E BRITA COMERCIAIS</t>
  </si>
  <si>
    <t>CORPO BDCC 2,50 X 2,50 M - MOLDADO NO LOCAL - ALTURA DO ATERRO 7,50 A 10,00 M - AREIA EXTRAÍDA E BRITA PRODUZIDA</t>
  </si>
  <si>
    <t>CORPO BDCC 3,00 X 3,00 M - MOLDADO NO LOCAL - ALTURA DO ATERRO 0,00 A 1,00 M - AREIA E BRITA COMERCIAIS</t>
  </si>
  <si>
    <t>CORPO BDCC 3,00 X 3,00 M - MOLDADO NO LOCAL - ALTURA DO ATERRO 0,00 A 1,00 M - AREIA EXTRAÍDA E BRITA PRODUZIDA</t>
  </si>
  <si>
    <t>CORPO BDCC 3,00 X 3,00 M - MOLDADO NO LOCAL - ALTURA DO ATERRO 1,00 A 2,50 M - AREIA E BRITA COMERCIAIS</t>
  </si>
  <si>
    <t>CORPO BDCC 3,00 X 3,00 M - MOLDADO NO LOCAL - ALTURA DO ATERRO 1,00 A 2,50 M - AREIA EXTRAÍDA E BRITA PRODUZIDA</t>
  </si>
  <si>
    <t>CORPO BDCC 3,00 X 3,00 M - MOLDADO NO LOCAL - ALTURA DO ATERRO 10,00 A 12,50 M - AREIA E BRITA COMERCIAIS</t>
  </si>
  <si>
    <t>CORPO BDCC 3,00 X 3,00 M - MOLDADO NO LOCAL - ALTURA DO ATERRO 10,00 A 12,50 M - AREIA EXTRAÍDA E BRITA PRODUZIDA</t>
  </si>
  <si>
    <t>CORPO BDCC 3,00 X 3,00 M - MOLDADO NO LOCAL - ALTURA DO ATERRO 12,50 A 15,00 M - AREIA E BRITA COMERCIAIS</t>
  </si>
  <si>
    <t>CORPO BDCC 3,00 X 3,00 M - MOLDADO NO LOCAL - ALTURA DO ATERRO 12,50 A 15,00 M - AREIA EXTRAÍDA E BRITA PRODUZIDA</t>
  </si>
  <si>
    <t>CORPO BDCC 3,00 X 3,00 M - MOLDADO NO LOCAL - ALTURA DO ATERRO 2,50 A 5,00 M - AREIA E BRITA COMERCIAIS</t>
  </si>
  <si>
    <t>CORPO BDCC 3,00 X 3,00 M - MOLDADO NO LOCAL - ALTURA DO ATERRO 2,50 A 5,00 M - AREIA EXTRAÍDA E BRITA PRODUZIDA</t>
  </si>
  <si>
    <t>CORPO BDCC 3,00 X 3,00 M - MOLDADO NO LOCAL - ALTURA DO ATERRO 5,00 A 7,50 M - AREIA E BRITA COMERCIAIS</t>
  </si>
  <si>
    <t>CORPO BDCC 3,00 X 3,00 M - MOLDADO NO LOCAL - ALTURA DO ATERRO 5,00 A 7,50 M - AREIA EXTRAÍDA E BRITA PRODUZIDA</t>
  </si>
  <si>
    <t>CORPO BDCC 3,00 X 3,00 M - MOLDADO NO LOCAL - ALTURA DO ATERRO 7,50 A 10,00 M - AREIA E BRITA COMERCIAIS</t>
  </si>
  <si>
    <t>CORPO BDCC 3,00 X 3,00 M - MOLDADO NO LOCAL - ALTURA DO ATERRO 7,50 A 10,00 M - AREIA EXTRAÍDA E BRITA PRODUZIDA</t>
  </si>
  <si>
    <t>CORPO BSCC 1,50 X 1,50 M - MOLDADO NO LOCAL - ALTURA DO ATERRO 0,00 A 1,00 M - AREIA E BRITA COMERCIAIS</t>
  </si>
  <si>
    <t>CORPO BSCC 1,50 X 1,50 M - MOLDADO NO LOCAL - ALTURA DO ATERRO 0,00 A 1,00 M - AREIA EXTRAÍDA E BRITA PRODUZIDA</t>
  </si>
  <si>
    <t>CORPO BSCC 1,50 X 1,50 M - MOLDADO NO LOCAL - ALTURA DO ATERRO 1,00 A 2,50 M - AREIA E BRITA COMERCIAIS</t>
  </si>
  <si>
    <t>CORPO BSCC 1,50 X 1,50 M - MOLDADO NO LOCAL - ALTURA DO ATERRO 1,00 A 2,50 M - AREIA EXTRAÍDA E BRITA PRODUZIDA</t>
  </si>
  <si>
    <t>CORPO BSCC 1,50 X 1,50 M - MOLDADO NO LOCAL - ALTURA DO ATERRO 10,00 A 12,50 M - AREIA E BRITA COMERCIAIS</t>
  </si>
  <si>
    <t>CORPO BSCC 1,50 X 1,50 M - MOLDADO NO LOCAL - ALTURA DO ATERRO 10,00 A 12,50 M - AREIA EXTRAÍDA E BRITA PRODUZIDA</t>
  </si>
  <si>
    <t>CORPO BSCC 1,50 X 1,50 M - MOLDADO NO LOCAL - ALTURA DO ATERRO 12,50 A 15,00 M - AREIA E BRITA COMERCIAIS</t>
  </si>
  <si>
    <t>CORPO BSCC 1,50 X 1,50 M - MOLDADO NO LOCAL - ALTURA DO ATERRO 12,50 A 15,00 M - AREIA EXTRAÍDA E BRITA PRODUZIDA</t>
  </si>
  <si>
    <t>CORPO BSCC 1,50 X 1,50 M - MOLDADO NO LOCAL - ALTURA DO ATERRO 2,50 A 5,00 M - AREIA E BRITA COMERCIAIS</t>
  </si>
  <si>
    <t>CORPO BSCC 1,50 X 1,50 M - MOLDADO NO LOCAL - ALTURA DO ATERRO 2,50 A 5,00 M - AREIA EXTRAÍDA E BRITA PRODUZIDA</t>
  </si>
  <si>
    <t>CORPO BSCC 1,50 X 1,50 M - MOLDADO NO LOCAL - ALTURA DO ATERRO 5,00 A 7,50 M - AREIA E BRITA COMERCIAIS</t>
  </si>
  <si>
    <t>CORPO BSCC 1,50 X 1,50 M - MOLDADO NO LOCAL - ALTURA DO ATERRO 5,00 A 7,50 M - AREIA EXTRAÍDA E BRITA PRODUZIDA</t>
  </si>
  <si>
    <t>CORPO BSCC 1,50 X 1,50 M - MOLDADO NO LOCAL - ALTURA DO ATERRO 7,50 A 10,00 M - AREIA E BRITA COMERCIAIS</t>
  </si>
  <si>
    <t>CORPO BSCC 1,50 X 1,50 M - MOLDADO NO LOCAL - ALTURA DO ATERRO 7,50 A 10,00 M - AREIA EXTRAÍDA E BRITA PRODUZIDA</t>
  </si>
  <si>
    <t>CORPO BSCC 2,00 X 2,00 M - MOLDADO NO LOCAL - ALTURA DO ATERRO 0,00 A 1,00 M - AREIA E BRITA COMERCIAIS</t>
  </si>
  <si>
    <t>CORPO BSCC 2,00 X 2,00 M - MOLDADO NO LOCAL - ALTURA DO ATERRO 0,00 A 1,00 M - AREIA EXTRAÍDA E BRITA PRODUZIDA</t>
  </si>
  <si>
    <t>CORPO BSCC 2,00 X 2,00 M - MOLDADO NO LOCAL - ALTURA DO ATERRO 1,00 A 2,50 M - AREIA E BRITA COMERCIAIS</t>
  </si>
  <si>
    <t>CORPO BSCC 2,00 X 2,00 M - MOLDADO NO LOCAL - ALTURA DO ATERRO 1,00 A 2,50 M - AREIA EXTRAÍDA E BRITA PRODUZIDA</t>
  </si>
  <si>
    <t>CORPO BSCC 2,00 X 2,00 M - MOLDADO NO LOCAL - ALTURA DO ATERRO 10,00 A 12,50 M - AREIA E BRITA COMERCIAIS</t>
  </si>
  <si>
    <t>CORPO BSCC 2,00 X 2,00 M - MOLDADO NO LOCAL - ALTURA DO ATERRO 10,00 A 12,50 M - AREIA EXTRAÍDA E BRITA PRODUZIDA</t>
  </si>
  <si>
    <t>CORPO BSCC 2,00 X 2,00 M - MOLDADO NO LOCAL - ALTURA DO ATERRO 12,50 A 15,00 M - AREIA E BRITA COMERCIAIS</t>
  </si>
  <si>
    <t>CORPO BSCC 2,00 X 2,00 M - MOLDADO NO LOCAL - ALTURA DO ATERRO 12,50 A 15,00 M - AREIA EXTRAÍDA E BRITA PRODUZIDA</t>
  </si>
  <si>
    <t>CORPO BSCC 2,00 X 2,00 M - MOLDADO NO LOCAL - ALTURA DO ATERRO 2,50 A 5,00 M - AREIA E BRITA COMERCIAIS</t>
  </si>
  <si>
    <t>CORPO BSCC 2,00 X 2,00 M - MOLDADO NO LOCAL - ALTURA DO ATERRO 2,50 A 5,00 M - AREIA EXTRAÍDA E BRITA PRODUZIDA</t>
  </si>
  <si>
    <t>CORPO BSCC 2,00 X 2,00 M - MOLDADO NO LOCAL - ALTURA DO ATERRO 5,00 A 7,50 M - AREIA E BRITA COMERCIAIS</t>
  </si>
  <si>
    <t>CORPO BSCC 2,00 X 2,00 M - MOLDADO NO LOCAL - ALTURA DO ATERRO 5,00 A 7,50 M - AREIA EXTRAÍDA E BRITA PRODUZIDA</t>
  </si>
  <si>
    <t>CORPO BSCC 2,00 X 2,00 M - MOLDADO NO LOCAL - ALTURA DO ATERRO 7,50 A 10,00 M - AREIA E BRITA COMERCIAIS</t>
  </si>
  <si>
    <t>CORPO BSCC 2,00 X 2,00 M - MOLDADO NO LOCAL - ALTURA DO ATERRO 7,50 A 10,00 M - AREIA EXTRAÍDA E BRITA PRODUZIDA</t>
  </si>
  <si>
    <t>CORPO BSCC 2,50 X 2,50 M - MOLDADO NO LOCAL - ALTURA DO ATERRO 0,00 A 1,00 M - AREIA E BRITA COMERCIAIS</t>
  </si>
  <si>
    <t>CORPO BSCC 2,50 X 2,50 M - MOLDADO NO LOCAL - ALTURA DO ATERRO 0,00 A 1,00 M - AREIA EXTRAÍDA E BRITA PRODUZIDA</t>
  </si>
  <si>
    <t>CORPO BSCC 2,50 X 2,50 M - MOLDADO NO LOCAL - ALTURA DO ATERRO 1,00 A 2,50 M - AREIA E BRITA COMERCIAIS</t>
  </si>
  <si>
    <t>CORPO BSCC 2,50 X 2,50 M - MOLDADO NO LOCAL - ALTURA DO ATERRO 1,00 A 2,50 M - AREIA EXTRAÍDA E BRITA PRODUZIDA</t>
  </si>
  <si>
    <t>CORPO BSCC 2,50 X 2,50 M - MOLDADO NO LOCAL - ALTURA DO ATERRO 10,00 A 12,50 M - AREIA E BRITA COMERCIAIS</t>
  </si>
  <si>
    <t>CORPO BSCC 2,50 X 2,50 M - MOLDADO NO LOCAL - ALTURA DO ATERRO 10,00 A 12,50 M - AREIA EXTRAÍDA E BRITA PRODUZIDA</t>
  </si>
  <si>
    <t>CORPO BSCC 2,50 X 2,50 M - MOLDADO NO LOCAL - ALTURA DO ATERRO 12,50 A 15,00 M - AREIA E BRITA COMERCIAIS</t>
  </si>
  <si>
    <t>CORPO BSCC 2,50 X 2,50 M - MOLDADO NO LOCAL - ALTURA DO ATERRO 12,50 A 15,00 M - AREIA EXTRAÍDA E BRITA PRODUZIDA</t>
  </si>
  <si>
    <t>CORPO BSCC 2,50 X 2,50 M - MOLDADO NO LOCAL - ALTURA DO ATERRO 2,50 A 5,00 M - AREIA E BRITA COMERCIAIS</t>
  </si>
  <si>
    <t>CORPO BSCC 2,50 X 2,50 M - MOLDADO NO LOCAL - ALTURA DO ATERRO 2,50 A 5,00 M - AREIA EXTRAÍDA E BRITA PRODUZIDA</t>
  </si>
  <si>
    <t>CORPO BSCC 2,50 X 2,50 M - MOLDADO NO LOCAL - ALTURA DO ATERRO 5,00 A 7,50 M - AREIA E BRITA COMERCIAIS</t>
  </si>
  <si>
    <t>CORPO BSCC 2,50 X 2,50 M - MOLDADO NO LOCAL - ALTURA DO ATERRO 5,00 A 7,50 M - AREIA EXTRAÍDA E BRITA PRODUZIDA</t>
  </si>
  <si>
    <t>CORPO BSCC 2,50 X 2,50 M - MOLDADO NO LOCAL - ALTURA DO ATERRO 7,50 A 10,00 M - AREIA E BRITA COMERCIAIS</t>
  </si>
  <si>
    <t>CORPO BSCC 2,50 X 2,50 M - MOLDADO NO LOCAL - ALTURA DO ATERRO 7,50 A 10,00 M - AREIA EXTRAÍDA E BRITA PRODUZIDA</t>
  </si>
  <si>
    <t>CORPO BSCC 3,00 X 3,00 M - MOLDADO NO LOCAL - ALTURA DO ATERRO 0,00 A 1,00 M - AREIA E BRITA COMERCIAIS</t>
  </si>
  <si>
    <t>CORPO BSCC 3,00 X 3,00 M - MOLDADO NO LOCAL - ALTURA DO ATERRO 0,00 A 1,00 M - AREIA EXTRAÍDA E BRITA PRODUZIDA</t>
  </si>
  <si>
    <t>CORPO BSCC 3,00 X 3,00 M - MOLDADO NO LOCAL - ALTURA DO ATERRO 1,00 A 2,50 M - AREIA E BRITA COMERCIAIS</t>
  </si>
  <si>
    <t>CORPO BSCC 3,00 X 3,00 M - MOLDADO NO LOCAL - ALTURA DO ATERRO 1,00 A 2,50 M - AREIA EXTRAÍDA E BRITA PRODUZIDA</t>
  </si>
  <si>
    <t>CORPO BSCC 3,00 X 3,00 M - MOLDADO NO LOCAL - ALTURA DO ATERRO 10,00 A 12,50 M - AREIA E BRITA COMERCIAIS</t>
  </si>
  <si>
    <t>CORPO BSCC 3,00 X 3,00 M - MOLDADO NO LOCAL - ALTURA DO ATERRO 10,00 A 12,50 M - AREIA EXTRAÍDA E BRITA PRODUZIDA</t>
  </si>
  <si>
    <t>CORPO BSCC 3,00 X 3,00 M - MOLDADO NO LOCAL - ALTURA DO ATERRO 12,50 A 15,00 M - AREIA E BRITA COMERCIAIS</t>
  </si>
  <si>
    <t>CORPO BSCC 3,00 X 3,00 M - MOLDADO NO LOCAL - ALTURA DO ATERRO 12,50 A 15,00 M - AREIA EXTRAÍDA E BRITA PRODUZIDA</t>
  </si>
  <si>
    <t>CORPO BSCC 3,00 X 3,00 M - MOLDADO NO LOCAL - ALTURA DO ATERRO 2,50 A 5,00 M - AREIA E BRITA COMERCIAIS</t>
  </si>
  <si>
    <t>CORPO BSCC 3,00 X 3,00 M - MOLDADO NO LOCAL - ALTURA DO ATERRO 2,50 A 5,00 M - AREIA EXTRAÍDA E BRITA PRODUZIDA</t>
  </si>
  <si>
    <t>CORPO BSCC 3,00 X 3,00 M - MOLDADO NO LOCAL - ALTURA DO ATERRO 5,00 A 7,50 M - AREIA E BRITA COMERCIAIS</t>
  </si>
  <si>
    <t>CORPO BSCC 3,00 X 3,00 M - MOLDADO NO LOCAL - ALTURA DO ATERRO 5,00 A 7,50 M - AREIA EXTRAÍDA E BRITA PRODUZIDA</t>
  </si>
  <si>
    <t>CORPO BSCC 3,00 X 3,00 M - MOLDADO NO LOCAL - ALTURA DO ATERRO 7,50 A 10,00 M - AREIA E BRITA COMERCIAIS</t>
  </si>
  <si>
    <t>CORPO BSCC 3,00 X 3,00 M - MOLDADO NO LOCAL - ALTURA DO ATERRO 7,50 A 10,00 M - AREIA EXTRAÍDA E BRITA PRODUZIDA</t>
  </si>
  <si>
    <t>CORPO BTCC 1,50 X 1,50 M - MOLDADO NO LOCAL - ALTURA DO ATERRO 0,00 A 1,00 M - AREIA E BRITA COMERCIAIS</t>
  </si>
  <si>
    <t>CORPO BTCC 1,50 X 1,50 M - MOLDADO NO LOCAL - ALTURA DO ATERRO 0,00 A 1,00 M - AREIA EXTRAÍDA E BRITA PRODUZIDA</t>
  </si>
  <si>
    <t>CORPO BTCC 1,50 X 1,50 M - MOLDADO NO LOCAL - ALTURA DO ATERRO 1,00 A 2,50 M - AREIA E BRITA COMERCIAIS</t>
  </si>
  <si>
    <t>CORPO BTCC 1,50 X 1,50 M - MOLDADO NO LOCAL - ALTURA DO ATERRO 1,00 A 2,50 M - AREIA EXTRAÍDA E BRITA PRODUZIDA</t>
  </si>
  <si>
    <t>CORPO BTCC 1,50 X 1,50 M - MOLDADO NO LOCAL - ALTURA DO ATERRO 10,00 A 12,50 M - AREIA E BRITA COMERCIAIS</t>
  </si>
  <si>
    <t>CORPO BTCC 1,50 X 1,50 M - MOLDADO NO LOCAL - ALTURA DO ATERRO 10,00 A 12,50 M - AREIA EXTRAÍDA E BRITA PRODUZIDA</t>
  </si>
  <si>
    <t>CORPO BTCC 1,50 X 1,50 M - MOLDADO NO LOCAL - ALTURA DO ATERRO 12,50 A 15,00 M - AREIA E BRITA COMERCIAIS</t>
  </si>
  <si>
    <t>CORPO BTCC 1,50 X 1,50 M - MOLDADO NO LOCAL - ALTURA DO ATERRO 12,50 A 15,00 M - AREIA EXTRAÍDA E BRITA PRODUZIDA</t>
  </si>
  <si>
    <t>CORPO BTCC 1,50 X 1,50 M - MOLDADO NO LOCAL - ALTURA DO ATERRO 2,50 A 5,00 M - AREIA E BRITA COMERCIAIS</t>
  </si>
  <si>
    <t>CORPO BTCC 1,50 X 1,50 M - MOLDADO NO LOCAL - ALTURA DO ATERRO 2,50 A 5,00 M - AREIA EXTRAÍDA E BRITA PRODUZIDA</t>
  </si>
  <si>
    <t>CORPO BTCC 1,50 X 1,50 M - MOLDADO NO LOCAL - ALTURA DO ATERRO 5,00 A 7,50 M - AREIA E BRITA COMERCIAIS</t>
  </si>
  <si>
    <t>CORPO BTCC 1,50 X 1,50 M - MOLDADO NO LOCAL - ALTURA DO ATERRO 5,00 A 7,50 M - AREIA EXTRAÍDA E BRITA PRODUZIDA</t>
  </si>
  <si>
    <t>CORPO BTCC 1,50 X 1,50 M - MOLDADO NO LOCAL - ALTURA DO ATERRO 7,50 A 10,00 M - AREIA E BRITA COMERCIAIS</t>
  </si>
  <si>
    <t>CORPO BTCC 1,50 X 1,50 M - MOLDADO NO LOCAL - ALTURA DO ATERRO 7,50 A 10,00 M - AREIA EXTRAÍDA E BRITA PRODUZIDA</t>
  </si>
  <si>
    <t>CORPO BTCC 2,00 X 2,00 M - MOLDADO NO LOCAL - ALTURA DO ATERRO 0,00 A 1,00 M - AREIA E BRITA COMERCIAIS</t>
  </si>
  <si>
    <t>CORPO BTCC 2,00 X 2,00 M - MOLDADO NO LOCAL - ALTURA DO ATERRO 0,00 A 1,00 M - AREIA EXTRAÍDA E BRITA PRODUZIDA</t>
  </si>
  <si>
    <t>CORPO BTCC 2,00 X 2,00 M - MOLDADO NO LOCAL - ALTURA DO ATERRO 1,00 A 2,50 M - AREIA E BRITA COMERCIAIS</t>
  </si>
  <si>
    <t>CORPO BTCC 2,00 X 2,00 M - MOLDADO NO LOCAL - ALTURA DO ATERRO 1,00 A 2,50 M - AREIA EXTRAÍDA E BRITA PRODUZIDA</t>
  </si>
  <si>
    <t>CORPO BTCC 2,00 X 2,00 M - MOLDADO NO LOCAL - ALTURA DO ATERRO 10,00 A 12,50 M - AREIA E BRITA COMERCIAIS</t>
  </si>
  <si>
    <t>CORPO BTCC 2,00 X 2,00 M - MOLDADO NO LOCAL - ALTURA DO ATERRO 10,00 A 12,50 M - AREIA EXTRAÍDA E BRITA PRODUZIDA</t>
  </si>
  <si>
    <t>CORPO BTCC 2,00 X 2,00 M - MOLDADO NO LOCAL - ALTURA DO ATERRO 12,50 A 15,00 M - AREIA E BRITA COMERCIAIS</t>
  </si>
  <si>
    <t>CORPO BTCC 2,00 X 2,00 M - MOLDADO NO LOCAL - ALTURA DO ATERRO 12,50 A 15,00 M - AREIA EXTRAÍDA E BRITA PRODUZIDA</t>
  </si>
  <si>
    <t>CORPO BTCC 2,00 X 2,00 M - MOLDADO NO LOCAL - ALTURA DO ATERRO 2,50 A 5,00 M - AREIA E BRITA COMERCIAIS</t>
  </si>
  <si>
    <t>CORPO BTCC 2,00 X 2,00 M - MOLDADO NO LOCAL - ALTURA DO ATERRO 2,50 A 5,00 M - AREIA EXTRAÍDA E BRITA PRODUZIDA</t>
  </si>
  <si>
    <t>CORPO BTCC 2,00 X 2,00 M - MOLDADO NO LOCAL - ALTURA DO ATERRO 5,00 A 7,50 M - AREIA E BRITA COMERCIAIS</t>
  </si>
  <si>
    <t>CORPO BTCC 2,00 X 2,00 M - MOLDADO NO LOCAL - ALTURA DO ATERRO 5,00 A 7,50 M - AREIA EXTRAÍDA E BRITA PRODUZIDA</t>
  </si>
  <si>
    <t>CORPO BTCC 2,00 X 2,00 M - MOLDADO NO LOCAL - ALTURA DO ATERRO 7,50 A 10,00 M - AREIA E BRITA COMERCIAIS</t>
  </si>
  <si>
    <t>CORPO BTCC 2,00 X 2,00 M - MOLDADO NO LOCAL - ALTURA DO ATERRO 7,50 A 10,00 M - AREIA EXTRAÍDA E BRITA PRODUZIDA</t>
  </si>
  <si>
    <t>CORPO BTCC 2,50 X 2,50 M - MOLDADO NO LOCAL - ALTURA DO ATERRO 0,00 A 1,00 M - AREIA E BRITA COMERCIAIS</t>
  </si>
  <si>
    <t>CORPO BTCC 2,50 X 2,50 M - MOLDADO NO LOCAL - ALTURA DO ATERRO 0,00 A 1,00 M - AREIA EXTRAÍDA E BRITA PRODUZIDA</t>
  </si>
  <si>
    <t>CORPO BTCC 2,50 X 2,50 M - MOLDADO NO LOCAL - ALTURA DO ATERRO 1,00 A 2,50 M - AREIA E BRITA COMERCIAIS</t>
  </si>
  <si>
    <t>CORPO BTCC 2,50 X 2,50 M - MOLDADO NO LOCAL - ALTURA DO ATERRO 1,00 A 2,50 M - AREIA EXTRAÍDA E BRITA PRODUZIDA</t>
  </si>
  <si>
    <t>CORPO BTCC 2,50 X 2,50 M - MOLDADO NO LOCAL - ALTURA DO ATERRO 10,00 A 12,50 M - AREIA E BRITA COMERCIAIS</t>
  </si>
  <si>
    <t>CORPO BTCC 2,50 X 2,50 M - MOLDADO NO LOCAL - ALTURA DO ATERRO 10,00 A 12,50 M - AREIA EXTRAÍDA E BRITA PRODUZIDA</t>
  </si>
  <si>
    <t>CORPO BTCC 2,50 X 2,50 M - MOLDADO NO LOCAL - ALTURA DO ATERRO 12,50 A 15,00 M - AREIA E BRITA COMERCIAIS</t>
  </si>
  <si>
    <t>CORPO BTCC 2,50 X 2,50 M - MOLDADO NO LOCAL - ALTURA DO ATERRO 12,50 A 15,00 M - AREIA EXTRAÍDA E BRITA PRODUZIDA</t>
  </si>
  <si>
    <t>CORPO BTCC 2,50 X 2,50 M - MOLDADO NO LOCAL - ALTURA DO ATERRO 2,50 A 5,00 M - AREIA E BRITA COMERCIAIS</t>
  </si>
  <si>
    <t>CORPO BTCC 2,50 X 2,50 M - MOLDADO NO LOCAL - ALTURA DO ATERRO 2,50 A 5,00 M - AREIA EXTRAÍDA E BRITA PRODUZIDA</t>
  </si>
  <si>
    <t>CORPO BTCC 2,50 X 2,50 M - MOLDADO NO LOCAL - ALTURA DO ATERRO 5,00 A 7,50 M - AREIA E BRITA COMERCIAIS</t>
  </si>
  <si>
    <t>CORPO BTCC 2,50 X 2,50 M - MOLDADO NO LOCAL - ALTURA DO ATERRO 5,00 A 7,50 M - AREIA EXTRAÍDA E BRITA PRODUZIDA</t>
  </si>
  <si>
    <t>CORPO BTCC 2,50 X 2,50 M - MOLDADO NO LOCAL - ALTURA DO ATERRO 7,50 A 10,00 M - AREIA E BRITA COMERCIAIS</t>
  </si>
  <si>
    <t>CORPO BTCC 2,50 X 2,50 M - MOLDADO NO LOCAL - ALTURA DO ATERRO 7,50 A 10,00 M - AREIA EXTRAÍDA E BRITA PRODUZIDA</t>
  </si>
  <si>
    <t>CORPO BTCC 3,00 X 3,00 M - MOLDADO NO LOCAL - ALTURA DO ATERRO 0,00 A 1,00 M - AREIA E BRITA COMERCIAIS</t>
  </si>
  <si>
    <t>CORPO BTCC 3,00 X 3,00 M - MOLDADO NO LOCAL - ALTURA DO ATERRO 0,00 A 1,00 M - AREIA EXTRAÍDA E BRITA PRODUZIDA</t>
  </si>
  <si>
    <t>CORPO BTCC 3,00 X 3,00 M - MOLDADO NO LOCAL - ALTURA DO ATERRO 1,00 A 2,50 M - AREIA EXTRAÍDA E BRITA PRODUZIDA</t>
  </si>
  <si>
    <t>CORPO BTCC 3,00 X 3,00 M - MOLDADO NO LOCAL - ALTURA DO ATERRO 1,00 A 2,50 MM - AREIA E BRITA COMERCIAIS</t>
  </si>
  <si>
    <t>CORPO BTCC 3,00 X 3,00 M - MOLDADO NO LOCAL - ALTURA DO ATERRO 10,00 A 12,50 M - AREIA E BRITA COMERCIAIS</t>
  </si>
  <si>
    <t>CORPO BTCC 3,00 X 3,00 M - MOLDADO NO LOCAL - ALTURA DO ATERRO 10,00 A 12,50 M - AREIA EXTRAÍDA E BRITA PRODUZIDA</t>
  </si>
  <si>
    <t>CORPO BTCC 3,00 X 3,00 M - MOLDADO NO LOCAL - ALTURA DO ATERRO 12,50 A 15,00 M - AREIA E BRITA COMERCIAIS</t>
  </si>
  <si>
    <t>CORPO BTCC 3,00 X 3,00 M - MOLDADO NO LOCAL - ALTURA DO ATERRO 12,50 A 15,00 M - AREIA EXTRAÍDA E BRITA PRODUZIDA</t>
  </si>
  <si>
    <t>CORPO BTCC 3,00 X 3,00 M - MOLDADO NO LOCAL - ALTURA DO ATERRO 2,50 A 5,00 M - AREIA E BRITA COMERCIAIS</t>
  </si>
  <si>
    <t>CORPO BTCC 3,00 X 3,00 M - MOLDADO NO LOCAL - ALTURA DO ATERRO 2,50 A 5,00 M - AREIA EXTRAÍDA E BRITA PRODUZIDA</t>
  </si>
  <si>
    <t>CORPO BTCC 3,00 X 3,00 M - MOLDADO NO LOCAL - ALTURA DO ATERRO 5,00 A 7,50 M - AREIA E BRITA COMERCIAIS</t>
  </si>
  <si>
    <t>CORPO BTCC 3,00 X 3,00 M - MOLDADO NO LOCAL - ALTURA DO ATERRO 5,00 A 7,50 M - AREIA EXTRAÍDA E BRITA PRODUZIDA</t>
  </si>
  <si>
    <t>CORPO BTCC 3,00 X 3,00 M - MOLDADO NO LOCAL - ALTURA DO ATERRO 7,50 A 10,00 M - AREIA E BRITA COMERCIAIS</t>
  </si>
  <si>
    <t>CORPO BTCC 3,00 X 3,00 M - MOLDADO NO LOCAL - ALTURA DO ATERRO 7,50 A 10,00 M - AREIA EXTRAÍDA E BRITA PRODUZIDA</t>
  </si>
  <si>
    <t>BOCA BDTC D = 0,80 M - ESCONSIDADE 0° - AREIA E BRITA COMERCIAIS - ALAS RETAS</t>
  </si>
  <si>
    <t>BOCA BDTC D = 0,80 M - ESCONSIDADE 0° - AREIA EXTRAÍDA E BRITA PRODUZIDA - ALAS RETAS</t>
  </si>
  <si>
    <t>BOCA BDTC D = 0,80 M - ESCONSIDADE 10° - AREIA E BRITA COMERCIAIS - ALAS RETAS</t>
  </si>
  <si>
    <t>BOCA BDTC D = 0,80 M - ESCONSIDADE 10° - AREIA EXTRAÍDA E BRITA PRODUZIDA - ALAS RETAS</t>
  </si>
  <si>
    <t>BOCA BDTC D = 0,80 M - ESCONSIDADE 15° - AREIA E BRITA COMERCIAIS - ALAS RETAS</t>
  </si>
  <si>
    <t>BOCA BDTC D = 0,80 M - ESCONSIDADE 15° - AREIA EXTRAÍDA E BRITA PRODUZIDA - ALAS RETAS</t>
  </si>
  <si>
    <t>BOCA BDTC D = 0,80 M - ESCONSIDADE 20° - AREIA E BRITA COMERCIAIS - ALAS RETAS</t>
  </si>
  <si>
    <t>BOCA BDTC D = 0,80 M - ESCONSIDADE 20° - AREIA EXTRAÍDA E BRITA PRODUZIDA - ALAS RETAS</t>
  </si>
  <si>
    <t>BOCA BDTC D = 0,80 M - ESCONSIDADE 25° - AREIA E BRITA COMERCIAIS - ALAS RETAS</t>
  </si>
  <si>
    <t>BOCA BDTC D = 0,80 M - ESCONSIDADE 25° - AREIA EXTRAÍDA E BRITA PRODUZIDA - ALAS RETAS</t>
  </si>
  <si>
    <t>BOCA BDTC D = 0,80 M - ESCONSIDADE 30° - AREIA E BRITA COMERCIAIS - ALAS RETAS</t>
  </si>
  <si>
    <t>BOCA BDTC D = 0,80 M - ESCONSIDADE 30° - AREIA EXTRAÍDA E BRITA PRODUZIDA - ALAS RETAS</t>
  </si>
  <si>
    <t>BOCA BDTC D = 0,80 M - ESCONSIDADE 35° - AREIA E BRITA COMERCIAIS - ALAS RETAS</t>
  </si>
  <si>
    <t>BOCA BDTC D = 0,80 M - ESCONSIDADE 35° - AREIA EXTRAÍDA E BRITA PRODUZIDA - ALAS RETAS</t>
  </si>
  <si>
    <t>BOCA BDTC D = 0,80 M - ESCONSIDADE 40° - AREIA E BRITA COMERCIAIS - ALAS RETAS</t>
  </si>
  <si>
    <t>BOCA BDTC D = 0,80 M - ESCONSIDADE 40° - AREIA EXTRAÍDA E BRITA PRODUZIDA - ALAS RETAS</t>
  </si>
  <si>
    <t>BOCA BDTC D = 0,80 M - ESCONSIDADE 45° - AREIA E BRITA COMERCIAIS - ALAS RETAS</t>
  </si>
  <si>
    <t>BOCA BDTC D = 0,80 M - ESCONSIDADE 45° - AREIA EXTRAÍDA E BRITA PRODUZIDA - ALAS RETAS</t>
  </si>
  <si>
    <t>BOCA BDTC D = 0,80 M - ESCONSIDADE 5° - AREIA E BRITA COMERCIAIS - ALAS RETAS</t>
  </si>
  <si>
    <t>BOCA BDTC D = 0,80 M - ESCONSIDADE 5° - AREIA EXTRAÍDA E BRITA PRODUZIDA - ALAS RETAS</t>
  </si>
  <si>
    <t>BOCA BDTC D = 1,00 M - ESCONSIDADE 0° - AREIA E BRITA COMERCIAIS - ALAS ESCONSAS</t>
  </si>
  <si>
    <t>BOCA BDTC D = 1,00 M - ESCONSIDADE 0° - AREIA E BRITA COMERCIAIS - ALAS RETAS</t>
  </si>
  <si>
    <t>BOCA BDTC D = 1,00 M - ESCONSIDADE 0° - AREIA EXTRAÍDA E BRITA PRODUZIDA - ALAS ESCONSAS</t>
  </si>
  <si>
    <t>BOCA BDTC D = 1,00 M - ESCONSIDADE 0° - AREIA EXTRAÍDA E BRITA PRODUZIDA - ALAS RETAS</t>
  </si>
  <si>
    <t>BOCA BDTC D = 1,00 M - ESCONSIDADE 10° - AREIA E BRITA COMERCIAIS - ALAS RETAS</t>
  </si>
  <si>
    <t>BOCA BDTC D = 1,00 M - ESCONSIDADE 10° - AREIA EXTRAÍDA E BRITA PRODUZIDA - ALAS RETAS</t>
  </si>
  <si>
    <t>BOCA BDTC D = 1,00 M - ESCONSIDADE 15° - AREIA E BRITA COMERCIAIS - ALAS ESCONSAS</t>
  </si>
  <si>
    <t>BOCA BDTC D = 1,00 M - ESCONSIDADE 15° - AREIA E BRITA COMERCIAIS - ALAS RETAS</t>
  </si>
  <si>
    <t>BOCA BDTC D = 1,00 M - ESCONSIDADE 15° - AREIA EXTRAÍDA E BRITA PRODUZIDA - ALAS ESCONSAS</t>
  </si>
  <si>
    <t>BOCA BDTC D = 1,00 M - ESCONSIDADE 15° - AREIA EXTRAÍDA E BRITA PRODUZIDA - ALAS RETAS</t>
  </si>
  <si>
    <t>BOCA BDTC D = 1,00 M - ESCONSIDADE 20° - AREIA E BRITA COMERCIAIS - ALAS RETAS</t>
  </si>
  <si>
    <t>BOCA BDTC D = 1,00 M - ESCONSIDADE 20° - AREIA EXTRAÍDA E BRITA PRODUZIDA - ALAS RETAS</t>
  </si>
  <si>
    <t>BOCA BDTC D = 1,00 M - ESCONSIDADE 25° - AREIA E BRITA COMERCIAIS - ALAS RETAS</t>
  </si>
  <si>
    <t>BOCA BDTC D = 1,00 M - ESCONSIDADE 25° - AREIA EXTRAÍDA E BRITA PRODUZIDA - ALAS RETAS</t>
  </si>
  <si>
    <t>BOCA BDTC D = 1,00 M - ESCONSIDADE 30° - AREIA E BRITA COMERCIAIS - ALAS ESCONSAS</t>
  </si>
  <si>
    <t>BOCA BDTC D = 1,00 M - ESCONSIDADE 30° - AREIA E BRITA COMERCIAIS - ALAS RETAS</t>
  </si>
  <si>
    <t>BOCA BDTC D = 1,00 M - ESCONSIDADE 30° - AREIA EXTRAÍDA E BRITA PRODUZIDA - ALAS ESCONSAS</t>
  </si>
  <si>
    <t>BOCA BDTC D = 1,00 M - ESCONSIDADE 30° - AREIA EXTRAÍDA E BRITA PRODUZIDA - ALAS RETAS</t>
  </si>
  <si>
    <t>BOCA BDTC D = 1,00 M - ESCONSIDADE 35° - AREIA E BRITA COMERCIAIS - ALAS RETAS</t>
  </si>
  <si>
    <t>BOCA BDTC D = 1,00 M - ESCONSIDADE 35° - AREIA EXTRAÍDA E BRITA PRODUZIDA - ALAS RETAS</t>
  </si>
  <si>
    <t>BOCA BDTC D = 1,00 M - ESCONSIDADE 40° - AREIA E BRITA COMERCIAIS - ALAS RETAS</t>
  </si>
  <si>
    <t>BOCA BDTC D = 1,00 M - ESCONSIDADE 40° - AREIA EXTRAÍDA E BRITA PRODUZIDA - ALAS RETAS</t>
  </si>
  <si>
    <t>BOCA BDTC D = 1,00 M - ESCONSIDADE 45° - AREIA E BRITA COMERCIAIS - ALAS ESCONSAS</t>
  </si>
  <si>
    <t>BOCA BDTC D = 1,00 M - ESCONSIDADE 45° - AREIA E BRITA COMERCIAIS - ALAS RETAS</t>
  </si>
  <si>
    <t>BOCA BDTC D = 1,00 M - ESCONSIDADE 45° - AREIA EXTRAÍDA E BRITA PRODUZIDA - ALAS ESCONSAS</t>
  </si>
  <si>
    <t>BOCA BDTC D = 1,00 M - ESCONSIDADE 45° - AREIA EXTRAÍDA E BRITA PRODUZIDA - ALAS RETAS</t>
  </si>
  <si>
    <t>BOCA BDTC D = 1,00 M - ESCONSIDADE 5° - AREIA E BRITA COMERCIAIS - ALAS RETAS</t>
  </si>
  <si>
    <t>BOCA BDTC D = 1,00 M - ESCONSIDADE 5° - AREIA EXTRAÍDA E BRITA PRODUZIDA - ALAS RETAS</t>
  </si>
  <si>
    <t>BOCA BDTC D = 1,20 M - ESCONSIDADE 0° - AREIA E BRITA COMERCIAIS - ALAS ESCONSAS</t>
  </si>
  <si>
    <t>BOCA BDTC D = 1,20 M - ESCONSIDADE 0° - AREIA E BRITA COMERCIAIS - ALAS RETAS</t>
  </si>
  <si>
    <t>BOCA BDTC D = 1,20 M - ESCONSIDADE 0° - AREIA EXTRAÍDA E BRITA PRODUZIDA - ALAS ESCONSAS</t>
  </si>
  <si>
    <t>BOCA BDTC D = 1,20 M - ESCONSIDADE 0° - AREIA EXTRAÍDA E BRITA PRODUZIDA - ALAS RETAS</t>
  </si>
  <si>
    <t>BOCA BDTC D = 1,20 M - ESCONSIDADE 10° - AREIA E BRITA COMERCIAIS - ALAS RETAS</t>
  </si>
  <si>
    <t>BOCA BDTC D = 1,20 M - ESCONSIDADE 10° - AREIA EXTRAÍDA E BRITA PRODUZIDA - ALAS RETAS</t>
  </si>
  <si>
    <t>BOCA BDTC D = 1,20 M - ESCONSIDADE 15° - AREIA E BRITA COMERCIAIS - ALAS ESCONSAS</t>
  </si>
  <si>
    <t>BOCA BDTC D = 1,20 M - ESCONSIDADE 15° - AREIA E BRITA COMERCIAIS - ALAS RETAS</t>
  </si>
  <si>
    <t>BOCA BDTC D = 1,20 M - ESCONSIDADE 15° - AREIA EXTRAÍDA E BRITA PRODUZIDA - ALAS ESCONSAS</t>
  </si>
  <si>
    <t>BOCA BDTC D = 1,20 M - ESCONSIDADE 15° - AREIA EXTRAÍDA E BRITA PRODUZIDA - ALAS RETAS</t>
  </si>
  <si>
    <t>BOCA BDTC D = 1,20 M - ESCONSIDADE 20° - AREIA E BRITA COMERCIAIS - ALAS RETAS</t>
  </si>
  <si>
    <t>BOCA BDTC D = 1,20 M - ESCONSIDADE 20° - AREIA EXTRAÍDA E BRITA PRODUZIDA - ALAS RETAS</t>
  </si>
  <si>
    <t>BOCA BDTC D = 1,20 M - ESCONSIDADE 25° - AREIA E BRITA COMERCIAIS - ALAS RETAS</t>
  </si>
  <si>
    <t>BOCA BDTC D = 1,20 M - ESCONSIDADE 25° - AREIA EXTRAÍDA E BRITA PRODUZIDA - ALAS RETAS</t>
  </si>
  <si>
    <t>BOCA BDTC D = 1,20 M - ESCONSIDADE 30° - AREIA E BRITA COMERCIAIS - ALAS ESCONSAS</t>
  </si>
  <si>
    <t>BOCA BDTC D = 1,20 M - ESCONSIDADE 30° - AREIA E BRITA COMERCIAIS - ALAS RETAS</t>
  </si>
  <si>
    <t>BOCA BDTC D = 1,20 M - ESCONSIDADE 30° - AREIA EXTRAÍDA E BRITA PRODUZIDA - ALAS ESCONSAS</t>
  </si>
  <si>
    <t>BOCA BDTC D = 1,20 M - ESCONSIDADE 30° - AREIA EXTRAÍDA E BRITA PRODUZIDA - ALAS RETAS</t>
  </si>
  <si>
    <t>BOCA BDTC D = 1,20 M - ESCONSIDADE 35° - AREIA E BRITA COMERCIAIS - ALAS RETAS</t>
  </si>
  <si>
    <t>BOCA BDTC D = 1,20 M - ESCONSIDADE 35° - AREIA EXTRAÍDA E BRITA PRODUZIDA - ALAS RETAS</t>
  </si>
  <si>
    <t>BOCA BDTC D = 1,20 M - ESCONSIDADE 40° - AREIA E BRITA COMERCIAIS - ALAS RETAS</t>
  </si>
  <si>
    <t>BOCA BDTC D = 1,20 M - ESCONSIDADE 40° - AREIA EXTRAÍDA E BRITA PRODUZIDA - ALAS RETAS</t>
  </si>
  <si>
    <t>BOCA BDTC D = 1,20 M - ESCONSIDADE 45° - AREIA E BRITA COMERCIAIS - ALAS ESCONSAS</t>
  </si>
  <si>
    <t>BOCA BDTC D = 1,20 M - ESCONSIDADE 45° - AREIA E BRITA COMERCIAIS - ALAS RETAS</t>
  </si>
  <si>
    <t>BOCA BDTC D = 1,20 M - ESCONSIDADE 45° - AREIA EXTRAÍDA E BRITA PRODUZIDA - ALAS ESCONSAS</t>
  </si>
  <si>
    <t>BOCA BDTC D = 1,20 M - ESCONSIDADE 45° - AREIA EXTRAÍDA E BRITA PRODUZIDA - ALAS RETAS</t>
  </si>
  <si>
    <t>BOCA BDTC D = 1,20 M - ESCONSIDADE 5° - AREIA E BRITA COMERCIAIS - ALAS RETAS</t>
  </si>
  <si>
    <t>BOCA BDTC D = 1,20 M - ESCONSIDADE 5° - AREIA EXTRAÍDA E BRITA PRODUZIDA - ALAS RETAS</t>
  </si>
  <si>
    <t>BOCA BDTC D = 1,50 M - ESCONSIDADE 0° - AREIA E BRITA COMERCIAIS - ALAS ESCONSAS</t>
  </si>
  <si>
    <t>BOCA BDTC D = 1,50 M - ESCONSIDADE 0° - AREIA E BRITA COMERCIAIS - ALAS RETAS</t>
  </si>
  <si>
    <t>BOCA BDTC D = 1,50 M - ESCONSIDADE 0° - AREIA EXTRAÍDA E BRITA PRODUZIDA - ALAS ESCONSAS</t>
  </si>
  <si>
    <t>BOCA BDTC D = 1,50 M - ESCONSIDADE 0° - AREIA EXTRAÍDA E BRITA PRODUZIDA - ALAS RETAS</t>
  </si>
  <si>
    <t>BOCA BDTC D = 1,50 M - ESCONSIDADE 10° - AREIA E BRITA COMERCIAIS - ALAS RETAS</t>
  </si>
  <si>
    <t>BOCA BDTC D = 1,50 M - ESCONSIDADE 10° - AREIA EXTRAÍDA E BRITA PRODUZIDA - ALAS RETAS</t>
  </si>
  <si>
    <t>BOCA BDTC D = 1,50 M - ESCONSIDADE 15° - AREIA E BRITA COMERCIAIS - ALAS ESCONSAS</t>
  </si>
  <si>
    <t>BOCA BDTC D = 1,50 M - ESCONSIDADE 15° - AREIA E BRITA COMERCIAIS - ALAS RETAS</t>
  </si>
  <si>
    <t>BOCA BDTC D = 1,50 M - ESCONSIDADE 15° - AREIA EXTRAÍDA E BRITA PRODUZIDA - ALAS ESCONSAS</t>
  </si>
  <si>
    <t>BOCA BDTC D = 1,50 M - ESCONSIDADE 15° - AREIA EXTRAÍDA E BRITA PRODUZIDA - ALAS RETAS</t>
  </si>
  <si>
    <t>BOCA BDTC D = 1,50 M - ESCONSIDADE 20° - AREIA E BRITA COMERCIAIS - ALAS RETAS</t>
  </si>
  <si>
    <t>BOCA BDTC D = 1,50 M - ESCONSIDADE 20° - AREIA EXTRAÍDA E BRITA PRODUZIDA - ALAS RETAS</t>
  </si>
  <si>
    <t>BOCA BDTC D = 1,50 M - ESCONSIDADE 25° - AREIA E BRITA COMERCIAIS - ALAS RETAS</t>
  </si>
  <si>
    <t>BOCA BDTC D = 1,50 M - ESCONSIDADE 25° - AREIA EXTRAÍDA E BRITA PRODUZIDA - ALAS RETAS</t>
  </si>
  <si>
    <t>BOCA BDTC D = 1,50 M - ESCONSIDADE 30° - AREIA E BRITA COMERCIAIS - ALAS ESCONSAS</t>
  </si>
  <si>
    <t>BOCA BDTC D = 1,50 M - ESCONSIDADE 30° - AREIA E BRITA COMERCIAIS - ALAS RETAS</t>
  </si>
  <si>
    <t>BOCA BDTC D = 1,50 M - ESCONSIDADE 30° - AREIA EXTRAÍDA E BRITA PRODUZIDA - ALAS ESCONSAS</t>
  </si>
  <si>
    <t>BOCA BDTC D = 1,50 M - ESCONSIDADE 30° - AREIA EXTRAÍDA E BRITA PRODUZIDA - ALAS RETAS</t>
  </si>
  <si>
    <t>BOCA BDTC D = 1,50 M - ESCONSIDADE 35° - AREIA E BRITA COMERCIAIS - ALAS RETAS</t>
  </si>
  <si>
    <t>BOCA BDTC D = 1,50 M - ESCONSIDADE 35° - AREIA EXTRAÍDA E BRITA PRODUZIDA - ALAS RETAS</t>
  </si>
  <si>
    <t>BOCA BDTC D = 1,50 M - ESCONSIDADE 40° - AREIA E BRITA COMERCIAIS - ALAS RETAS</t>
  </si>
  <si>
    <t>BOCA BDTC D = 1,50 M - ESCONSIDADE 40° - AREIA EXTRAÍDA E BRITA PRODUZIDA - ALAS RETAS</t>
  </si>
  <si>
    <t>BOCA BDTC D = 1,50 M - ESCONSIDADE 45° - AREIA E BRITA COMERCIAIS - ALAS ESCONSAS</t>
  </si>
  <si>
    <t>BOCA BDTC D = 1,50 M - ESCONSIDADE 45° - AREIA E BRITA COMERCIAIS - ALAS RETAS</t>
  </si>
  <si>
    <t>BOCA BDTC D = 1,50 M - ESCONSIDADE 45° - AREIA EXTRAÍDA E BRITA PRODUZIDA - ALAS ESCONSAS</t>
  </si>
  <si>
    <t>BOCA BDTC D = 1,50 M - ESCONSIDADE 45° - AREIA EXTRAÍDA E BRITA PRODUZIDA - ALAS RETAS</t>
  </si>
  <si>
    <t>BOCA BDTC D = 1,50 M - ESCONSIDADE 5° - AREIA E BRITA COMERCIAIS - ALAS RETAS</t>
  </si>
  <si>
    <t>BOCA BDTC D = 1,50 M - ESCONSIDADE 5° - AREIA EXTRAÍDA E BRITA PRODUZIDA - ALAS RETAS</t>
  </si>
  <si>
    <t>BOCA BSTC D = 0,40 M - ESCONSIDADE 0° - AREIA E BRITA COMERCIAIS - ALAS RETAS</t>
  </si>
  <si>
    <t>BOCA BSTC D = 0,40 M - ESCONSIDADE 0° - AREIA EXTRAÍDA E BRITA PRODUZIDA - ALAS RETAS</t>
  </si>
  <si>
    <t>BOCA BSTC D = 0,40 M - ESCONSIDADE 10° - AREIA E BRITA COMERCIAIS - ALAS RETAS</t>
  </si>
  <si>
    <t>BOCA BSTC D = 0,40 M - ESCONSIDADE 10° - AREIA EXTRAÍDA E BRITA PRODUZIDA - ALAS RETAS</t>
  </si>
  <si>
    <t>BOCA BSTC D = 0,40 M - ESCONSIDADE 15° - AREIA E BRITA COMERCIAIS - ALAS RETAS</t>
  </si>
  <si>
    <t>BOCA BSTC D = 0,40 M - ESCONSIDADE 15° - AREIA EXTRAÍDA E BRITA PRODUZIDA - ALAS RETAS</t>
  </si>
  <si>
    <t>BOCA BSTC D = 0,40 M - ESCONSIDADE 20° - AREIA E BRITA COMERCIAIS - ALAS RETAS</t>
  </si>
  <si>
    <t>BOCA BSTC D = 0,40 M - ESCONSIDADE 20° - AREIA EXTRAÍDA E BRITA PRODUZIDA - ALAS RETAS</t>
  </si>
  <si>
    <t>BOCA BSTC D = 0,40 M - ESCONSIDADE 25° - AREIA E BRITA COMERCIAIS - ALAS RETAS</t>
  </si>
  <si>
    <t>BOCA BSTC D = 0,40 M - ESCONSIDADE 25° - AREIA EXTRAÍDA E BRITA PRODUZIDA - ALAS RETAS</t>
  </si>
  <si>
    <t>BOCA BSTC D = 0,40 M - ESCONSIDADE 30° - AREIA E BRITA COMERCIAIS - ALAS RETAS</t>
  </si>
  <si>
    <t>BOCA BSTC D = 0,40 M - ESCONSIDADE 30° - AREIA EXTRAÍDA E BRITA PRODUZIDA - ALAS RETAS</t>
  </si>
  <si>
    <t>BOCA BSTC D = 0,40 M - ESCONSIDADE 35° - AREIA E BRITA COMERCIAIS - ALAS RETAS</t>
  </si>
  <si>
    <t>BOCA BSTC D = 0,40 M - ESCONSIDADE 35° - AREIA EXTRAÍDA E BRITA PRODUZIDA - ALAS RETAS</t>
  </si>
  <si>
    <t>BOCA BSTC D = 0,40 M - ESCONSIDADE 40° - AREIA E BRITA COMERCIAIS - ALAS RETAS</t>
  </si>
  <si>
    <t>BOCA BSTC D = 0,40 M - ESCONSIDADE 40° - AREIA EXTRAÍDA E BRITA PRODUZIDA - ALAS RETAS</t>
  </si>
  <si>
    <t>BOCA BSTC D = 0,40 M - ESCONSIDADE 45° - AREIA E BRITA COMERCIAIS - ALAS RETAS</t>
  </si>
  <si>
    <t>BOCA BSTC D = 0,40 M - ESCONSIDADE 45° - AREIA EXTRAÍDA E BRITA PRODUZIDA - ALAS RETAS</t>
  </si>
  <si>
    <t>BOCA BSTC D = 0,40 M - ESCONSIDADE 5° - AREIA E BRITA COMERCIAIS - ALAS RETAS</t>
  </si>
  <si>
    <t>BOCA BSTC D = 0,40 M - ESCONSIDADE 5° - AREIA EXTRAÍDA E BRITA PRODUZIDA - ALAS RETAS</t>
  </si>
  <si>
    <t>BOCA BSTC D = 0,60 M - ESCONSIDADE 0° - AREIA E BRITA COMERCIAIS - ALAS ESCONSAS</t>
  </si>
  <si>
    <t>BOCA BSTC D = 0,60 M - ESCONSIDADE 0° - AREIA E BRITA COMERCIAIS - ALAS RETAS</t>
  </si>
  <si>
    <t>BOCA BSTC D = 0,60 M - ESCONSIDADE 0° - AREIA EXTRAÍDA E BRITA PRODUZIDA - ALAS ESCONSAS</t>
  </si>
  <si>
    <t>BOCA BSTC D = 0,60 M - ESCONSIDADE 0° - AREIA EXTRAÍDA E BRITA PRODUZIDA - ALAS RETAS</t>
  </si>
  <si>
    <t>BOCA BSTC D = 0,60 M - ESCONSIDADE 10° - AREIA E BRITA COMERCIAIS - ALAS RETAS</t>
  </si>
  <si>
    <t>BOCA BSTC D = 0,60 M - ESCONSIDADE 10° - AREIA EXTRAÍDA E BRITA PRODUZIDA - ALAS RETAS</t>
  </si>
  <si>
    <t>BOCA BSTC D = 0,60 M - ESCONSIDADE 15° - AREIA E BRITA COMERCIAIS - ALAS ESCONSAS</t>
  </si>
  <si>
    <t>BOCA BSTC D = 0,60 M - ESCONSIDADE 15° - AREIA E BRITA COMERCIAIS - ALAS RETAS</t>
  </si>
  <si>
    <t>BOCA BSTC D = 0,60 M - ESCONSIDADE 15° - AREIA EXTRAÍDA E BRITA PRODUZIDA - ALAS ESCONSAS</t>
  </si>
  <si>
    <t>BOCA BSTC D = 0,60 M - ESCONSIDADE 15° - AREIA EXTRAÍDA E BRITA PRODUZIDA - ALAS RETAS</t>
  </si>
  <si>
    <t>BOCA BSTC D = 0,60 M - ESCONSIDADE 20° - AREIA E BRITA COMERCIAIS - ALAS RETAS</t>
  </si>
  <si>
    <t>BOCA BSTC D = 0,60 M - ESCONSIDADE 20° - AREIA EXTRAÍDA E BRITA PRODUZIDA - ALAS RETAS</t>
  </si>
  <si>
    <t>BOCA BSTC D = 0,60 M - ESCONSIDADE 25° - AREIA E BRITA COMERCIAIS - ALAS RETAS</t>
  </si>
  <si>
    <t>BOCA BSTC D = 0,60 M - ESCONSIDADE 25° - AREIA EXTRAÍDA E BRITA PRODUZIDA - ALAS RETAS</t>
  </si>
  <si>
    <t>BOCA BSTC D = 0,60 M - ESCONSIDADE 30° - AREIA E BRITA COMERCIAIS - ALAS ESCONSAS</t>
  </si>
  <si>
    <t>BOCA BSTC D = 0,60 M - ESCONSIDADE 30° - AREIA E BRITA COMERCIAIS - ALAS RETAS</t>
  </si>
  <si>
    <t>BOCA BSTC D = 0,60 M - ESCONSIDADE 30° - AREIA EXTRAÍDA E BRITA PRODUZIDA - ALAS ESCONSAS</t>
  </si>
  <si>
    <t>BOCA BSTC D = 0,60 M - ESCONSIDADE 30° - AREIA EXTRAÍDA E BRITA PRODUZIDA - ALAS RETAS</t>
  </si>
  <si>
    <t>BOCA BSTC D = 0,60 M - ESCONSIDADE 35° - AREIA E BRITA COMERCIAIS - ALAS RETAS</t>
  </si>
  <si>
    <t>BOCA BSTC D = 0,60 M - ESCONSIDADE 35° - AREIA EXTRAÍDA E BRITA PRODUZIDA - ALAS RETAS</t>
  </si>
  <si>
    <t>BOCA BSTC D = 0,60 M - ESCONSIDADE 40° - AREIA E BRITA COMERCIAIS - ALAS RETAS</t>
  </si>
  <si>
    <t>BOCA BSTC D = 0,60 M - ESCONSIDADE 40° - AREIA EXTRAÍDA E BRITA PRODUZIDA - ALAS RETAS</t>
  </si>
  <si>
    <t>BOCA BSTC D = 0,60 M - ESCONSIDADE 45° - AREIA E BRITA COMERCIAIS - ALAS ESCONSAS</t>
  </si>
  <si>
    <t>BOCA BSTC D = 0,60 M - ESCONSIDADE 45° - AREIA E BRITA COMERCIAIS - ALAS RETAS</t>
  </si>
  <si>
    <t>BOCA BSTC D = 0,60 M - ESCONSIDADE 45° - AREIA EXTRAÍDA E BRITA PRODUZIDA - ALAS ESCONSAS</t>
  </si>
  <si>
    <t>BOCA BSTC D = 0,60 M - ESCONSIDADE 45° - AREIA EXTRAÍDA E BRITA PRODUZIDA - ALAS RETAS</t>
  </si>
  <si>
    <t>BOCA BSTC D = 0,60 M - ESCONSIDADE 5° - AREIA E BRITA COMERCIAIS - ALAS RETAS</t>
  </si>
  <si>
    <t>BOCA BSTC D = 0,60 M - ESCONSIDADE 5° - AREIA EXTRAÍDA E BRITA PRODUZIDA - ALAS RETAS</t>
  </si>
  <si>
    <t>BOCA BSTC D = 0,80 M - ESCONSIDADE 0° - AREIA E BRITA COMERCIAIS - ALAS ESCONSAS</t>
  </si>
  <si>
    <t>BOCA BSTC D = 0,80 M - ESCONSIDADE 0° - AREIA E BRITA COMERCIAIS - ALAS RETAS</t>
  </si>
  <si>
    <t>BOCA BSTC D = 0,80 M - ESCONSIDADE 0° - AREIA EXTRAÍDA E BRITA PRODUZIDA - ALAS ESCONSAS</t>
  </si>
  <si>
    <t>BOCA BSTC D = 0,80 M - ESCONSIDADE 0° - AREIA EXTRAÍDA E BRITA PRODUZIDA - ALAS RETAS</t>
  </si>
  <si>
    <t>BOCA BSTC D = 0,80 M - ESCONSIDADE 10° - AREIA E BRITA COMERCIAIS - ALAS RETAS</t>
  </si>
  <si>
    <t>BOCA BSTC D = 0,80 M - ESCONSIDADE 10° - AREIA EXTRAÍDA E BRITA PRODUZIDA - ALAS RETAS</t>
  </si>
  <si>
    <t>BOCA BSTC D = 0,80 M - ESCONSIDADE 15° - AREIA E BRITA COMERCIAIS - ALAS ESCONSAS</t>
  </si>
  <si>
    <t>BOCA BSTC D = 0,80 M - ESCONSIDADE 15° - AREIA E BRITA COMERCIAIS - ALAS RETAS</t>
  </si>
  <si>
    <t>BOCA BSTC D = 0,80 M - ESCONSIDADE 15° - AREIA EXTRAÍDA E BRITA PRODUZIDA - ALAS ESCONSAS</t>
  </si>
  <si>
    <t>BOCA BSTC D = 0,80 M - ESCONSIDADE 15° - AREIA EXTRAÍDA E BRITA PRODUZIDA - ALAS RETAS</t>
  </si>
  <si>
    <t>BOCA BSTC D = 0,80 M - ESCONSIDADE 20° - AREIA E BRITA COMERCIAIS - ALAS RETAS</t>
  </si>
  <si>
    <t>BOCA BSTC D = 0,80 M - ESCONSIDADE 20° - AREIA EXTRAÍDA E BRITA PRODUZIDA - ALAS RETAS</t>
  </si>
  <si>
    <t>BOCA BSTC D = 0,80 M - ESCONSIDADE 25° - AREIA E BRITA COMERCIAIS - ALAS RETAS</t>
  </si>
  <si>
    <t>BOCA BSTC D = 0,80 M - ESCONSIDADE 25° - AREIA EXTRAÍDA E BRITA PRODUZIDA - ALAS RETAS</t>
  </si>
  <si>
    <t>BOCA BSTC D = 0,80 M - ESCONSIDADE 30° - AREIA E BRITA COMERCIAIS - ALAS ESCONSAS</t>
  </si>
  <si>
    <t>BOCA BSTC D = 0,80 M - ESCONSIDADE 30° - AREIA E BRITA COMERCIAIS - ALAS RETAS</t>
  </si>
  <si>
    <t>BOCA BSTC D = 0,80 M - ESCONSIDADE 30° - AREIA EXTRAÍDA E BRITA PRODUZIDA - ALAS ESCONSAS</t>
  </si>
  <si>
    <t>BOCA BSTC D = 0,80 M - ESCONSIDADE 30° - AREIA EXTRAÍDA E BRITA PRODUZIDA - ALAS RETAS</t>
  </si>
  <si>
    <t>BOCA BSTC D = 0,80 M - ESCONSIDADE 35° - AREIA E BRITA COMERCIAIS - ALAS RETAS</t>
  </si>
  <si>
    <t>BOCA BSTC D = 0,80 M - ESCONSIDADE 35° - AREIA EXTRAÍDA E BRITA PRODUZIDA - ALAS RETAS</t>
  </si>
  <si>
    <t>BOCA BSTC D = 0,80 M - ESCONSIDADE 40° - AREIA E BRITA COMERCIAIS - ALAS RETAS</t>
  </si>
  <si>
    <t>BOCA BSTC D = 0,80 M - ESCONSIDADE 40° - AREIA EXTRAÍDA E BRITA PRODUZIDA - ALAS RETAS</t>
  </si>
  <si>
    <t>BOCA BSTC D = 0,80 M - ESCONSIDADE 45° - AREIA E BRITA COMERCIAIS - ALAS ESCONSAS</t>
  </si>
  <si>
    <t>BOCA BSTC D = 0,80 M - ESCONSIDADE 45° - AREIA E BRITA COMERCIAIS - ALAS RETAS</t>
  </si>
  <si>
    <t>BOCA BSTC D = 0,80 M - ESCONSIDADE 45° - AREIA EXTRAÍDA E BRITA PRODUZIDA - ALAS ESCONSAS</t>
  </si>
  <si>
    <t>BOCA BSTC D = 0,80 M - ESCONSIDADE 45° - AREIA EXTRAÍDA E BRITA PRODUZIDA - ALAS RETAS</t>
  </si>
  <si>
    <t>BOCA BSTC D = 0,80 M - ESCONSIDADE 5° - AREIA E BRITA COMERCIAIS - ALAS RETAS</t>
  </si>
  <si>
    <t>BOCA BSTC D = 0,80 M - ESCONSIDADE 5° - AREIA EXTRAÍDA E BRITA PRODUZIDA - ALAS RETAS</t>
  </si>
  <si>
    <t>BOCA BSTC D = 1,00 M - ESCONSIDADE 0° - AREIA E BRITA COMERCIAIS - ALAS ESCONSAS</t>
  </si>
  <si>
    <t>BOCA BSTC D = 1,00 M - ESCONSIDADE 0° - AREIA E BRITA COMERCIAIS - ALAS RETAS</t>
  </si>
  <si>
    <t>BOCA BSTC D = 1,00 M - ESCONSIDADE 0° - AREIA EXTRAÍDA E BRITA PRODUZIDA - ALAS ESCONSAS</t>
  </si>
  <si>
    <t>BOCA BSTC D = 1,00 M - ESCONSIDADE 0° - AREIA EXTRAÍDA E BRITA PRODUZIDA - ALAS RETAS</t>
  </si>
  <si>
    <t>BOCA BSTC D = 1,00 M - ESCONSIDADE 10° - AREIA E BRITA COMERCIAIS - ALAS RETAS</t>
  </si>
  <si>
    <t>BOCA BSTC D = 1,00 M - ESCONSIDADE 10° - AREIA EXTRAÍDA E BRITA PRODUZIDA - ALAS RETAS</t>
  </si>
  <si>
    <t>BOCA BSTC D = 1,00 M - ESCONSIDADE 15° - AREIA E BRITA COMERCIAIS - ALAS ESCONSAS</t>
  </si>
  <si>
    <t>BOCA BSTC D = 1,00 M - ESCONSIDADE 15° - AREIA E BRITA COMERCIAIS - ALAS RETAS</t>
  </si>
  <si>
    <t>BOCA BSTC D = 1,00 M - ESCONSIDADE 15° - AREIA EXTRAÍDA E BRITA PRODUZIDA - ALAS ESCONSAS</t>
  </si>
  <si>
    <t>BOCA BSTC D = 1,00 M - ESCONSIDADE 15° - AREIA EXTRAÍDA E BRITA PRODUZIDA - ALAS RETAS</t>
  </si>
  <si>
    <t>BOCA BSTC D = 1,00 M - ESCONSIDADE 20° - AREIA E BRITA COMERCIAIS - ALAS RETAS</t>
  </si>
  <si>
    <t>BOCA BSTC D = 1,00 M - ESCONSIDADE 20° - AREIA EXTRAÍDA E BRITA PRODUZIDA - ALAS RETAS</t>
  </si>
  <si>
    <t>BOCA BSTC D = 1,00 M - ESCONSIDADE 25° - AREIA E BRITA COMERCIAIS - ALAS RETAS</t>
  </si>
  <si>
    <t>BOCA BSTC D = 1,00 M - ESCONSIDADE 25° - AREIA EXTRAÍDA E BRITA PRODUZIDA - ALAS RETAS</t>
  </si>
  <si>
    <t>BOCA BSTC D = 1,00 M - ESCONSIDADE 30° - AREIA E BRITA COMERCIAIS - ALAS ESCONSAS</t>
  </si>
  <si>
    <t>BOCA BSTC D = 1,00 M - ESCONSIDADE 30° - AREIA E BRITA COMERCIAIS - ALAS RETAS</t>
  </si>
  <si>
    <t>BOCA BSTC D = 1,00 M - ESCONSIDADE 30° - AREIA EXTRAÍDA E BRITA PRODUZIDA - ALAS ESCONSAS</t>
  </si>
  <si>
    <t>BOCA BSTC D = 1,00 M - ESCONSIDADE 30° - AREIA EXTRAÍDA E BRITA PRODUZIDA - ALAS RETAS</t>
  </si>
  <si>
    <t>BOCA BSTC D = 1,00 M - ESCONSIDADE 35° - AREIA E BRITA COMERCIAIS - ALAS RETAS</t>
  </si>
  <si>
    <t>BOCA BSTC D = 1,00 M - ESCONSIDADE 35° - AREIA EXTRAÍDA E BRITA PRODUZIDA - ALAS RETAS</t>
  </si>
  <si>
    <t>BOCA BSTC D = 1,00 M - ESCONSIDADE 40° - AREIA E BRITA COMERCIAIS - ALAS RETAS</t>
  </si>
  <si>
    <t>BOCA BSTC D = 1,00 M - ESCONSIDADE 40° - AREIA EXTRAÍDA E BRITA PRODUZIDA - ALAS RETAS</t>
  </si>
  <si>
    <t>BOCA BSTC D = 1,00 M - ESCONSIDADE 45° - AREIA E BRITA COMERCIAIS - ALAS ESCONSAS</t>
  </si>
  <si>
    <t>BOCA BSTC D = 1,00 M - ESCONSIDADE 45° - AREIA E BRITA COMERCIAIS - ALAS RETAS</t>
  </si>
  <si>
    <t>BOCA BSTC D = 1,00 M - ESCONSIDADE 45° - AREIA EXTRAÍDA E BRITA PRODUZIDA - ALAS ESCONSAS</t>
  </si>
  <si>
    <t>BOCA BSTC D = 1,00 M - ESCONSIDADE 45° - AREIA EXTRAÍDA E BRITA PRODUZIDA - ALAS RETAS</t>
  </si>
  <si>
    <t>BOCA BSTC D = 1,00 M - ESCONSIDADE 5° - AREIA E BRITA COMERCIAIS - ALAS RETAS</t>
  </si>
  <si>
    <t>BOCA BSTC D = 1,00 M - ESCONSIDADE 5° - AREIA EXTRAÍDA E BRITA PRODUZIDA - ALAS RETAS</t>
  </si>
  <si>
    <t>BOCA BSTC D = 1,20 M - ESCONSIDADE 0° - AREIA E BRITA COMERCIAIS - ALAS ESCONSAS</t>
  </si>
  <si>
    <t>BOCA BSTC D = 1,20 M - ESCONSIDADE 0° - AREIA E BRITA COMERCIAIS - ALAS RETAS</t>
  </si>
  <si>
    <t>BOCA BSTC D = 1,20 M - ESCONSIDADE 0° - AREIA EXTRAÍDA E BRITA PRODUZIDA - ALAS ESCONSAS</t>
  </si>
  <si>
    <t>BOCA BSTC D = 1,20 M - ESCONSIDADE 0° - AREIA EXTRAÍDA E BRITA PRODUZIDA - ALAS RETAS</t>
  </si>
  <si>
    <t>BOCA BSTC D = 1,20 M - ESCONSIDADE 10° - AREIA E BRITA COMERCIAIS - ALAS RETAS</t>
  </si>
  <si>
    <t>BOCA BSTC D = 1,20 M - ESCONSIDADE 10° - AREIA EXTRAÍDA E BRITA PRODUZIDA - ALAS RETAS</t>
  </si>
  <si>
    <t>BOCA BSTC D = 1,20 M - ESCONSIDADE 15° - AREIA E BRITA COMERCIAIS - ALAS ESCONSAS</t>
  </si>
  <si>
    <t>BOCA BSTC D = 1,20 M - ESCONSIDADE 15° - AREIA E BRITA COMERCIAIS - ALAS RETAS</t>
  </si>
  <si>
    <t>BOCA BSTC D = 1,20 M - ESCONSIDADE 15° - AREIA EXTRAÍDA E BRITA PRODUZIDA - ALAS ESCONSAS</t>
  </si>
  <si>
    <t>BOCA BSTC D = 1,20 M - ESCONSIDADE 15° - AREIA EXTRAÍDA E BRITA PRODUZIDA - ALAS RETAS</t>
  </si>
  <si>
    <t>BOCA BSTC D = 1,20 M - ESCONSIDADE 20° - AREIA E BRITA COMERCIAIS - ALAS RETAS</t>
  </si>
  <si>
    <t>BOCA BSTC D = 1,20 M - ESCONSIDADE 20° - AREIA EXTRAÍDA E BRITA PRODUZIDA - ALAS RETAS</t>
  </si>
  <si>
    <t>BOCA BSTC D = 1,20 M - ESCONSIDADE 25° - AREIA E BRITA COMERCIAIS - ALAS RETAS</t>
  </si>
  <si>
    <t>BOCA BSTC D = 1,20 M - ESCONSIDADE 25° - AREIA EXTRAÍDA E BRITA PRODUZIDA - ALAS RETAS</t>
  </si>
  <si>
    <t>BOCA BSTC D = 1,20 M - ESCONSIDADE 30° - AREIA E BRITA COMERCIAIS - ALAS ESCONSAS</t>
  </si>
  <si>
    <t>BOCA BSTC D = 1,20 M - ESCONSIDADE 30° - AREIA E BRITA COMERCIAIS - ALAS RETAS</t>
  </si>
  <si>
    <t>BOCA BSTC D = 1,20 M - ESCONSIDADE 30° - AREIA EXTRAÍDA E BRITA PRODUZIDA - ALAS ESCONSAS</t>
  </si>
  <si>
    <t>BOCA BSTC D = 1,20 M - ESCONSIDADE 30° - AREIA EXTRAÍDA E BRITA PRODUZIDA - ALAS RETAS</t>
  </si>
  <si>
    <t>BOCA BSTC D = 1,20 M - ESCONSIDADE 35° - AREIA E BRITA COMERCIAIS - ALAS RETAS</t>
  </si>
  <si>
    <t>BOCA BSTC D = 1,20 M - ESCONSIDADE 35° - AREIA EXTRAÍDA E BRITA PRODUZIDA - ALAS RETAS</t>
  </si>
  <si>
    <t>BOCA BSTC D = 1,20 M - ESCONSIDADE 40° - AREIA E BRITA COMERCIAIS - ALAS RETAS</t>
  </si>
  <si>
    <t>BOCA BSTC D = 1,20 M - ESCONSIDADE 40° - AREIA EXTRAÍDA E BRITA PRODUZIDA - ALAS RETAS</t>
  </si>
  <si>
    <t>BOCA BSTC D = 1,20 M - ESCONSIDADE 45° - AREIA E BRITA COMERCIAIS - ALAS ESCONSAS</t>
  </si>
  <si>
    <t>BOCA BSTC D = 1,20 M - ESCONSIDADE 45° - AREIA E BRITA COMERCIAIS - ALAS RETAS</t>
  </si>
  <si>
    <t>BOCA BSTC D = 1,20 M - ESCONSIDADE 45° - AREIA EXTRAÍDA E BRITA PRODUZIDA - ALAS ESCONSAS</t>
  </si>
  <si>
    <t>BOCA BSTC D = 1,20 M - ESCONSIDADE 45° - AREIA EXTRAÍDA E BRITA PRODUZIDA - ALAS RETAS</t>
  </si>
  <si>
    <t>BOCA BSTC D = 1,20 M - ESCONSIDADE 5° - AREIA E BRITA COMERCIAIS - ALAS RETAS</t>
  </si>
  <si>
    <t>BOCA BSTC D = 1,20 M - ESCONSIDADE 5° - AREIA EXTRAÍDA E BRITA PRODUZIDA - ALAS RETAS</t>
  </si>
  <si>
    <t>BOCA BSTC D = 1,50 M - ESCONSIDADE 0° - AREIA E BRITA COMERCIAIS - ALAS ESCONSAS</t>
  </si>
  <si>
    <t>BOCA BSTC D = 1,50 M - ESCONSIDADE 0° - AREIA E BRITA COMERCIAIS - ALAS RETAS</t>
  </si>
  <si>
    <t>BOCA BSTC D = 1,50 M - ESCONSIDADE 0° - AREIA EXTRAÍDA E BRITA PRODUZIDA - ALAS ESCONSAS</t>
  </si>
  <si>
    <t>BOCA BSTC D = 1,50 M - ESCONSIDADE 0° - AREIA EXTRAÍDA E BRITA PRODUZIDA - ALAS RETAS</t>
  </si>
  <si>
    <t>BOCA BSTC D = 1,50 M - ESCONSIDADE 10° - AREIA E BRITA COMERCIAIS - ALAS RETAS</t>
  </si>
  <si>
    <t>BOCA BSTC D = 1,50 M - ESCONSIDADE 10° - AREIA EXTRAÍDA E BRITA PRODUZIDA - ALAS RETAS</t>
  </si>
  <si>
    <t>BOCA BSTC D = 1,50 M - ESCONSIDADE 15° - AREIA E BRITA COMERCIAIS - ALAS ESCONSAS</t>
  </si>
  <si>
    <t>BOCA BSTC D = 1,50 M - ESCONSIDADE 15° - AREIA E BRITA COMERCIAIS - ALAS RETAS</t>
  </si>
  <si>
    <t>BOCA BSTC D = 1,50 M - ESCONSIDADE 15° - AREIA EXTRAÍDA E BRITA PRODUZIDA - ALAS ESCONSAS</t>
  </si>
  <si>
    <t>BOCA BSTC D = 1,50 M - ESCONSIDADE 15° - AREIA EXTRAÍDA E BRITA PRODUZIDA - ALAS RETAS</t>
  </si>
  <si>
    <t>BOCA BSTC D = 1,50 M - ESCONSIDADE 20° - AREIA E BRITA COMERCIAIS - ALAS RETAS</t>
  </si>
  <si>
    <t>BOCA BSTC D = 1,50 M - ESCONSIDADE 20° - AREIA EXTRAÍDA E BRITA PRODUZIDA - ALAS RETAS</t>
  </si>
  <si>
    <t>BOCA BSTC D = 1,50 M - ESCONSIDADE 25° - AREIA E BRITA COMERCIAIS - ALAS RETAS</t>
  </si>
  <si>
    <t>BOCA BSTC D = 1,50 M - ESCONSIDADE 25° - AREIA EXTRAÍDA E BRITA PRODUZIDA - ALAS RETAS</t>
  </si>
  <si>
    <t>BOCA BSTC D = 1,50 M - ESCONSIDADE 30° - AREIA E BRITA COMERCIAIS - ALAS ESCONSAS</t>
  </si>
  <si>
    <t>BOCA BSTC D = 1,50 M - ESCONSIDADE 30° - AREIA E BRITA COMERCIAIS - ALAS RETAS</t>
  </si>
  <si>
    <t>BOCA BSTC D = 1,50 M - ESCONSIDADE 30° - AREIA EXTRAÍDA E BRITA PRODUZIDA - ALAS ESCONSAS</t>
  </si>
  <si>
    <t>BOCA BSTC D = 1,50 M - ESCONSIDADE 30° - AREIA EXTRAÍDA E BRITA PRODUZIDA - ALAS RETAS</t>
  </si>
  <si>
    <t>BOCA BSTC D = 1,50 M - ESCONSIDADE 35° - AREIA E BRITA COMERCIAIS - ALAS RETAS</t>
  </si>
  <si>
    <t>BOCA BSTC D = 1,50 M - ESCONSIDADE 35° - AREIA EXTRAÍDA E BRITA PRODUZIDA - ALAS RETAS</t>
  </si>
  <si>
    <t>BOCA BSTC D = 1,50 M - ESCONSIDADE 40° - AREIA E BRITA COMERCIAIS - ALAS RETAS</t>
  </si>
  <si>
    <t>BOCA BSTC D = 1,50 M - ESCONSIDADE 40° - AREIA EXTRAÍDA E BRITA PRODUZIDA - ALAS RETAS</t>
  </si>
  <si>
    <t>BOCA BSTC D = 1,50 M - ESCONSIDADE 45° - AREIA E BRITA COMERCIAIS - ALAS ESCONSAS</t>
  </si>
  <si>
    <t>BOCA BSTC D = 1,50 M - ESCONSIDADE 45° - AREIA E BRITA COMERCIAIS - ALAS RETAS</t>
  </si>
  <si>
    <t>BOCA BSTC D = 1,50 M - ESCONSIDADE 45° - AREIA EXTRAÍDA E BRITA PRODUZIDA - ALAS ESCONSAS</t>
  </si>
  <si>
    <t>BOCA BSTC D = 1,50 M - ESCONSIDADE 45° - AREIA EXTRAÍDA E BRITA PRODUZIDA - ALAS RETAS</t>
  </si>
  <si>
    <t>BOCA BSTC D = 1,50 M - ESCONSIDADE 5° - AREIA E BRITA COMERCIAIS - ALAS RETAS</t>
  </si>
  <si>
    <t>BOCA BSTC D = 1,50 M - ESCONSIDADE 5° - AREIA EXTRAÍDA E BRITA PRODUZIDA - ALAS RETAS</t>
  </si>
  <si>
    <t>BOCA BTTC D = 1,00 M - ESCONSIDADE 0° - AREIA E BRITA COMERCIAIS - ALAS ESCONSAS</t>
  </si>
  <si>
    <t>BOCA BTTC D = 1,00 M - ESCONSIDADE 0° - AREIA E BRITA COMERCIAIS - ALAS RETAS</t>
  </si>
  <si>
    <t>BOCA BTTC D = 1,00 M - ESCONSIDADE 0° - AREIA EXTRAÍDA E BRITA PRODUZIDA - ALAS ESCONSAS</t>
  </si>
  <si>
    <t>BOCA BTTC D = 1,00 M - ESCONSIDADE 0° - AREIA EXTRAÍDA E BRITA PRODUZIDA - ALAS RETAS</t>
  </si>
  <si>
    <t>BOCA BTTC D = 1,00 M - ESCONSIDADE 10° - AREIA E BRITA COMERCIAIS - ALAS RETAS</t>
  </si>
  <si>
    <t>BOCA BTTC D = 1,00 M - ESCONSIDADE 10° - AREIA EXTRAÍDA E BRITA PRODUZIDA - ALAS RETAS</t>
  </si>
  <si>
    <t>BOCA BTTC D = 1,00 M - ESCONSIDADE 15° - AREIA E BRITA COMERCIAIS - ALAS ESCONSAS</t>
  </si>
  <si>
    <t>BOCA BTTC D = 1,00 M - ESCONSIDADE 15° - AREIA E BRITA COMERCIAIS - ALAS RETAS</t>
  </si>
  <si>
    <t>BOCA BTTC D = 1,00 M - ESCONSIDADE 15° - AREIA EXTRAÍDA E BRITA PRODUZIDA - ALAS ESCONSAS</t>
  </si>
  <si>
    <t>BOCA BTTC D = 1,00 M - ESCONSIDADE 15° - AREIA EXTRAÍDA E BRITA PRODUZIDA - ALAS RETAS</t>
  </si>
  <si>
    <t>BOCA BTTC D = 1,00 M - ESCONSIDADE 20° - AREIA E BRITA COMERCIAIS - ALAS RETAS</t>
  </si>
  <si>
    <t>BOCA BTTC D = 1,00 M - ESCONSIDADE 20° - AREIA EXTRAÍDA E BRITA PRODUZIDA - ALAS RETAS</t>
  </si>
  <si>
    <t>BOCA BTTC D = 1,00 M - ESCONSIDADE 25° - AREIA E BRITA COMERCIAIS - ALAS RETAS</t>
  </si>
  <si>
    <t>BOCA BTTC D = 1,00 M - ESCONSIDADE 25° - AREIA EXTRAÍDA E BRITA PRODUZIDA - ALAS RETAS</t>
  </si>
  <si>
    <t>BOCA BTTC D = 1,00 M - ESCONSIDADE 30° - AREIA E BRITA COMERCIAIS - ALAS ESCONSAS</t>
  </si>
  <si>
    <t>BOCA BTTC D = 1,00 M - ESCONSIDADE 30° - AREIA E BRITA COMERCIAIS - ALAS RETAS</t>
  </si>
  <si>
    <t>BOCA BTTC D = 1,00 M - ESCONSIDADE 30° - AREIA EXTRAÍDA E BRITA PRODUZIDA - ALAS ESCONSAS</t>
  </si>
  <si>
    <t>BOCA BTTC D = 1,00 M - ESCONSIDADE 30° - AREIA EXTRAÍDA E BRITA PRODUZIDA - ALAS RETAS</t>
  </si>
  <si>
    <t>BOCA BTTC D = 1,00 M - ESCONSIDADE 35° - AREIA E BRITA COMERCIAIS - ALAS RETAS</t>
  </si>
  <si>
    <t>BOCA BTTC D = 1,00 M - ESCONSIDADE 35° - AREIA EXTRAÍDA E BRITA PRODUZIDA - ALAS RETAS</t>
  </si>
  <si>
    <t>BOCA BTTC D = 1,00 M - ESCONSIDADE 40° - AREIA E BRITA COMERCIAIS - ALAS RETAS</t>
  </si>
  <si>
    <t>BOCA BTTC D = 1,00 M - ESCONSIDADE 40° - AREIA EXTRAÍDA E BRITA PRODUZIDA - ALAS RETAS</t>
  </si>
  <si>
    <t>BOCA BTTC D = 1,00 M - ESCONSIDADE 45° - AREIA E BRITA COMERCIAIS - ALAS ESCONSAS</t>
  </si>
  <si>
    <t>BOCA BTTC D = 1,00 M - ESCONSIDADE 45° - AREIA E BRITA COMERCIAIS - ALAS RETAS</t>
  </si>
  <si>
    <t>BOCA BTTC D = 1,00 M - ESCONSIDADE 45° - AREIA EXTRAÍDA E BRITA PRODUZIDA - ALAS ESCONSAS</t>
  </si>
  <si>
    <t>BOCA BTTC D = 1,00 M - ESCONSIDADE 45° - AREIA EXTRAÍDA E BRITA PRODUZIDA - ALAS RETAS</t>
  </si>
  <si>
    <t>BOCA BTTC D = 1,00 M - ESCONSIDADE 5° - AREIA E BRITA COMERCIAIS - ALAS RETAS</t>
  </si>
  <si>
    <t>BOCA BTTC D = 1,00 M - ESCONSIDADE 5° - AREIA EXTRAÍDA E BRITA PRODUZIDA - ALAS RETAS</t>
  </si>
  <si>
    <t>BOCA BTTC D = 1,20 M - ESCONSIDADE 0° - AREIA E BRITA COMERCIAIS - ALAS ESCONSAS</t>
  </si>
  <si>
    <t>BOCA BTTC D = 1,20 M - ESCONSIDADE 0° - AREIA E BRITA COMERCIAIS - ALAS RETAS</t>
  </si>
  <si>
    <t>BOCA BTTC D = 1,20 M - ESCONSIDADE 0° - AREIA EXTRAÍDA E BRITA PRODUZIDA - ALAS ESCONSAS</t>
  </si>
  <si>
    <t>BOCA BTTC D = 1,20 M - ESCONSIDADE 0° - AREIA EXTRAÍDA E BRITA PRODUZIDA - ALAS RETAS</t>
  </si>
  <si>
    <t>BOCA BTTC D = 1,20 M - ESCONSIDADE 10° - AREIA E BRITA COMERCIAIS - ALAS RETAS</t>
  </si>
  <si>
    <t>BOCA BTTC D = 1,20 M - ESCONSIDADE 10° - AREIA EXTRAÍDA E BRITA PRODUZIDA - ALAS RETAS</t>
  </si>
  <si>
    <t>BOCA BTTC D = 1,20 M - ESCONSIDADE 15° - AREIA E BRITA COMERCIAIS - ALAS ESCONSAS</t>
  </si>
  <si>
    <t>BOCA BTTC D = 1,20 M - ESCONSIDADE 15° - AREIA E BRITA COMERCIAIS - ALAS RETAS</t>
  </si>
  <si>
    <t>BOCA BTTC D = 1,20 M - ESCONSIDADE 15° - AREIA EXTRAÍDA E BRITA PRODUZIDA - ALAS ESCONSAS</t>
  </si>
  <si>
    <t>BOCA BTTC D = 1,20 M - ESCONSIDADE 15° - AREIA EXTRAÍDA E BRITA PRODUZIDA - ALAS RETAS</t>
  </si>
  <si>
    <t>BOCA BTTC D = 1,20 M - ESCONSIDADE 20° - AREIA E BRITA COMERCIAIS - ALAS RETAS</t>
  </si>
  <si>
    <t>BOCA BTTC D = 1,20 M - ESCONSIDADE 20° - AREIA EXTRAÍDA E BRITA PRODUZIDA - ALAS RETAS</t>
  </si>
  <si>
    <t>BOCA BTTC D = 1,20 M - ESCONSIDADE 25° - AREIA E BRITA COMERCIAIS - ALAS RETAS</t>
  </si>
  <si>
    <t>BOCA BTTC D = 1,20 M - ESCONSIDADE 25° - AREIA EXTRAÍDA E BRITA PRODUZIDA - ALAS RETAS</t>
  </si>
  <si>
    <t>BOCA BTTC D = 1,20 M - ESCONSIDADE 30° - AREIA E BRITA COMERCIAIS - ALAS ESCONSAS</t>
  </si>
  <si>
    <t>BOCA BTTC D = 1,20 M - ESCONSIDADE 30° - AREIA E BRITA COMERCIAIS - ALAS RETAS</t>
  </si>
  <si>
    <t>BOCA BTTC D = 1,20 M - ESCONSIDADE 30° - AREIA EXTRAÍDA E BRITA PRODUZIDA - ALAS ESCONSAS</t>
  </si>
  <si>
    <t>BOCA BTTC D = 1,20 M - ESCONSIDADE 30° - AREIA EXTRAÍDA E BRITA PRODUZIDA - ALAS RETAS</t>
  </si>
  <si>
    <t>BOCA BTTC D = 1,20 M - ESCONSIDADE 35° - AREIA E BRITA COMERCIAIS - ALAS RETAS</t>
  </si>
  <si>
    <t>BOCA BTTC D = 1,20 M - ESCONSIDADE 35° - AREIA EXTRAÍDA E BRITA PRODUZIDA - ALAS RETAS</t>
  </si>
  <si>
    <t>BOCA BTTC D = 1,20 M - ESCONSIDADE 40° - AREIA E BRITA COMERCIAIS - ALAS RETAS</t>
  </si>
  <si>
    <t>BOCA BTTC D = 1,20 M - ESCONSIDADE 40° - AREIA EXTRAÍDA E BRITA PRODUZIDA - ALAS RETAS</t>
  </si>
  <si>
    <t>BOCA BTTC D = 1,20 M - ESCONSIDADE 45° - AREIA E BRITA COMERCIAIS - ALAS ESCONSAS</t>
  </si>
  <si>
    <t>BOCA BTTC D = 1,20 M - ESCONSIDADE 45° - AREIA E BRITA COMERCIAIS - ALAS RETAS</t>
  </si>
  <si>
    <t>BOCA BTTC D = 1,20 M - ESCONSIDADE 45° - AREIA EXTRAÍDA E BRITA PRODUZIDA - ALAS ESCONSAS</t>
  </si>
  <si>
    <t>BOCA BTTC D = 1,20 M - ESCONSIDADE 45° - AREIA EXTRAÍDA E BRITA PRODUZIDA - ALAS RETAS</t>
  </si>
  <si>
    <t>BOCA BTTC D = 1,20 M - ESCONSIDADE 5° - AREIA E BRITA COMERCIAIS - ALAS RETAS</t>
  </si>
  <si>
    <t>BOCA BTTC D = 1,20 M - ESCONSIDADE 5° - AREIA EXTRAÍDA E BRITA PRODUZIDA - ALAS RETAS</t>
  </si>
  <si>
    <t>BOCA BTTC D = 1,50 M - ESCONSIDADE 0° - AREIA E BRITA COMERCIAIS - ALAS ESCONSAS</t>
  </si>
  <si>
    <t>BOCA BTTC D = 1,50 M - ESCONSIDADE 0° - AREIA E BRITA COMERCIAIS - ALAS RETAS</t>
  </si>
  <si>
    <t>BOCA BTTC D = 1,50 M - ESCONSIDADE 0° - AREIA EXTRAÍDA E BRITA PRODUZIDA - ALAS ESCONSAS</t>
  </si>
  <si>
    <t>BOCA BTTC D = 1,50 M - ESCONSIDADE 0° - AREIA EXTRAÍDA E BRITA PRODUZIDA - ALAS RETAS</t>
  </si>
  <si>
    <t>BOCA BTTC D = 1,50 M - ESCONSIDADE 10° - AREIA E BRITA COMERCIAIS - ALAS RETAS</t>
  </si>
  <si>
    <t>BOCA BTTC D = 1,50 M - ESCONSIDADE 10° - AREIA EXTRAÍDA E BRITA PRODUZIDA - ALAS RETAS</t>
  </si>
  <si>
    <t>BOCA BTTC D = 1,50 M - ESCONSIDADE 15° - AREIA E BRITA COMERCIAIS - ALAS ESCONSAS</t>
  </si>
  <si>
    <t>BOCA BTTC D = 1,50 M - ESCONSIDADE 15° - AREIA E BRITA COMERCIAIS - ALAS RETAS</t>
  </si>
  <si>
    <t>BOCA BTTC D = 1,50 M - ESCONSIDADE 15° - AREIA EXTRAÍDA E BRITA PRODUZIDA - ALAS ESCONSAS</t>
  </si>
  <si>
    <t>BOCA BTTC D = 1,50 M - ESCONSIDADE 15° - AREIA EXTRAÍDA E BRITA PRODUZIDA - ALAS RETAS</t>
  </si>
  <si>
    <t>BOCA BTTC D = 1,50 M - ESCONSIDADE 20° - AREIA E BRITA COMERCIAIS - ALAS RETAS</t>
  </si>
  <si>
    <t>BOCA BTTC D = 1,50 M - ESCONSIDADE 20° - AREIA EXTRAÍDA E BRITA PRODUZIDA - ALAS RETAS</t>
  </si>
  <si>
    <t>BOCA BTTC D = 1,50 M - ESCONSIDADE 25° - AREIA E BRITA COMERCIAIS - ALAS RETAS</t>
  </si>
  <si>
    <t>BOCA BTTC D = 1,50 M - ESCONSIDADE 25° - AREIA EXTRAÍDA E BRITA PRODUZIDA - ALAS RETAS</t>
  </si>
  <si>
    <t>BOCA BTTC D = 1,50 M - ESCONSIDADE 30° - AREIA E BRITA COMERCIAIS - ALAS ESCONSAS</t>
  </si>
  <si>
    <t>BOCA BTTC D = 1,50 M - ESCONSIDADE 30° - AREIA E BRITA COMERCIAIS - ALAS RETAS</t>
  </si>
  <si>
    <t>BOCA BTTC D = 1,50 M - ESCONSIDADE 30° - AREIA EXTRAÍDA E BRITA PRODUZIDA - ALAS ESCONSAS</t>
  </si>
  <si>
    <t>BOCA BTTC D = 1,50 M - ESCONSIDADE 35° - AREIA E BRITA COMERCIAIS - ALAS RETAS</t>
  </si>
  <si>
    <t>BOCA BTTC D = 1,50 M - ESCONSIDADE 35° - AREIA EXTRAÍDA E BRITA PRODUZIDA - ALAS RETAS</t>
  </si>
  <si>
    <t>BOCA BTTC D = 1,50 M - ESCONSIDADE 40° - AREIA E BRITA COMERCIAIS - ALAS RETAS</t>
  </si>
  <si>
    <t>BOCA BTTC D = 1,50 M - ESCONSIDADE 40° - AREIA EXTRAÍDA E BRITA PRODUZIDA - ALAS RETAS</t>
  </si>
  <si>
    <t>BOCA BTTC D = 1,50 M - ESCONSIDADE 45° - AREIA E BRITA COMERCIAIS - ALAS ESCONSAS</t>
  </si>
  <si>
    <t>BOCA BTTC D = 1,50 M - ESCONSIDADE 45° - AREIA E BRITA COMERCIAIS - ALAS RETAS</t>
  </si>
  <si>
    <t>BOCA BTTC D = 1,50 M - ESCONSIDADE 45° - AREIA EXTRAÍDA E BRITA PRODUZIDA - ALAS ESCONSAS</t>
  </si>
  <si>
    <t>BOCA BTTC D = 1,50 M - ESCONSIDADE 45° - AREIA EXTRAÍDA E BRITA PRODUZIDA - ALAS RETAS</t>
  </si>
  <si>
    <t>BOCA BTTC D = 1,50 M - ESCONSIDADE 5° - AREIA E BRITA COMERCIAIS - ALAS RETAS</t>
  </si>
  <si>
    <t>BOCA BTTC D = 1,50 M - ESCONSIDADE 5° - AREIA EXTRAÍDA E BRITA PRODUZIDA - ALAS RETAS</t>
  </si>
  <si>
    <t>BOCA BTTC D = 1,50 M ESCONSIDADE 30° - AREIA EXTRAÍDA E BRITA PRODUZIDA - ALAS RETAS</t>
  </si>
  <si>
    <t>CONFECÇÃO DE TUBOS DE CONCRETO ARMADO D = 0,60 M CA-1 - AREIA E BRITA COMERCIAIS</t>
  </si>
  <si>
    <t>CONFECÇÃO DE TUBOS DE CONCRETO ARMADO D = 0,60 M CA-1 - AREIA EXTRAÍDA E BRITA PRODUZIDA</t>
  </si>
  <si>
    <t>CONFECÇÃO DE TUBOS DE CONCRETO ARMADO D = 0,60 M CA-2 - AREIA E BRITA COMERCIAIS</t>
  </si>
  <si>
    <t>CONFECÇÃO DE TUBOS DE CONCRETO ARMADO D = 0,60 M CA-2 - AREIA EXTRAÍDA E BRITA PRODUZIDA</t>
  </si>
  <si>
    <t>CONFECÇÃO DE TUBOS DE CONCRETO ARMADO D = 0,60 M CA-3 - AREIA E BRITA COMERCIAIS</t>
  </si>
  <si>
    <t>CONFECÇÃO DE TUBOS DE CONCRETO ARMADO D = 0,60 M CA-3 - AREIA EXTRAÍDA E BRITA PRODUZIDA</t>
  </si>
  <si>
    <t>CONFECÇÃO DE TUBOS DE CONCRETO ARMADO D = 0,60 M CA-4 - AREIA E BRITA COMERCIAIS</t>
  </si>
  <si>
    <t>CONFECÇÃO DE TUBOS DE CONCRETO ARMADO D = 0,60 M CA-4 - AREIA EXTRAÍDA E BRITA PRODUZIDA</t>
  </si>
  <si>
    <t>CONFECÇÃO DE TUBOS DE CONCRETO ARMADO D = 0,80 M CA-1 - AREIA E BRITA COMERCIAIS</t>
  </si>
  <si>
    <t>CONFECÇÃO DE TUBOS DE CONCRETO ARMADO D = 0,80 M CA-1 - AREIA EXTRAÍDA E BRITA PRODUZIDA</t>
  </si>
  <si>
    <t>CONFECÇÃO DE TUBOS DE CONCRETO ARMADO D = 0,80 M CA-2 - AREIA E BRITA COMERCIAIS</t>
  </si>
  <si>
    <t>CONFECÇÃO DE TUBOS DE CONCRETO ARMADO D = 0,80 M CA-2 - AREIA EXTRAÍDA E BRITA PRODUZIDA</t>
  </si>
  <si>
    <t>CONFECÇÃO DE TUBOS DE CONCRETO ARMADO D = 0,80 M CA-3 - AREIA E BRITA COMERCIAIS</t>
  </si>
  <si>
    <t>CONFECÇÃO DE TUBOS DE CONCRETO ARMADO D = 0,80 M CA-3 - AREIA EXTRAÍDA E BRITA PRODUZIDA</t>
  </si>
  <si>
    <t>CONFECÇÃO DE TUBOS DE CONCRETO ARMADO D = 0,80 M CA-4 - AREIA E BRITA COMERCIAIS</t>
  </si>
  <si>
    <t>CONFECÇÃO DE TUBOS DE CONCRETO ARMADO D = 0,80 M CA-4 -AREIA EXTRAÍDA E BRITA PRODUZIDA</t>
  </si>
  <si>
    <t>CONFECÇÃO DE TUBOS DE CONCRETO ARMADO D = 1,00 M CA-1 - AREIA E BRITA COMERCIAIS</t>
  </si>
  <si>
    <t>CONFECÇÃO DE TUBOS DE CONCRETO ARMADO D = 1,00 M CA-1 - AREIA EXTRAÍDA E BRITA PRODUZIDA</t>
  </si>
  <si>
    <t>CONFECÇÃO DE TUBOS DE CONCRETO ARMADO D = 1,00 M CA-2 - AREIA E BRITA COMERCIAIS</t>
  </si>
  <si>
    <t>CONFECÇÃO DE TUBOS DE CONCRETO ARMADO D = 1,00 M CA-2 - AREIA EXTRAÍDA E BRITA PRODUZIDA</t>
  </si>
  <si>
    <t>CONFECÇÃO DE TUBOS DE CONCRETO ARMADO D = 1,00 M CA-3 - AREIA E BRITA COMERCIAIS</t>
  </si>
  <si>
    <t>CONFECÇÃO DE TUBOS DE CONCRETO ARMADO D = 1,00 M CA-3 - AREIA EXTRAÍDA E BRITA PRODUZIDA</t>
  </si>
  <si>
    <t>CONFECÇÃO DE TUBOS DE CONCRETO ARMADO D = 1,00 M CA-4 - AREIA E BRITA COMERCIAIS</t>
  </si>
  <si>
    <t>CONFECÇÃO DE TUBOS DE CONCRETO ARMADO D = 1,00 M CA-4 - AREIA EXTRAÍDA E BRITA PRODUZIDA</t>
  </si>
  <si>
    <t>CONFECÇÃO DE TUBOS DE CONCRETO ARMADO D = 1,20 M CA-1 - AREIA E BRITA COMERCIAIS</t>
  </si>
  <si>
    <t>CONFECÇÃO DE TUBOS DE CONCRETO ARMADO D = 1,20 M CA-1 - AREIA EXTRAÍDA E BRITA PRODUZIDA</t>
  </si>
  <si>
    <t>CONFECÇÃO DE TUBOS DE CONCRETO ARMADO D = 1,20 M CA-2 - AREIA E BRITA COMERCIAIS</t>
  </si>
  <si>
    <t>CONFECÇÃO DE TUBOS DE CONCRETO ARMADO D = 1,20 M CA-2 - AREIA EXTRAÍDA E BRITA PRODUZIDA</t>
  </si>
  <si>
    <t>CONFECÇÃO DE TUBOS DE CONCRETO ARMADO D = 1,20 M CA-3 - AREIA E BRITA COMERCIAIS</t>
  </si>
  <si>
    <t>CONFECÇÃO DE TUBOS DE CONCRETO ARMADO D = 1,20 M CA-3 - AREIA EXTRAÍDA E BRITA PRODUZIDA</t>
  </si>
  <si>
    <t>CONFECÇÃO DE TUBOS DE CONCRETO ARMADO D = 1,20 M CA-4 - AREIA E BRITA COMERCIAIS</t>
  </si>
  <si>
    <t>CONFECÇÃO DE TUBOS DE CONCRETO ARMADO D = 1,20 M CA-4 - AREIA EXTRAÍDA E BRITA PRODUZIDA</t>
  </si>
  <si>
    <t>CONFECÇÃO DE TUBOS DE CONCRETO ARMADO D = 1,50 M CA-1 - AREIA E BRITA COMERCIAIS</t>
  </si>
  <si>
    <t>CONFECÇÃO DE TUBOS DE CONCRETO ARMADO D = 1,50 M CA-1 - AREIA EXTRAÍDA E BRITA PRODUZIDA</t>
  </si>
  <si>
    <t>CONFECÇÃO DE TUBOS DE CONCRETO ARMADO D = 1,50 M CA-2 - AREIA E BRITA COMERCIAIS</t>
  </si>
  <si>
    <t>CONFECÇÃO DE TUBOS DE CONCRETO ARMADO D = 1,50 M CA-2 - AREIA EXTRAÍDA E BRITA PRODUZIDA</t>
  </si>
  <si>
    <t>CONFECÇÃO DE TUBOS DE CONCRETO ARMADO D = 1,50 M CA-3 - AREIA E BRITA COMERCIAIS</t>
  </si>
  <si>
    <t>CONFECÇÃO DE TUBOS DE CONCRETO ARMADO D = 1,50 M CA-3 - AREIA EXTRAÍDA E BRITA PRODUZIDA</t>
  </si>
  <si>
    <t>CONFECÇÃO DE TUBOS DE CONCRETO ARMADO D = 1,50 M CA-4 - AREIA E BRITA COMERCIAIS</t>
  </si>
  <si>
    <t>CONFECÇÃO DE TUBOS DE CONCRETO ARMADO D = 1,50 M CA-4 - AREIA EXTRAÍDA E BRITA PRODUZIDA</t>
  </si>
  <si>
    <t>CORPO DE BDTC D = 0,80 M CA1 - AREIA EXTRAÍDA E BRITA E PEDRA DE MÃO PRODUZIDAS</t>
  </si>
  <si>
    <t>CORPO DE BDTC D = 0,80 M CA1 - AREIA, BRITA E PEDRA DE MÃO COMERCIAIS</t>
  </si>
  <si>
    <t>CORPO DE BDTC D = 0,80 M CA2 - AREIA EXTRAÍDA E BRITA E PEDRA DE MÃO PRODUZIDAS</t>
  </si>
  <si>
    <t>CORPO DE BDTC D = 0,80 M CA2 - AREIA, BRITA E PEDRA DE MÃO COMERCIAIS</t>
  </si>
  <si>
    <t>CORPO DE BDTC D = 0,80 M CA3 - AREIA EXTRAÍDA E BRITA E PEDRA DE MÃO PRODUZIDAS</t>
  </si>
  <si>
    <t>CORPO DE BDTC D = 0,80 M CA3 - AREIA, BRITA E PEDRA DE MÃO COMERCIAIS</t>
  </si>
  <si>
    <t>CORPO DE BDTC D = 0,80 M CA4 - AREIA EXTRAÍDA E BRITA E PEDRA DE MÃO PRODUZIDAS</t>
  </si>
  <si>
    <t>CORPO DE BDTC D = 0,80 M CA4 - AREIA, BRITA E PEDRA DE MÃO COMERCIAIS</t>
  </si>
  <si>
    <t>CORPO DE BDTC D = 1,00 M CA1 - AREIA EXTRAÍDA E BRITA E PEDRA DE MÃO PRODUZIDAS</t>
  </si>
  <si>
    <t>CORPO DE BDTC D = 1,00 M CA1 - AREIA, BRITA E PEDRA DE MÃO COMERCIAIS</t>
  </si>
  <si>
    <t>CORPO DE BDTC D = 1,00 M CA2 - AREIA EXTRAÍDA E BRITA E PEDRA DE MÃO PRODUZIDAS</t>
  </si>
  <si>
    <t>CORPO DE BDTC D = 1,00 M CA2 - AREIA, BRITA E PEDRA DE MÃO COMERCIAIS</t>
  </si>
  <si>
    <t>CORPO DE BDTC D = 1,00 M CA3 - AREIA EXTRAÍDA E BRITA E PEDRA DE MÃO PRODUZIDAS</t>
  </si>
  <si>
    <t>CORPO DE BDTC D = 1,00 M CA3 - AREIA, BRITA E PEDRA DE MÃO COMERCIAIS</t>
  </si>
  <si>
    <t>CORPO DE BDTC D = 1,00 M CA4 - AREIA EXTRAÍDA E BRITA E PEDRA DE MÃO PRODUZIDAS</t>
  </si>
  <si>
    <t>CORPO DE BDTC D = 1,00 M CA4 - AREIA, BRITA E PEDRA DE MÃO COMERCIAIS</t>
  </si>
  <si>
    <t>CORPO DE BDTC D = 1,20 M CA1 - AREIA EXTRAÍDA E BRITA E PEDRA DE MÃO PRODUZIDAS</t>
  </si>
  <si>
    <t>CORPO DE BDTC D = 1,20 M CA1 - AREIA, BRITA E PEDRA DE MÃO COMERCIAIS</t>
  </si>
  <si>
    <t>CORPO DE BDTC D = 1,20 M CA2 - AREIA EXTRAÍDA E BRITA E PEDRA DE MÃO PRODUZIDAS</t>
  </si>
  <si>
    <t>CORPO DE BDTC D = 1,20 M CA2 - AREIA, BRITA E PEDRA DE MÃO COMERCIAIS</t>
  </si>
  <si>
    <t>CORPO DE BDTC D = 1,20 M CA3 - AREIA EXTRAÍDA E BRITA E PEDRA DE MÃO PRODUZIDAS</t>
  </si>
  <si>
    <t>CORPO DE BDTC D = 1,20 M CA3 - AREIA, BRITA E PEDRA DE MÃO COMERCIAIS</t>
  </si>
  <si>
    <t>CORPO DE BDTC D = 1,20 M CA4 - AREIA EXTRAÍDA E BRITA E PEDRA DE MÃO PRODUZIDAS</t>
  </si>
  <si>
    <t>CORPO DE BDTC D = 1,20 M CA4 - AREIA, BRITA E PEDRA DE MÃO COMERCIAIS</t>
  </si>
  <si>
    <t>CORPO DE BDTC D = 1,50 M CA1 - AREIA EXTRAÍDA E BRITA E PEDRA DE MÃO PRODUZIDAS</t>
  </si>
  <si>
    <t>CORPO DE BDTC D = 1,50 M CA1 - AREIA, BRITA E PEDRA DE MÃO COMERCIAIS</t>
  </si>
  <si>
    <t>CORPO DE BDTC D = 1,50 M CA2 - AREIA EXTRAÍDA E BRITA E PEDRA DE MÃO PRODUZIDAS</t>
  </si>
  <si>
    <t>CORPO DE BDTC D = 1,50 M CA2 - AREIA, BRITA E PEDRA DE MÃO COMERCIAIS</t>
  </si>
  <si>
    <t>CORPO DE BDTC D = 1,50 M CA3 - AREIA EXTRAÍDA E BRITA E PEDRA DE MÃO PRODUZIDAS</t>
  </si>
  <si>
    <t>CORPO DE BDTC D = 1,50 M CA3 - AREIA, BRITA E PEDRA DE MÃO COMERCIAIS</t>
  </si>
  <si>
    <t>CORPO DE BDTC D = 1,50 M CA4 - AREIA EXTRAÍDA E BRITA E PEDRA DE MÃO PRODUZIDAS</t>
  </si>
  <si>
    <t>CORPO DE BDTC D = 1,50 M CA4 - AREIA, BRITA E PEDRA DE MÃO COMERCIAIS</t>
  </si>
  <si>
    <t>CORPO DE BSTC D = 0,40 M CA1 - AREIA EXTRAÍDA E BRITA E PEDRA DE MÃO PRODUZIDAS</t>
  </si>
  <si>
    <t>CORPO DE BSTC D = 0,40 M CA1 - AREIA, BRITA E PEDRA DE MÃO COMERCIAIS</t>
  </si>
  <si>
    <t>CORPO DE BSTC D = 0,40 M CA2 - AREIA EXTRAÍDA E BRITA E PEDRA DE MÃO PRODUZIDAS</t>
  </si>
  <si>
    <t>CORPO DE BSTC D = 0,40 M CA2 - AREIA, BRITA E PEDRA DE MÃO COMERCIAIS</t>
  </si>
  <si>
    <t>CORPO DE BSTC D = 0,40 M CA3 - AREIA EXTRAÍDA E BRITA E PEDRA DE MÃO PRODUZIDAS</t>
  </si>
  <si>
    <t>CORPO DE BSTC D = 0,40 M CA3 - AREIA, BRITA E PEDRA DE MÃO COMERCIAIS</t>
  </si>
  <si>
    <t>CORPO DE BSTC D = 0,40 M CA4 - AREIA EXTRAÍDA E BRITA E PEDRA DE MÃO PRODUZIDAS</t>
  </si>
  <si>
    <t>CORPO DE BSTC D = 0,40 M CA4 - AREIA, BRITA E PEDRA DE MÃO COMERCIAIS</t>
  </si>
  <si>
    <t>CORPO DE BSTC D = 0,60 M CA1 - AREIA EXTRAÍDA E BRITA E PEDRA DE MÃO PRODUZIDAS</t>
  </si>
  <si>
    <t>CORPO DE BSTC D = 0,60 M CA1 - AREIA, BRITA E PEDRA DE MÃO COMERCIAIS</t>
  </si>
  <si>
    <t>CORPO DE BSTC D = 0,60 M CA2 - AREIA EXTRAÍDA E BRITA E PEDRA DE MÃO PRODUZIDAS</t>
  </si>
  <si>
    <t>CORPO DE BSTC D = 0,60 M CA2 - AREIA, BRITA E PEDRA DE MÃO COMERCIAIS</t>
  </si>
  <si>
    <t>CORPO DE BSTC D = 0,60 M CA3 - AREIA EXTRAÍDA E BRITA E PEDRA DE MÃO PRODUZIDAS</t>
  </si>
  <si>
    <t>CORPO DE BSTC D = 0,60 M CA3 - AREIA, BRITA E PEDRA DE MÃO COMERCIAIS</t>
  </si>
  <si>
    <t>CORPO DE BSTC D = 0,60 M CA4 - AREIA EXTRAÍDA E BRITA E PEDRA DE MÃO PRODUZIDAS</t>
  </si>
  <si>
    <t>CORPO DE BSTC D = 0,60 M CA4 - AREIA, BRITA E PEDRA DE MÃO COMERCIAIS</t>
  </si>
  <si>
    <t>CORPO DE BSTC D = 0,80 M CA1 - AREIA EXTRAÍDA E BRITA E PEDRA DE MÃO PRODUZIDAS</t>
  </si>
  <si>
    <t>CORPO DE BSTC D = 0,80 M CA1 - AREIA, BRITA E PEDRA DE MÃO COMERCIAIS</t>
  </si>
  <si>
    <t>CORPO DE BSTC D = 0,80 M CA2 - AREIA EXTRAÍDA E BRITA E PEDRA DE MÃO PRODUZIDAS</t>
  </si>
  <si>
    <t>CORPO DE BSTC D = 0,80 M CA2 - AREIA, BRITA E PEDRA DE MÃO COMERCIAIS</t>
  </si>
  <si>
    <t>CORPO DE BSTC D = 0,80 M CA3 - AREIA EXTRAÍDA E BRITA E PEDRA DE MÃO PRODUZIDAS</t>
  </si>
  <si>
    <t>CORPO DE BSTC D = 0,80 M CA3 - AREIA, BRITA E PEDRA DE MÃO COMERCIAIS</t>
  </si>
  <si>
    <t>CORPO DE BSTC D = 0,80 M CA4 - AREIA EXTRAÍDA E BRITA E PEDRA DE MÃO PRODUZIDAS</t>
  </si>
  <si>
    <t>CORPO DE BSTC D = 0,80 M CA4 - AREIA, BRITA E PEDRA DE MÃO COMERCIAIS</t>
  </si>
  <si>
    <t>CORPO DE BSTC D = 1,00 M CA1 - AREIA EXTRAÍDA E BRITA E PEDRA DE MÃO PRODUZIDAS</t>
  </si>
  <si>
    <t>CORPO DE BSTC D = 1,00 M CA1 - AREIA, BRITA E PEDRA DE MÃO COMERCIAIS</t>
  </si>
  <si>
    <t>CORPO DE BSTC D = 1,00 M CA2 - AREIA EXTRAÍDA E BRITA E PEDRA DE MÃO PRODUZIDAS</t>
  </si>
  <si>
    <t>CORPO DE BSTC D = 1,00 M CA2 - AREIA, BRITA E PEDRA DE MÃO COMERCIAIS</t>
  </si>
  <si>
    <t>CORPO DE BSTC D = 1,00 M CA3 - AREIA EXTRAÍDA E BRITA E PEDRA DE MÃO PRODUZIDAS</t>
  </si>
  <si>
    <t>CORPO DE BSTC D = 1,00 M CA3 - AREIA, BRITA E PEDRA DE MÃO COMERCIAIS</t>
  </si>
  <si>
    <t>CORPO DE BSTC D = 1,00 M CA4 - AREIA EXTRAÍDA E BRITA E PEDRA DE MÃO PRODUZIDAS</t>
  </si>
  <si>
    <t>CORPO DE BSTC D = 1,00 M CA4 - AREIA, BRITA E PEDRA DE MÃO COMERCIAIS</t>
  </si>
  <si>
    <t>CORPO DE BSTC D = 1,20 M CA1 - AREIA EXTRAÍDA E BRITA E PEDRA DE MÃO PRODUZIDAS</t>
  </si>
  <si>
    <t>CORPO DE BSTC D = 1,20 M CA1 - AREIA, BRITA E PEDRA DE MÃO COMERCIAIS</t>
  </si>
  <si>
    <t>CORPO DE BSTC D = 1,20 M CA2 - AREIA EXTRAÍDA E BRITA E PEDRA DE MÃO PRODUZIDAS</t>
  </si>
  <si>
    <t>CORPO DE BSTC D = 1,20 M CA2 - AREIA, BRITA E PEDRA DE MÃO COMERCIAIS</t>
  </si>
  <si>
    <t>CORPO DE BSTC D = 1,20 M CA3 - AREIA EXTRAÍDA E BRITA E PEDRA DE MÃO PRODUZIDAS</t>
  </si>
  <si>
    <t>CORPO DE BSTC D = 1,20 M CA3 - AREIA, BRITA E PEDRA DE MÃO COMERCIAIS</t>
  </si>
  <si>
    <t>CORPO DE BSTC D = 1,20 M CA4 - AREIA EXTRAÍDA E BRITA E PEDRA DE MÃO PRODUZIDAS</t>
  </si>
  <si>
    <t>CORPO DE BSTC D = 1,20 M CA4 - AREIA, BRITA E PEDRA DE MÃO COMERCIAIS</t>
  </si>
  <si>
    <t>CORPO DE BSTC D = 1,50 M CA1 - AREIA EXTRAÍDA E BRITA E PEDRA DE MÃO PRODUZIDAS</t>
  </si>
  <si>
    <t>CORPO DE BSTC D = 1,50 M CA1 - AREIA, BRITA E PEDRA DE MÃO COMERCIAIS</t>
  </si>
  <si>
    <t>CORPO DE BSTC D = 1,50 M CA2 - AREIA EXTRAÍDA E BRITA E PEDRA DE MÃO PRODUZIDAS</t>
  </si>
  <si>
    <t>CORPO DE BSTC D = 1,50 M CA2 - AREIA, BRITA E PEDRA DE MÃO COMERCIAIS</t>
  </si>
  <si>
    <t>CORPO DE BSTC D = 1,50 M CA3 - AREIA EXTRAÍDA E BRITA E PEDRA DE MÃO PRODUZIDAS</t>
  </si>
  <si>
    <t>CORPO DE BSTC D = 1,50 M CA3 - AREIA, BRITA E PEDRA DE MÃO COMERCIAIS</t>
  </si>
  <si>
    <t>CORPO DE BSTC D = 1,50 M CA4 - AREIA EXTRAÍDA E BRITA E PEDRA DE MÃO PRODUZIDAS</t>
  </si>
  <si>
    <t>CORPO DE BSTC D = 1,50 M CA4 - AREIA, BRITA E PEDRA DE MÃO COMERCIAIS</t>
  </si>
  <si>
    <t>CORPO DE BTTC D = 1,00 M CA1 - AREIA EXTRAÍDA E BRITA E PEDRA DE MÃO PRODUZIDAS</t>
  </si>
  <si>
    <t>CORPO DE BTTC D = 1,00 M CA1 - AREIA, BRITA E PEDRA DE MÃO COMERCIAIS</t>
  </si>
  <si>
    <t>CORPO DE BTTC D = 1,00 M CA2 - AREIA EXTRAÍDA E BRITA E PEDRA DE MÃO PRODUZIDAS</t>
  </si>
  <si>
    <t>CORPO DE BTTC D = 1,00 M CA2 - AREIA, BRITA E PEDRA DE MÃO COMERCIAIS</t>
  </si>
  <si>
    <t>CORPO DE BTTC D = 1,00 M CA3 - AREIA EXTRAÍDA E BRITA E PEDRA DE MÃO PRODUZIDAS</t>
  </si>
  <si>
    <t>CORPO DE BTTC D = 1,00 M CA3 - AREIA, BRITA E PEDRA DE MÃO COMERCIAIS</t>
  </si>
  <si>
    <t>CORPO DE BTTC D = 1,00 M CA4 - AREIA EXTRAÍDA E BRITA E PEDRA DE MÃO PRODUZIDAS</t>
  </si>
  <si>
    <t>CORPO DE BTTC D = 1,00 M CA4 - AREIA, BRITA E PEDRA DE MÃO COMERCIAIS</t>
  </si>
  <si>
    <t>CORPO DE BTTC D = 1,20 M CA1 - AREIA EXTRAÍDA E BRITA E PEDRA DE MÃO PRODUZIDAS</t>
  </si>
  <si>
    <t>CORPO DE BTTC D = 1,20 M CA1 - AREIA, BRITA E PEDRA DE MÃO COMERCIAIS</t>
  </si>
  <si>
    <t>CORPO DE BTTC D = 1,20 M CA2 - AREIA EXTRAÍDA E BRITA E PEDRA DE MÃO PRODUZIDAS</t>
  </si>
  <si>
    <t>CORPO DE BTTC D = 1,20 M CA2 - AREIA, BRITA E PEDRA DE MÃO COMERCIAIS</t>
  </si>
  <si>
    <t>CORPO DE BTTC D = 1,20 M CA3 - AREIA EXTRAÍDA E BRITA E PEDRA DE MÃO PRODUZIDAS</t>
  </si>
  <si>
    <t>CORPO DE BTTC D = 1,20 M CA3 - AREIA, BRITA E PEDRA DE MÃO COMERCIAIS</t>
  </si>
  <si>
    <t>CORPO DE BTTC D = 1,20 M CA4 - AREIA EXTRAÍDA E BRITA E PEDRA DE MÃO PRODUZIDAS</t>
  </si>
  <si>
    <t>CORPO DE BTTC D = 1,20 M CA4 - AREIA, BRITA E PEDRA DE MÃO COMERCIAIS</t>
  </si>
  <si>
    <t>CORPO DE BTTC D = 1,50 M CA1 - AREIA EXTRAÍDA E BRITA E PEDRA DE MÃO PRODUZIDAS</t>
  </si>
  <si>
    <t>CORPO DE BTTC D = 1,50 M CA1 - AREIA, BRITA E PEDRA DE MÃO COMERCIAIS</t>
  </si>
  <si>
    <t>CORPO DE BTTC D = 1,50 M CA2 - AREIA EXTRAÍDA E BRITA E PEDRA DE MÃO PRODUZIDAS</t>
  </si>
  <si>
    <t>CORPO DE BTTC D = 1,50 M CA2 - AREIA, BRITA E PEDRA DE MÃO COMERCIAIS</t>
  </si>
  <si>
    <t>CORPO DE BTTC D = 1,50 M CA3 - AREIA EXTRAÍDA E BRITA E PEDRA DE MÃO PRODUZIDAS</t>
  </si>
  <si>
    <t>CORPO DE BTTC D = 1,50 M CA3 - AREIA, BRITA E PEDRA DE MÃO COMERCIAIS</t>
  </si>
  <si>
    <t>CORPO DE BTTC D = 1,50 M CA4 - AREIA EXTRAÍDA E BRITA E PEDRA DE MÃO PRODUZIDAS</t>
  </si>
  <si>
    <t>CORPO DE BTTC D = 1,50 M CA4 -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</si>
  <si>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</si>
  <si>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</si>
  <si>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</si>
  <si>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</si>
  <si>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</si>
  <si>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</si>
  <si>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</si>
  <si>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</si>
  <si>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</si>
  <si>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</si>
  <si>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</si>
  <si>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</si>
  <si>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</si>
  <si>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</si>
  <si>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</si>
  <si>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</si>
  <si>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</si>
  <si>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</si>
  <si>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</si>
  <si>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</si>
  <si>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</si>
  <si>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</si>
  <si>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</si>
  <si>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</si>
  <si>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</si>
  <si>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</si>
  <si>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</si>
  <si>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</si>
  <si>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</si>
  <si>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</si>
  <si>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BACIA DE CONTENÇÃO PARA TANQUE DE EMULSÃO DE 30000 L, SEM COBERTURA, INCLUSIVE DEMOLIÇÕES</t>
  </si>
  <si>
    <t>CANALETA PERFIL CARTOLA 50 X 50 X 3 MM - ABA 25 MM</t>
  </si>
  <si>
    <t>CHAPISCO APLICADO EM ALVENARIAS E ESTRUTURAS DE CONCRETO, COM COLHER DE PEDREIRO</t>
  </si>
  <si>
    <t>COBERTURA EM CHAPAS ZINCADAS COM ESPESSURA DE 0,43MM - UTILIZAÇÃO 2 VEZES</t>
  </si>
  <si>
    <t>DEPÓSITO DE ÓLEO ENTERRADO PARA OFICINA, INCLUSIVE DEMOLIÇÃO</t>
  </si>
  <si>
    <t>DIQUE DE CONTENÇÃO PARA USINA DE ASFALTO A QUENTE - INCLUSIVE DEMOLIÇÃO</t>
  </si>
  <si>
    <t>FORNECIMENTO E INSTALAÇÃO DE EXTINTOR DE ESPUMA 10 L</t>
  </si>
  <si>
    <t>INSTALAÇÃO DA CENTRAL DE BRITAGEM COM CAPACIDADE DE 80M³/H</t>
  </si>
  <si>
    <t>INSTALAÇÃO DA CENTRAL DE CONCRETO COM CAPACIDADE DE 150M³/H</t>
  </si>
  <si>
    <t>INSTALAÇÃO DA CENTRAL DE CONCRETO COM CAPACIDADE DE 30M³/H</t>
  </si>
  <si>
    <t>INSTALAÇÃO DA CENTRAL DE CONCRETO COM CAPACIDADE DE 40M³/H</t>
  </si>
  <si>
    <t>INSTALAÇÃO DA USINA DE ASFALTO A QUENTE CAPACIDADE DE 120 T/H</t>
  </si>
  <si>
    <t>INSTALAÇÃO DA USINA DE PRÉ-MISTURADO A FRIO COM CAPACIDADE DE 60T/H</t>
  </si>
  <si>
    <t>INSTALAÇÃO DA USINA MISTURADORA DE SOLOS COM CAPACIDADE DE 300 T/H</t>
  </si>
  <si>
    <t>LASTRO DE BRITA COMERCIAL - ESPALHAMENTO MECÂNICO</t>
  </si>
  <si>
    <t>MASSA ÚNICA, PARA RECEBIMENTO DE PINTURA, EM ARGAMASSA TRAÇO 1:2:8, ESPESSURA DE 20MM</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</si>
  <si>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</si>
  <si>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</si>
  <si>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</si>
  <si>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</si>
  <si>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</si>
  <si>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</si>
  <si>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</si>
  <si>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MURO EM ALVENARIA DE BLOCOS DE CONCRETO COM ESPESSURA DE 0,20 M H=1,0M</t>
  </si>
  <si>
    <t>POSTO DE COMBUSTIVEL - COM REAPROVEITAMENTO DE 2 VEZES DO TANQUE/BOMBA/COBERTURA - INCLUSIVE DEMOLIÇÃO</t>
  </si>
  <si>
    <t>RAMPA DE LAVAGEM - INCLUSIVE DEMOLIÇÃO</t>
  </si>
  <si>
    <t>RAMPA PARA ACESSO DO MISTURADOR DE AGREGADOS PARA CENTRAIS DE 30M³ E 40M³ - INCLUSIVE DEMOLIÇÃO</t>
  </si>
  <si>
    <t>RAMPA PARA ACESSO DO MISTURADOR DE AGREGADOS PARA CENTRAL DE 150M³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</si>
  <si>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</si>
  <si>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</si>
  <si>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</si>
  <si>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</si>
  <si>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</si>
  <si>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</si>
  <si>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</si>
  <si>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</si>
  <si>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</si>
  <si>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</si>
  <si>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</si>
  <si>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</si>
  <si>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</si>
  <si>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</si>
  <si>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</si>
  <si>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</si>
  <si>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</si>
  <si>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</si>
  <si>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</si>
  <si>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</si>
  <si>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</si>
  <si>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</si>
  <si>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</si>
  <si>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</si>
  <si>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</si>
  <si>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</si>
  <si>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</si>
  <si>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</si>
  <si>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</si>
  <si>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</si>
  <si>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</si>
  <si>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</si>
  <si>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</si>
  <si>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 ARGAMASSA DE CIMENTO, CAL HIDRATADA E AREIA 1:2:9 - CONFECÇÃO EM BETONEIRA E LANÇAMENTO MANUAL - AREIA EXTRAÍDA</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</si>
  <si>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</si>
  <si>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</si>
  <si>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</si>
  <si>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</si>
  <si>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</si>
  <si>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</si>
  <si>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</si>
  <si>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</si>
  <si>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</si>
  <si>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</si>
  <si>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</si>
  <si>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</si>
  <si>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</si>
  <si>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</si>
  <si>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</si>
  <si>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</si>
  <si>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</si>
  <si>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</si>
  <si>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</si>
  <si>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</si>
  <si>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</si>
  <si>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</si>
  <si>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</si>
  <si>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</si>
  <si>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 BRITA COMERCIAIS</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</si>
  <si>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</si>
  <si>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</si>
  <si>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</si>
  <si>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</si>
  <si>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</si>
  <si>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</si>
  <si>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</si>
  <si>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</si>
  <si>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</si>
  <si>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</si>
  <si>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</si>
  <si>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</si>
  <si>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</si>
  <si>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</si>
  <si>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</si>
  <si>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</si>
  <si>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</si>
  <si>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</si>
  <si>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</si>
  <si>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</si>
  <si>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</si>
  <si>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</si>
  <si>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</si>
  <si>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</si>
  <si>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</si>
  <si>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 BRITA COMERCIAIS</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</si>
  <si>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</si>
  <si>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</si>
  <si>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</si>
  <si>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</si>
  <si>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</si>
  <si>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</si>
  <si>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</si>
  <si>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</si>
  <si>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</si>
  <si>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</si>
  <si>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</si>
  <si>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</si>
  <si>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</si>
  <si>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</si>
  <si>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</si>
  <si>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</si>
  <si>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</si>
  <si>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</si>
  <si>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</si>
  <si>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</si>
  <si>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</si>
  <si>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</si>
  <si>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</si>
  <si>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</si>
  <si>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</si>
  <si>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</si>
  <si>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</si>
  <si>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</si>
  <si>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</si>
  <si>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</si>
  <si>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</si>
  <si>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</si>
  <si>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</si>
  <si>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</si>
  <si>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</si>
  <si>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</si>
  <si>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</si>
  <si>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</si>
  <si>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</si>
  <si>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</si>
  <si>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</si>
  <si>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</si>
  <si>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</si>
  <si>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</si>
  <si>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</si>
  <si>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</si>
  <si>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</si>
  <si>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</si>
  <si>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</si>
  <si>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</si>
  <si>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</si>
  <si>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</si>
  <si>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</si>
  <si>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</si>
  <si>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</si>
  <si>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</si>
  <si>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</si>
  <si>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</si>
  <si>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</si>
  <si>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</si>
  <si>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</si>
  <si>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</si>
  <si>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</si>
  <si>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</si>
  <si>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</si>
  <si>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</si>
  <si>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</si>
  <si>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</si>
  <si>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</si>
  <si>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</si>
  <si>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</si>
  <si>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</si>
  <si>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</si>
  <si>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</si>
  <si>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</si>
  <si>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</si>
  <si>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</si>
  <si>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</si>
  <si>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</si>
  <si>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</si>
  <si>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</si>
  <si>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</si>
  <si>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</si>
  <si>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</si>
  <si>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</si>
  <si>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</si>
  <si>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</si>
  <si>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</si>
  <si>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</si>
  <si>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</si>
  <si>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</si>
  <si>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</si>
  <si>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</si>
  <si>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</si>
  <si>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</si>
  <si>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</si>
  <si>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</si>
  <si>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</si>
  <si>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</si>
  <si>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 5X 15 MM PARA FIXAÇÃO DE BARRAS DE AÇO DE 12,5 MM</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</si>
  <si>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</si>
  <si>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</si>
  <si>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</si>
  <si>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</si>
  <si>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</si>
  <si>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 CARBONO COM ESPESSURA DE 4 A 8 MM</t>
  </si>
  <si>
    <t>CORTE A PLASMA MANUAL EM CHAPA DE AÇO CARBONO COM ESPESSURA DE 9 A 25 MM</t>
  </si>
  <si>
    <t>CORTE A PLASMA MANUAL EM CHAPA DE ALUMÍNIO COM ESPESSURA DE 1,5 MM</t>
  </si>
  <si>
    <t>CORTE COM MAÇARICO OXIACETILENO DE CHAPAS DE AÇO COM ESPESSURA DE 12,5 MM</t>
  </si>
  <si>
    <t>CORTE COM MAÇARICO OXIACETILENO DE CHAPAS DE AÇO COM ESPESSURA DE 16 MM</t>
  </si>
  <si>
    <t>CORTE COM MAÇARICO OXIACETILENO DE CHAPAS DE AÇO COM ESPESSURA DE 3 MM</t>
  </si>
  <si>
    <t>CORTE COM MAÇARICO OXIACETILENO DE CHAPAS DE AÇO COM ESPESSURA DE 5 MM</t>
  </si>
  <si>
    <t>CORTE COM MAÇARICO OXIACETILENO DE CHAPAS DE AÇO COM ESPESSURA DE 6,3 MM</t>
  </si>
  <si>
    <t>CORTE COM MAÇARICO OXIACETILENO DE CHAPAS DE AÇO COM ESPESSURA DE 8 MM</t>
  </si>
  <si>
    <t>CORTE COM MAÇARICO OXIACETILENO DE CHAPAS DE AÇO COM ESPESSURA DE 9,5 MM</t>
  </si>
  <si>
    <t>CORTE COM MAÇARICO OXIACETILENO DE PERFIS METÁLICOS</t>
  </si>
  <si>
    <t>CORTE DE BARRAS DE AÇO CA-50 COM MAÇARICO OXIACETILENO</t>
  </si>
  <si>
    <t>CORTE DE CANTONEIRA DE ALUMÍNIO</t>
  </si>
  <si>
    <t>CORTE DE CHAPA DE AÇO COM GUILHOTINA HIDRÁULICA</t>
  </si>
  <si>
    <t>CORTE DE PERFIL METÁLICO COM MÁQUINA POLICORTE COM ESPESSURA DE ATÉ 1/8"</t>
  </si>
  <si>
    <t>CORTE DE TRILHO TR 45 COM UTILIZAÇÃO DE EQUIPAMENTO LEVE</t>
  </si>
  <si>
    <t>CORTE DE TRILHO TR 57 COM UTILIZAÇÃO DE EQUIPAMENTO LEVE</t>
  </si>
  <si>
    <t>CORTE DE TRILHO TR 68 COM UTILIZAÇÃO DE EQUIPAMENTO LEVE</t>
  </si>
  <si>
    <t>CORTE DE TRILHO UIC 60 COM UTILIZAÇÃO DE EQUIPAMENTO LEVE</t>
  </si>
  <si>
    <t>DOBRAMENTO DE CHAPAS METÁLICAS COM ESPESSURAS DE 6,3 A 10 MM</t>
  </si>
  <si>
    <t>FURAÇÃO DE TRILHO TR 45 COM UTILIZAÇÃO DE EQUIPAMENTO LEVE</t>
  </si>
  <si>
    <t>FURAÇÃO DE TRILHO TR 57 COM UTILIZAÇÃO DE EQUIPAMENTO LEVE</t>
  </si>
  <si>
    <t>FURAÇÃO DE TRILHO TR 68 COM UTILIZAÇÃO DE EQUIPAMENTO LEVE</t>
  </si>
  <si>
    <t>FURAÇÃO DE TRILHO UIC 60 COM UTILIZAÇÃO DE EQUIPAMENTO LEVE</t>
  </si>
  <si>
    <t>PERFURAÇÃO EM CONCRETO COM COROA DIAMANTADA - D = 100 MM</t>
  </si>
  <si>
    <t>PERFURAÇÃO EM CONCRETO COM COROA DIAMANTADA - D = 16 MM</t>
  </si>
  <si>
    <t>PERFURAÇÃO EM CONCRETO COM COROA DIAMANTADA - D = 20 MM</t>
  </si>
  <si>
    <t>PERFURAÇÃO EM CONCRETO COM COROA DIAMANTADA - D = 25 MM</t>
  </si>
  <si>
    <t>PERFURAÇÃO EM CONCRETO COM COROA DIAMANTADA - D = 32 MM</t>
  </si>
  <si>
    <t>PERFURAÇÃO EM CONCRETO COM COROA DIAMANTADA - D = 38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</si>
  <si>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</si>
  <si>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</si>
  <si>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</si>
  <si>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</si>
  <si>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</si>
  <si>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12,5 MM</t>
  </si>
  <si>
    <t>SOLDA COM MAÇARICO OXIACETILENO DE CHAPAS DE AÇO DE 12,5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</si>
  <si>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</si>
  <si>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</si>
  <si>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</si>
  <si>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t>
  </si>
  <si>
    <t>SOLDA TIPO MIG AUTOMATIZADA</t>
  </si>
  <si>
    <t>SOLDA TIPO MIG MANUAL</t>
  </si>
  <si>
    <t>ATERRO COMPACTADO EM SOLO REFORÇADO COM GEOGRELHA UNIDIRECIONAL COM RESISTÊNCIA A TRAÇÃO DE 150 KN/M EM CAMADAS DE 40 CM - FORNECIMENTO E INSTALAÇÃO</t>
  </si>
  <si>
    <t>ATERRO COMPACTADO EM SOLO REFORÇADO COM GEOGRELHA UNIDIRECIONAL COM RESISTÊNCIA A TRAÇÃO DE 200 KN/M EM CAMADAS DE 60 CM - FORNECIMENTO E INSTALAÇÃO</t>
  </si>
  <si>
    <t>CONTENÇÃO COM ESTACAS DE PERFIS METÁLICOS I 254 MM X 37,7 KG/M A CADA METRO - INTERCALADAS COM PRANCHÕES DE MADEIRA COM ESPESSURA DE 5 CM E FICHA DE 0 A 0,2 H - FORNECIMENTO E INSTALAÇÃO</t>
  </si>
  <si>
    <t>CONTENÇÃO COM ESTACAS DE PERFIS METÁLICOS I 254 MM X 37,7 KG/M A CADA METRO - INTERCALADAS COM PRANCHÕES DE MADEIRA COM ESPESSURA DE 5 CM E FICHA DE 0,20 A 0,4 H - FORNECIMENTO E INSTALAÇÃO</t>
  </si>
  <si>
    <t>CONTENÇÃO COM ESTACAS DE PERFIS METÁLICOS I 254 MM X 37,7 KG/M A CADA METRO - INTERCALADAS COM PRANCHÕES DE MADEIRA COM ESPESSURA DE 5 CM E FICHA DE 0,40 A 0,6 H - FORNECIMENTO E INSTALAÇÃO</t>
  </si>
  <si>
    <t>CONTENÇÃO EM AREIA-CIMENTO ENSACADA COM MISTURA DE AREIA COM 8% DE CIMENTO - CONFECÇÃO E ASSENTAMENTO</t>
  </si>
  <si>
    <t>CONTENÇÃO EM SOLO-CIMENTO ENSACADO COM MISTURA DE SOLO DE JAZIDA COM 8% DE CIMENTO - CONFECÇÃO E ASSENTAMENTO</t>
  </si>
  <si>
    <t>ENROCAMENTO COM PEDRA DE MÃO, INCLUSIVE ESPALHAMENTO E COMPACTAÇÃO MECÂNICA - FORNECIMENTO E ASSENTAMENTO</t>
  </si>
  <si>
    <t>ENROCAMENTO DE PEDRA ARRUMADA MANUALMENTE - PEDRA DE MÃO COMERCIAL - FORNECIMENTO E ASSENTAMENTO</t>
  </si>
  <si>
    <t>ENROCAMENTO DE PEDRA ARRUMADA MANUALMENTE - PEDRA DE MÃO PRODUZIDA - CONFECÇÃO E ASSENTAMENTO</t>
  </si>
  <si>
    <t>ENROCAMENTO DE PEDRA JOGADA - PEDRA DE MÃO COMERCIAL - FORNECIMENTO E ASSENTAMENTO</t>
  </si>
  <si>
    <t>ENROCAMENTO DE PEDRA JOGADA - PEDRA DE MÃO PRODUZIDA - CONFECÇÃO E ASSENTAMENTO</t>
  </si>
  <si>
    <t>FABRICAÇÃO DE BLOCOS SEGMENTAIS DE FACE PRÉ-MOLDADOS 40 X 40 X 20 CM - MASSA DE 25 KG</t>
  </si>
  <si>
    <t>GEOCÉLULA DE PEAD , PAREDES PERFURADAS, SOLDADAS - ALTURA DE 100 MM E 1.206 CM² DE ÁREA DE CÉLULA - FORNECIMENTO E INSTALAÇÃO</t>
  </si>
  <si>
    <t>GEOCÉLULA DE PEAD , PAREDES PERFURADAS, SOLDADAS - ALTURA DE 100 MM E 250 CM² DE ÁREA DE CÉLULA - FORNECIMENTO E INSTALAÇÃO</t>
  </si>
  <si>
    <t>GEOCÉLULA DE PEAD , PAREDES PERFURADAS, SOLDADAS - ALTURA DE 100 MM E 460 CM² DE ÁREA DE CÉLULA - FORNECIMENTO E INSTALAÇÃO</t>
  </si>
  <si>
    <t>GEOCÉLULA DE PEAD , PAREDES PERFURADAS, SOLDADAS - ALTURA DE 125 MM E 1.206 CM² DE ÁREA DE CÉLULA - FORNECIMENTO E INSTALAÇÃO</t>
  </si>
  <si>
    <t>GEOCÉLULA DE PEAD , PAREDES PERFURADAS, SOLDADAS - ALTURA DE 125 MM E 250 CM² DE ÁREA DE CÉLULA - FORNECIMENTO E INSTALAÇÃO</t>
  </si>
  <si>
    <t>GEOCÉLULA DE PEAD , PAREDES PERFURADAS, SOLDADAS - ALTURA DE 125 MM E 460 CM² DE ÁREA DE CÉLULA - FORNECIMENTO E INSTALAÇÃO</t>
  </si>
  <si>
    <t>GEOCÉLULA DE PEAD , PAREDES PERFURADAS, SOLDADAS - ALTURA DE 200 MM E 1.206 CM² DE ÁREA DE CÉLULA - FORNECIMENTO E INSTALAÇÃO</t>
  </si>
  <si>
    <t>GEOCÉLULA DE PEAD , PAREDES PERFURADAS, SOLDADAS - ALTURA DE 200 MM E 250 CM² DE ÁREA DE CÉLULA - FORNECIMENTO E INSTALAÇÃO</t>
  </si>
  <si>
    <t>GEOCÉLULA DE PEAD , PAREDES PERFURADAS, SOLDADAS - ALTURA DE 200 MM E 460 CM² DE ÁREA DE CÉLULA - FORNECIMENTO E INSTALAÇÃO</t>
  </si>
  <si>
    <t>GEOCÉLULA DE PEAD , PAREDES PERFURADAS, SOLDADAS - ALTURA DE 75 MM E 1.206 CM² DE ÁREA DE CÉLULA - FORNECIMENTO E INSTALAÇÃO</t>
  </si>
  <si>
    <t>GEOCÉLULA DE PEAD , PAREDES PERFURADAS, SOLDADAS - ALTURA DE 75 MM E 250 CM² DE ÁREA DE CÉLULA - FORNECIMENTO E INSTALAÇÃO</t>
  </si>
  <si>
    <t>GEOCÉLULA DE PEAD , PAREDES PERFURADAS, SOLDADAS - ALTURA DE 75 MM E 460 CM² DE ÁREA DE CÉLULA - FORNECIMENTO E INSTALAÇÃO</t>
  </si>
  <si>
    <t>GEOGRELHA UNIDIRECIONAL COM RESISTÊNCIA A TRAÇÃO DE 100 KN/M - FORNECIMENTO E INSTALAÇÃO</t>
  </si>
  <si>
    <t>GEOGRELHA UNIDIRECIONAL COM RESISTÊNCIA A TRAÇÃO DE 150 KN/M - FORNECIMENTO E INSTALAÇÃO</t>
  </si>
  <si>
    <t>GEOGRELHA UNIDIRECIONAL COM RESISTÊNCIA A TRAÇÃO DE 200 KN/M - FORNECIMENTO E INSTALAÇÃO</t>
  </si>
  <si>
    <t>GEOGRELHA UNIDIRECIONAL COM RESISTÊNCIA A TRAÇÃO DE 300 KN/M - FORNECIMENTO E INSTALAÇÃO</t>
  </si>
  <si>
    <t>GEOGRELHA UNIDIRECIONAL COM RESISTÊNCIA A TRAÇÃO DE 400 KN/M - FORNECIMENTO E INSTALAÇÃO</t>
  </si>
  <si>
    <t>GEOGRELHA UNIDIRECIONAL COM RESISTÊNCIA A TRAÇÃO DE 60 KN/M - FORNECIMENTO E INSTALAÇÃO</t>
  </si>
  <si>
    <t>GEOGRELHA UNIDIRECIONAL COM RESISTÊNCIA A TRAÇÃO DE 80 KN/M - FORNECIMENTO E INSTALAÇÃO</t>
  </si>
  <si>
    <t>MURO DE ARRIMO EM PEDRA ARGAMASSADA - AREIA E PEDRA DE MÃO COMERCIAL - FORNECIMENTO E ASSENTAMENTO</t>
  </si>
  <si>
    <t>MURO DE FACE EM TELA METÁLICA DOBRADA E ESTABILIZADA COM TENSORES EM SOLO REFORÇADO - FORNECIMENTO E INSTALAÇÃO</t>
  </si>
  <si>
    <t>MURO EM BLOCOS SEGMENTAIS DE FACE PRÉ-MOLDADOS 40 X 40 X 20 CM COM ALTURA DE 4 A 6 M - CONFECÇÃO E ASSENTAMENTO</t>
  </si>
  <si>
    <t>MURO EM BLOCOS SEGMENTAIS DE FACE PRÉ-MOLDADOS 40 X 40 X 20 CM COM ALTURA DE 6 A 8 M - CONFECÇÃO E ASSENTAMENTO</t>
  </si>
  <si>
    <t>MURO EM BLOCOS SEGMENTAIS DE FACE PRÉ-MOLDADOS 40 X 40 X 20 CM COM ALTURA DE 8 A 10 M - CONFECÇÃO E ASSENTAMENTO</t>
  </si>
  <si>
    <t>MURO EM BLOCOS SEGMENTAIS DE FACE PRÉ-MOLDADOS 40 X 40 X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</si>
  <si>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</si>
  <si>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</si>
  <si>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DE DUPLA TORÇÃO COM LIGA EM 95% ZN E 5% AL - MALHA DE 8 X 10 CM - FORNECIMENTO E INSTALAÇÃO</t>
  </si>
  <si>
    <t>APICOAMENTO MANUAL DE CONCRETO</t>
  </si>
  <si>
    <t>DEMOLIÇÃO DE CONCRETO ARMADO</t>
  </si>
  <si>
    <t>DEMOLIÇÃO DE CONCRETO ARMADO COM MARTELETE E CORTE OXIACETILENO</t>
  </si>
  <si>
    <t>DEMOLIÇÃO DE CONCRETO SIMPLES</t>
  </si>
  <si>
    <t>DEMOLIÇÃO DE CONCRETO SIMPLES COM MARTELETE</t>
  </si>
  <si>
    <t>DEMOLIÇÃO DE SARJETAS DE CONCRETO</t>
  </si>
  <si>
    <t>DEMOLIÇÃO MANUAL DE CONSTRUÇÕES PROVISÓRIAS DE MADEIRA - SEM REAPROVEITAMENTO</t>
  </si>
  <si>
    <t>DEMOLIÇÃO MANUAL DE CONSTRUÇÕES PROVISÓRIAS DE MADEIRA, SEM FECHAMENTO LATERAL E SEM PAVIMENTAÇÃO</t>
  </si>
  <si>
    <t>DEMOLIÇÃO MANUAL DE MEIO FIO DE CONCRETO</t>
  </si>
  <si>
    <t>DEMOLIÇÃO MECÂNICA DE ALVENARIA, COM CARREGADEIRA DE PNEUS - SEM REAPROVEITAMENTO</t>
  </si>
  <si>
    <t>DEMOLIÇÃO MECÂNICA DE CONCRETO ARMADO, COM ESCAVADEIRA HIDRÁULICA COM MARTELO HIDRÁULICO - SEM REAPROVEITAMENTO</t>
  </si>
  <si>
    <t>DEMOLIÇÃO MECÂNICA DE CONSTRUÇÕES PROVISÓRIAS EM ALVENARIA COM ESCAVADEIRA HIDRÁULICA - SEM REAPROVEITAMENTO</t>
  </si>
  <si>
    <t>FRESAGEM DE PISO DE CONCRETO</t>
  </si>
  <si>
    <t>LIMPEZA MANUAL DO TERRENO - CAPINA, RASPAGEM E LIMPEZA</t>
  </si>
  <si>
    <t>LIMPEZA MANUAL DO TERRENO - PREPARO E REGULARIZAÇÃO DE TERRENO IRREGULAR</t>
  </si>
  <si>
    <t>LIMPEZA MANUAL DO TERRENO - RASPAGEM E LIMPEZA DE TERRENO PLANO</t>
  </si>
  <si>
    <t>REMOÇÃO DE CERCA COM MOURÕES DE CONCRETO</t>
  </si>
  <si>
    <t>REMOÇÃO DE PAINEL PUBLICITÁRIO, TIPO OUTDOOR, COM ESTRUTURA E SUPORTES EM MADEIRA</t>
  </si>
  <si>
    <t>REMOÇÃO DE PARALELEPÍPEDOS</t>
  </si>
  <si>
    <t>REMOÇÃO DE TUBOS DE CONCRETO EM VALAS E BUEIROS - D = 1.000 MM</t>
  </si>
  <si>
    <t>REMOÇÃO DE TUBOS DE CONCRETO EM VALAS E BUEIROS - D = 1.200 MM</t>
  </si>
  <si>
    <t>REMOÇÃO DE TUBOS DE CONCRETO EM VALAS E BUEIROS - D = 1.500 MM</t>
  </si>
  <si>
    <t>REMOÇÃO DE TUBOS DE CONCRETO EM VALAS E BUEIROS - D = 400 MM</t>
  </si>
  <si>
    <t>REMOÇÃO DE TUBOS DE CONCRETO EM VALAS E BUEIROS - D = 600 MM</t>
  </si>
  <si>
    <t>REMOÇÃO DE TUBOS DE CONCRETO EM VALAS E BUEIROS - D = 800 MM</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</si>
  <si>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</si>
  <si>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</si>
  <si>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</si>
  <si>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</si>
  <si>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</si>
  <si>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</si>
  <si>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</si>
  <si>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</si>
  <si>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201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</si>
  <si>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</si>
  <si>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</si>
  <si>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</si>
  <si>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</si>
  <si>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</si>
  <si>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</si>
  <si>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</si>
  <si>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</si>
  <si>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</si>
  <si>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</si>
  <si>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</si>
  <si>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</si>
  <si>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</si>
  <si>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</si>
  <si>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</si>
  <si>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</si>
  <si>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</si>
  <si>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</si>
  <si>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</si>
  <si>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</si>
  <si>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</si>
  <si>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</si>
  <si>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</si>
  <si>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</si>
  <si>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</si>
  <si>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</si>
  <si>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</si>
  <si>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</si>
  <si>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</si>
  <si>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</si>
  <si>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</si>
  <si>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</si>
  <si>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</si>
  <si>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AUTOELEVATRIZ COM TRÊS TORRES DE PERFURAÇÃO</t>
  </si>
  <si>
    <t>DERROCAGEM SUBAQUÁTICA DE MATERIAL DE 3ª CATEGORIA - MALHA DE 1,5 M² - PERFURAÇÃO E DETONAÇÃO - PLATAFORMA AUTOELEVATRIZ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</si>
  <si>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</si>
  <si>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</si>
  <si>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</si>
  <si>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</si>
  <si>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</si>
  <si>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</si>
  <si>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</si>
  <si>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</si>
  <si>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</si>
  <si>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KM</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</si>
  <si>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</si>
  <si>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</si>
  <si>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</si>
  <si>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</si>
  <si>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</si>
  <si>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</si>
  <si>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</si>
  <si>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</si>
  <si>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</si>
  <si>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</si>
  <si>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</si>
  <si>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</si>
  <si>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</si>
  <si>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</si>
  <si>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</si>
  <si>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</si>
  <si>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</si>
  <si>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</si>
  <si>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</si>
  <si>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</si>
  <si>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</si>
  <si>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</si>
  <si>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</si>
  <si>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</si>
  <si>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</si>
  <si>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</si>
  <si>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</si>
  <si>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</si>
  <si>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</si>
  <si>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</si>
  <si>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</si>
  <si>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</si>
  <si>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</si>
  <si>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</si>
  <si>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</si>
  <si>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</si>
  <si>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</si>
  <si>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</si>
  <si>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</si>
  <si>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</si>
  <si>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</si>
  <si>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</si>
  <si>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</si>
  <si>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</si>
  <si>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</si>
  <si>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</si>
  <si>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</si>
  <si>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</si>
  <si>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</si>
  <si>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</si>
  <si>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</si>
  <si>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</si>
  <si>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</si>
  <si>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</si>
  <si>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</si>
  <si>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</si>
  <si>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</si>
  <si>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</si>
  <si>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</si>
  <si>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</si>
  <si>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</si>
  <si>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</si>
  <si>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</si>
  <si>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</si>
  <si>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177 KW E CORTADOR DE 30 KW - DISTÂNCIA DE RECALQUE DE 1.100 A 1.300 M</t>
  </si>
  <si>
    <t>DRAGAGEM DE AREIA FINA COM DRAGA DE SUCÇÃO E RECALQUE - BOMBA DE 177 KW E CORTADOR DE 30 KW - DISTÂNCIA DE RECALQUE DE 1.300 A 1.500 M</t>
  </si>
  <si>
    <t>DRAGAGEM DE AREIA FINA COM DRAGA DE SUCÇÃO E RECALQUE - BOMBA DE 177 KW E CORTADOR DE 30 KW - DISTÂNCIA DE RECALQUE DE 1.500 A 1.700 M</t>
  </si>
  <si>
    <t>DRAGAGEM DE AREIA FINA COM DRAGA DE SUCÇÃO E RECALQUE - BOMBA DE 177 KW E CORTADOR DE 30 KW - DISTÂNCIA DE RECALQUE DE 1.700 A 1.900 M</t>
  </si>
  <si>
    <t>DRAGAGEM DE AREIA FINA COM DRAGA DE SUCÇÃO E RECALQUE - BOMBA DE 177 KW E CORTADOR DE 30 KW - DISTÂNCIA DE RECALQUE DE 1.900 A 2.100 M</t>
  </si>
  <si>
    <t>DRAGAGEM DE AREIA FINA COM DRAGA DE SUCÇÃO E RECALQUE - BOMBA DE 177 KW E CORTADOR DE 30 KW - DISTÂNCIA DE RECALQUE DE 2.100 A 2.300 M</t>
  </si>
  <si>
    <t>DRAGAGEM DE AREIA FINA COM DRAGA DE SUCÇÃO E RECALQUE - BOMBA DE 177 KW E CORTADOR DE 30 KW - DISTÂNCIA DE RECALQUE DE 2.300 A 2.500 M</t>
  </si>
  <si>
    <t>DRAGAGEM DE AREIA FINA COM DRAGA DE SUCÇÃO E RECALQUE - BOMBA DE 177 KW E CORTADOR DE 30 KW - DISTÂNCIA DE RECALQUE DE 2.500 A 2.700 M</t>
  </si>
  <si>
    <t>DRAGAGEM DE AREIA FINA COM DRAGA DE SUCÇÃO E RECALQUE - BOMBA DE 177 KW E CORTADOR DE 30 KW - DISTÂNCIA DE RECALQUE DE 2.700 A 2.900 M</t>
  </si>
  <si>
    <t>DRAGAGEM DE AREIA FINA COM DRAGA DE SUCÇÃO E RECALQUE - BOMBA DE 177 KW E CORTADOR DE 30 KW - DISTÂNCIA DE RECALQUE DE 2.900 A 3.100 M</t>
  </si>
  <si>
    <t>DRAGAGEM DE AREIA FINA COM DRAGA DE SUCÇÃO E RECALQUE - BOMBA DE 177 KW E CORTADOR DE 30 KW - DISTÂNCIA DE RECALQUE DE 3.100 A 3.300 M</t>
  </si>
  <si>
    <t>DRAGAGEM DE AREIA FINA COM DRAGA DE SUCÇÃO E RECALQUE - BOMBA DE 177 KW E CORTADOR DE 30 KW - DISTÂNCIA DE RECALQUE DE 3.300 A 3.500 M</t>
  </si>
  <si>
    <t>DRAGAGEM DE AREIA FINA COM DRAGA DE SUCÇÃO E RECALQUE - BOMBA DE 177 KW E CORTADOR DE 30 KW - DISTÂNCIA DE RECALQUE DE 3.500 A 3.700 M</t>
  </si>
  <si>
    <t>DRAGAGEM DE AREIA FINA COM DRAGA DE SUCÇÃO E RECALQUE - BOMBA DE 177 KW E CORTADOR DE 30 KW - DISTÂNCIA DE RECALQUE DE 3.700 A 3.900 M</t>
  </si>
  <si>
    <t>DRAGAGEM DE AREIA FINA COM DRAGA DE SUCÇÃO E RECALQUE - BOMBA DE 177 KW E CORTADOR DE 30 KW - DISTÂNCIA DE RECALQUE DE 3.900 A 4.100 M</t>
  </si>
  <si>
    <t>DRAGAGEM DE AREIA FINA COM DRAGA DE SUCÇÃO E RECALQUE - BOMBA DE 177 KW E CORTADOR DE 30 KW - DISTÂNCIA DE RECALQUE DE 500 A 700 M</t>
  </si>
  <si>
    <t>DRAGAGEM DE AREIA FINA COM DRAGA DE SUCÇÃO E RECALQUE - BOMBA DE 177 KW E CORTADOR DE 30 KW - DISTÂNCIA DE RECALQUE DE 700 A 900 M</t>
  </si>
  <si>
    <t>DRAGAGEM DE AREIA FINA COM DRAGA DE SUCÇÃO E RECALQUE - BOMBA DE 177 KW E CORTADOR DE 30 KW - DISTÂNCIA DE RECALQUE DE 900 A 1.100 M</t>
  </si>
  <si>
    <t>DRAGAGEM DE AREIA FINA COM DRAGA DE SUCÇÃO E RECALQUE - BOMBA DE 177 KW E CORTADOR DE 30 KW - DISTÂNCIA DE RECALQUE DE ATÉ 500 M</t>
  </si>
  <si>
    <t>DRAGAGEM DE AREIA FINA COM DRAGA DE SUCÇÃO E RECALQUE - BOMBA DE 447 KW E CORTADOR DE 52 KW - DISTÂNCIA DE RECALQUE DE 1.100 A 1.300 M</t>
  </si>
  <si>
    <t>DRAGAGEM DE AREIA FINA COM DRAGA DE SUCÇÃO E RECALQUE - BOMBA DE 447 KW E CORTADOR DE 52 KW - DISTÂNCIA DE RECALQUE DE 1.300 A 1.500 M</t>
  </si>
  <si>
    <t>DRAGAGEM DE AREIA FINA COM DRAGA DE SUCÇÃO E RECALQUE - BOMBA DE 447 KW E CORTADOR DE 52 KW - DISTÂNCIA DE RECALQUE DE 1.500 A 1.700 M</t>
  </si>
  <si>
    <t>DRAGAGEM DE AREIA FINA COM DRAGA DE SUCÇÃO E RECALQUE - BOMBA DE 447 KW E CORTADOR DE 52 KW - DISTÂNCIA DE RECALQUE DE 1.700 A 1.900 M</t>
  </si>
  <si>
    <t>DRAGAGEM DE AREIA FINA COM DRAGA DE SUCÇÃO E RECALQUE - BOMBA DE 447 KW E CORTADOR DE 52 KW - DISTÂNCIA DE RECALQUE DE 1.900 A 2.100 M</t>
  </si>
  <si>
    <t>DRAGAGEM DE AREIA FINA COM DRAGA DE SUCÇÃO E RECALQUE - BOMBA DE 447 KW E CORTADOR DE 52 KW - DISTÂNCIA DE RECALQUE DE 2.100 A 2.300 M</t>
  </si>
  <si>
    <t>DRAGAGEM DE AREIA FINA COM DRAGA DE SUCÇÃO E RECALQUE - BOMBA DE 447 KW E CORTADOR DE 52 KW - DISTÂNCIA DE RECALQUE DE 2.300 A 2.500 M</t>
  </si>
  <si>
    <t>DRAGAGEM DE AREIA FINA COM DRAGA DE SUCÇÃO E RECALQUE - BOMBA DE 447 KW E CORTADOR DE 52 KW - DISTÂNCIA DE RECALQUE DE 2.500 A 2.700 M</t>
  </si>
  <si>
    <t>DRAGAGEM DE AREIA FINA COM DRAGA DE SUCÇÃO E RECALQUE - BOMBA DE 447 KW E CORTADOR DE 52 KW - DISTÂNCIA DE RECALQUE DE 2.700 A 2.900 M</t>
  </si>
  <si>
    <t>DRAGAGEM DE AREIA FINA COM DRAGA DE SUCÇÃO E RECALQUE - BOMBA DE 447 KW E CORTADOR DE 52 KW - DISTÂNCIA DE RECALQUE DE 2.900 A 3.100 M</t>
  </si>
  <si>
    <t>DRAGAGEM DE AREIA FINA COM DRAGA DE SUCÇÃO E RECALQUE - BOMBA DE 447 KW E CORTADOR DE 52 KW - DISTÂNCIA DE RECALQUE DE 3.100 A 3.300 M</t>
  </si>
  <si>
    <t>DRAGAGEM DE AREIA FINA COM DRAGA DE SUCÇÃO E RECALQUE - BOMBA DE 447 KW E CORTADOR DE 52 KW - DISTÂNCIA DE RECALQUE DE 3.300 A 3.500 M</t>
  </si>
  <si>
    <t>DRAGAGEM DE AREIA FINA COM DRAGA DE SUCÇÃO E RECALQUE - BOMBA DE 447 KW E CORTADOR DE 52 KW - DISTÂNCIA DE RECALQUE DE 3.500 A 3.700 M</t>
  </si>
  <si>
    <t>DRAGAGEM DE AREIA FINA COM DRAGA DE SUCÇÃO E RECALQUE - BOMBA DE 447 KW E CORTADOR DE 52 KW - DISTÂNCIA DE RECALQUE DE 3.700 A 3.900 M</t>
  </si>
  <si>
    <t>DRAGAGEM DE AREIA FINA COM DRAGA DE SUCÇÃO E RECALQUE - BOMBA DE 447 KW E CORTADOR DE 52 KW - DISTÂNCIA DE RECALQUE DE 3.900 A 4.100 M</t>
  </si>
  <si>
    <t>DRAGAGEM DE AREIA FINA COM DRAGA DE SUCÇÃO E RECALQUE - BOMBA DE 447 KW E CORTADOR DE 52 KW - DISTÂNCIA DE RECALQUE DE 4.100 A 4.300 M</t>
  </si>
  <si>
    <t>DRAGAGEM DE AREIA FINA COM DRAGA DE SUCÇÃO E RECALQUE - BOMBA DE 447 KW E CORTADOR DE 52 KW - DISTÂNCIA DE RECALQUE DE 4.300 A 4.500 M</t>
  </si>
  <si>
    <t>DRAGAGEM DE AREIA FINA COM DRAGA DE SUCÇÃO E RECALQUE - BOMBA DE 447 KW E CORTADOR DE 52 KW - DISTÂNCIA DE RECALQUE DE 4.500 A 4.700 M</t>
  </si>
  <si>
    <t>DRAGAGEM DE AREIA FINA COM DRAGA DE SUCÇÃO E RECALQUE - BOMBA DE 447 KW E CORTADOR DE 52 KW - DISTÂNCIA DE RECALQUE DE 4.700 A 4.900 M</t>
  </si>
  <si>
    <t>DRAGAGEM DE AREIA FINA COM DRAGA DE SUCÇÃO E RECALQUE - BOMBA DE 447 KW E CORTADOR DE 52 KW - DISTÂNCIA DE RECALQUE DE 4.900 A 5.100 M</t>
  </si>
  <si>
    <t>DRAGAGEM DE AREIA FINA COM DRAGA DE SUCÇÃO E RECALQUE - BOMBA DE 447 KW E CORTADOR DE 52 KW - DISTÂNCIA DE RECALQUE DE 5.100 A 5.300 M</t>
  </si>
  <si>
    <t>DRAGAGEM DE AREIA FINA COM DRAGA DE SUCÇÃO E RECALQUE - BOMBA DE 447 KW E CORTADOR DE 52 KW - DISTÂNCIA DE RECALQUE DE 5.300 A 5.500 M</t>
  </si>
  <si>
    <t>DRAGAGEM DE AREIA FINA COM DRAGA DE SUCÇÃO E RECALQUE - BOMBA DE 447 KW E CORTADOR DE 52 KW - DISTÂNCIA DE RECALQUE DE 5.500 A 5.700 M</t>
  </si>
  <si>
    <t>DRAGAGEM DE AREIA FINA COM DRAGA DE SUCÇÃO E RECALQUE - BOMBA DE 447 KW E CORTADOR DE 52 KW - DISTÂNCIA DE RECALQUE DE 5.700 A 5.900 M</t>
  </si>
  <si>
    <t>DRAGAGEM DE AREIA FINA COM DRAGA DE SUCÇÃO E RECALQUE - BOMBA DE 447 KW E CORTADOR DE 52 KW - DISTÂNCIA DE RECALQUE DE 5.900 A 6.100 M</t>
  </si>
  <si>
    <t>DRAGAGEM DE AREIA FINA COM DRAGA DE SUCÇÃO E RECALQUE - BOMBA DE 447 KW E CORTADOR DE 52 KW - DISTÂNCIA DE RECALQUE DE 500 A 700 M</t>
  </si>
  <si>
    <t>DRAGAGEM DE AREIA FINA COM DRAGA DE SUCÇÃO E RECALQUE - BOMBA DE 447 KW E CORTADOR DE 52 KW - DISTÂNCIA DE RECALQUE DE 6.100 A 6.300 M</t>
  </si>
  <si>
    <t>DRAGAGEM DE AREIA FINA COM DRAGA DE SUCÇÃO E RECALQUE - BOMBA DE 447 KW E CORTADOR DE 52 KW - DISTÂNCIA DE RECALQUE DE 6.300 A 6.500 M</t>
  </si>
  <si>
    <t>DRAGAGEM DE AREIA FINA COM DRAGA DE SUCÇÃO E RECALQUE - BOMBA DE 447 KW E CORTADOR DE 52 KW - DISTÂNCIA DE RECALQUE DE 6.500 A 6.700 M</t>
  </si>
  <si>
    <t>DRAGAGEM DE AREIA FINA COM DRAGA DE SUCÇÃO E RECALQUE - BOMBA DE 447 KW E CORTADOR DE 52 KW - DISTÂNCIA DE RECALQUE DE 6.700 A 6.900 M</t>
  </si>
  <si>
    <t>DRAGAGEM DE AREIA FINA COM DRAGA DE SUCÇÃO E RECALQUE - BOMBA DE 447 KW E CORTADOR DE 52 KW - DISTÂNCIA DE RECALQUE DE 6.900 A 7.100 M</t>
  </si>
  <si>
    <t>DRAGAGEM DE AREIA FINA COM DRAGA DE SUCÇÃO E RECALQUE - BOMBA DE 447 KW E CORTADOR DE 52 KW - DISTÂNCIA DE RECALQUE DE 7.100 A 7.300 M</t>
  </si>
  <si>
    <t>DRAGAGEM DE AREIA FINA COM DRAGA DE SUCÇÃO E RECALQUE - BOMBA DE 447 KW E CORTADOR DE 52 KW - DISTÂNCIA DE RECALQUE DE 7.300 A 7.500 M</t>
  </si>
  <si>
    <t>DRAGAGEM DE AREIA FINA COM DRAGA DE SUCÇÃO E RECALQUE - BOMBA DE 447 KW E CORTADOR DE 52 KW - DISTÂNCIA DE RECALQUE DE 7.500 A 7.700 M</t>
  </si>
  <si>
    <t>DRAGAGEM DE AREIA FINA COM DRAGA DE SUCÇÃO E RECALQUE - BOMBA DE 447 KW E CORTADOR DE 52 KW - DISTÂNCIA DE RECALQUE DE 7.700 A 7.900 M</t>
  </si>
  <si>
    <t>DRAGAGEM DE AREIA FINA COM DRAGA DE SUCÇÃO E RECALQUE - BOMBA DE 447 KW E CORTADOR DE 52 KW - DISTÂNCIA DE RECALQUE DE 700 A 900 M</t>
  </si>
  <si>
    <t>DRAGAGEM DE AREIA FINA COM DRAGA DE SUCÇÃO E RECALQUE - BOMBA DE 447 KW E CORTADOR DE 52 KW - DISTÂNCIA DE RECALQUE DE 900 A 1.100 M</t>
  </si>
  <si>
    <t>DRAGAGEM DE AREIA FINA COM DRAGA DE SUCÇÃO E RECALQUE - BOMBA DE 447 KW E CORTADOR DE 52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</si>
  <si>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</si>
  <si>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</si>
  <si>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</si>
  <si>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</si>
  <si>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</si>
  <si>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</si>
  <si>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</si>
  <si>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</si>
  <si>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</si>
  <si>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</si>
  <si>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</si>
  <si>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</si>
  <si>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</si>
  <si>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</si>
  <si>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</si>
  <si>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</si>
  <si>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</si>
  <si>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</si>
  <si>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</si>
  <si>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</si>
  <si>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</si>
  <si>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</si>
  <si>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</si>
  <si>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</si>
  <si>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</si>
  <si>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</si>
  <si>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</si>
  <si>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</si>
  <si>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</si>
  <si>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</si>
  <si>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</si>
  <si>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</si>
  <si>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</si>
  <si>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</si>
  <si>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</si>
  <si>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</si>
  <si>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</si>
  <si>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</si>
  <si>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</si>
  <si>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</si>
  <si>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</si>
  <si>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</si>
  <si>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</si>
  <si>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</si>
  <si>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</si>
  <si>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</si>
  <si>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</si>
  <si>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</si>
  <si>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</si>
  <si>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CARGA, TRANSPORTE A 2,00 MN E DESCARGA NO MEIO AQUÁTICO</t>
  </si>
  <si>
    <t>DRAGAGEM DE AREIA FINA COM DRAGA HOPPER - CAPACIDADE DA CISTERNA DE 1.000 M³ - CARGA, TRANSPORTE DE 1,00 A 1,20 MN E DESCARGA NO MEIO AQUÁTICO</t>
  </si>
  <si>
    <t>DRAGAGEM DE AREIA FINA COM DRAGA HOPPER - CAPACIDADE DA CISTERNA DE 1.000 M³ - CARGA, TRANSPORTE DE 1,20 A 1,40 MN E DESCARGA NO MEIO AQUÁTICO</t>
  </si>
  <si>
    <t>DRAGAGEM DE AREIA FINA COM DRAGA HOPPER - CAPACIDADE DA CISTERNA DE 1.000 M³ - CARGA, TRANSPORTE DE 1,40 A 1,60 MN E DESCARGA NO MEIO AQUÁTICO</t>
  </si>
  <si>
    <t>DRAGAGEM DE AREIA FINA COM DRAGA HOPPER - CAPACIDADE DA CISTERNA DE 1.000 M³ - CARGA, TRANSPORTE DE 1,60 A 1,80 MN E DESCARGA NO MEIO AQUÁTICO</t>
  </si>
  <si>
    <t>DRAGAGEM DE AREIA FINA COM DRAGA HOPPER - CAPACIDADE DA CISTERNA DE 1.000 M³ - CARGA, TRANSPORTE DE 1,80 A 2,00 MN E DESCARGA NO MEIO AQUÁTICO</t>
  </si>
  <si>
    <t>DRAGAGEM DE AREIA FINA COM DRAGA HOPPER - CAPACIDADE DA CISTERNA DE 10.000 M³ - CARGA, TRANSPORTE A 2,00 MN E DESCARGA NO MEIO AQUÁTICO</t>
  </si>
  <si>
    <t>DRAGAGEM DE AREIA FINA COM DRAGA HOPPER - CAPACIDADE DA CISTERNA DE 10.000 M³ - CARGA, TRANSPORTE DE 1,00 A 1,20 MN E DESCARGA NO MEIO AQUÁTICO</t>
  </si>
  <si>
    <t>DRAGAGEM DE AREIA FINA COM DRAGA HOPPER - CAPACIDADE DA CISTERNA DE 10.000 M³ - CARGA, TRANSPORTE DE 1,20 A 1,40 MN E DESCARGA NO MEIO AQUÁTICO</t>
  </si>
  <si>
    <t>DRAGAGEM DE AREIA FINA COM DRAGA HOPPER - CAPACIDADE DA CISTERNA DE 10.000 M³ - CARGA, TRANSPORTE DE 1,40 A 1,60 MN E DESCARGA NO MEIO AQUÁTICO</t>
  </si>
  <si>
    <t>DRAGAGEM DE AREIA FINA COM DRAGA HOPPER - CAPACIDADE DA CISTERNA DE 10.000 M³ - CARGA, TRANSPORTE DE 1,60 A 1,80 MN E DESCARGA NO MEIO AQUÁTICO</t>
  </si>
  <si>
    <t>DRAGAGEM DE AREIA FINA COM DRAGA HOPPER - CAPACIDADE DA CISTERNA DE 10.000 M³ - CARGA, TRANSPORTE DE 1,80 A 2,00 MN E DESCARGA NO MEIO AQUÁTICO</t>
  </si>
  <si>
    <t>DRAGAGEM DE AREIA FINA COM DRAGA HOPPER - CAPACIDADE DA CISTERNA DE 15.000 M³ - CARGA, TRANSPORTE A 2,00 MN E DESCARGA NO MEIO AQUÁTICO</t>
  </si>
  <si>
    <t>DRAGAGEM DE AREIA FINA COM DRAGA HOPPER - CAPACIDADE DA CISTERNA DE 15.000 M³ - CARGA, TRANSPORTE DE 1,00 A 1,20 MN E DESCARGA NO MEIO AQUÁTICO</t>
  </si>
  <si>
    <t>DRAGAGEM DE AREIA FINA COM DRAGA HOPPER - CAPACIDADE DA CISTERNA DE 15.000 M³ - CARGA, TRANSPORTE DE 1,20 A 1,40 MN E DESCARGA NO MEIO AQUÁTICO</t>
  </si>
  <si>
    <t>DRAGAGEM DE AREIA FINA COM DRAGA HOPPER - CAPACIDADE DA CISTERNA DE 15.000 M³ - CARGA, TRANSPORTE DE 1,40 A 1,60 MN E DESCARGA NO MEIO AQUÁTICO</t>
  </si>
  <si>
    <t>DRAGAGEM DE AREIA FINA COM DRAGA HOPPER - CAPACIDADE DA CISTERNA DE 15.000 M³ - CARGA, TRANSPORTE DE 1,60 A 1,80 MN E DESCARGA NO MEIO AQUÁTICO</t>
  </si>
  <si>
    <t>DRAGAGEM DE AREIA FINA COM DRAGA HOPPER - CAPACIDADE DA CISTERNA DE 15.000 M³ - CARGA, TRANSPORTE DE 1,80 A 2,00 MN E DESCARGA NO MEIO AQUÁTICO</t>
  </si>
  <si>
    <t>DRAGAGEM DE AREIA FINA COM DRAGA HOPPER - CAPACIDADE DA CISTERNA DE 2.000 M³ - CARGA, TRANSPORTE A 2,00 MN E DESCARGA NO MEIO AQUÁTICO</t>
  </si>
  <si>
    <t>DRAGAGEM DE AREIA FINA COM DRAGA HOPPER - CAPACIDADE DA CISTERNA DE 2.000 M³ - CARGA, TRANSPORTE DE 1,00 A 1,20 MN E DESCARGA NO MEIO AQUÁTICO</t>
  </si>
  <si>
    <t>DRAGAGEM DE AREIA FINA COM DRAGA HOPPER - CAPACIDADE DA CISTERNA DE 2.000 M³ - CARGA, TRANSPORTE DE 1,20 A 1,40 MN E DESCARGA NO MEIO AQUÁTICO</t>
  </si>
  <si>
    <t>DRAGAGEM DE AREIA FINA COM DRAGA HOPPER - CAPACIDADE DA CISTERNA DE 2.000 M³ - CARGA, TRANSPORTE DE 1,40 A 1,60 MN E DESCARGA NO MEIO AQUÁTICO</t>
  </si>
  <si>
    <t>DRAGAGEM DE AREIA FINA COM DRAGA HOPPER - CAPACIDADE DA CISTERNA DE 2.000 M³ - CARGA, TRANSPORTE DE 1,60 A 1,80 MN E DESCARGA NO MEIO AQUÁTICO</t>
  </si>
  <si>
    <t>DRAGAGEM DE AREIA FINA COM DRAGA HOPPER - CAPACIDADE DA CISTERNA DE 2.000 M³ - CARGA, TRANSPORTE DE 1,80 A 2,00 MN E DESCARGA NO MEIO AQUÁTICO</t>
  </si>
  <si>
    <t>DRAGAGEM DE AREIA FINA COM DRAGA HOPPER - CAPACIDADE DA CISTERNA DE 20.000 M³ - CARGA, TRANSPORTE A 2,00 MN E DESCARGA NO MEIO AQUÁTICO</t>
  </si>
  <si>
    <t>DRAGAGEM DE AREIA FINA COM DRAGA HOPPER - CAPACIDADE DA CISTERNA DE 20.000 M³ - CARGA, TRANSPORTE DE 1,00 A 1,20 MN E DESCARGA NO MEIO AQUÁTICO</t>
  </si>
  <si>
    <t>DRAGAGEM DE AREIA FINA COM DRAGA HOPPER - CAPACIDADE DA CISTERNA DE 20.000 M³ - CARGA, TRANSPORTE DE 1,20 A 1,40 MN E DESCARGA NO MEIO AQUÁTICO</t>
  </si>
  <si>
    <t>DRAGAGEM DE AREIA FINA COM DRAGA HOPPER - CAPACIDADE DA CISTERNA DE 20.000 M³ - CARGA, TRANSPORTE DE 1,40 A 1,60 MN E DESCARGA NO MEIO AQUÁTICO</t>
  </si>
  <si>
    <t>DRAGAGEM DE AREIA FINA COM DRAGA HOPPER - CAPACIDADE DA CISTERNA DE 20.000 M³ - CARGA, TRANSPORTE DE 1,60 A 1,80 MN E DESCARGA NO MEIO AQUÁTICO</t>
  </si>
  <si>
    <t>DRAGAGEM DE AREIA FINA COM DRAGA HOPPER - CAPACIDADE DA CISTERNA DE 20.000 M³ - CARGA, TRANSPORTE DE 1,80 A 2,00 MN E DESCARGA NO MEIO AQUÁTICO</t>
  </si>
  <si>
    <t>DRAGAGEM DE AREIA FINA COM DRAGA HOPPER - CAPACIDADE DA CISTERNA DE 3.000 M³ - CARGA, TRANSPORTE A 2,00 MN E DESCARGA NO MEIO AQUÁTICO</t>
  </si>
  <si>
    <t>DRAGAGEM DE AREIA FINA COM DRAGA HOPPER - CAPACIDADE DA CISTERNA DE 3.000 M³ - CARGA, TRANSPORTE DE 1,00 A 1,20 MN E DESCARGA NO MEIO AQUÁTICO</t>
  </si>
  <si>
    <t>DRAGAGEM DE AREIA FINA COM DRAGA HOPPER - CAPACIDADE DA CISTERNA DE 3.000 M³ - CARGA, TRANSPORTE DE 1,20 A 1,40 MN E DESCARGA NO MEIO AQUÁTICO</t>
  </si>
  <si>
    <t>DRAGAGEM DE AREIA FINA COM DRAGA HOPPER - CAPACIDADE DA CISTERNA DE 3.000 M³ - CARGA, TRANSPORTE DE 1,40 A 1,60 MN E DESCARGA NO MEIO AQUÁTICO</t>
  </si>
  <si>
    <t>DRAGAGEM DE AREIA FINA COM DRAGA HOPPER - CAPACIDADE DA CISTERNA DE 3.000 M³ - CARGA, TRANSPORTE DE 1,60 A 1,80 MN E DESCARGA NO MEIO AQUÁTICO</t>
  </si>
  <si>
    <t>DRAGAGEM DE AREIA FINA COM DRAGA HOPPER - CAPACIDADE DA CISTERNA DE 3.000 M³ - CARGA, TRANSPORTE DE 1,80 A 2,00 MN E DESCARGA NO MEIO AQUÁTICO</t>
  </si>
  <si>
    <t>DRAGAGEM DE AREIA FINA COM DRAGA HOPPER - CAPACIDADE DA CISTERNA DE 4.000 M³ - CARGA, TRANSPORTE A 2,00 MN E DESCARGA NO MEIO AQUÁTICO</t>
  </si>
  <si>
    <t>DRAGAGEM DE AREIA FINA COM DRAGA HOPPER - CAPACIDADE DA CISTERNA DE 4.000 M³ - CARGA, TRANSPORTE DE 1,00 A 1,20 MN E DESCARGA NO MEIO AQUÁTICO</t>
  </si>
  <si>
    <t>DRAGAGEM DE AREIA FINA COM DRAGA HOPPER - CAPACIDADE DA CISTERNA DE 4.000 M³ - CARGA, TRANSPORTE DE 1,20 A 1,40 MN E DESCARGA NO MEIO AQUÁTICO</t>
  </si>
  <si>
    <t>DRAGAGEM DE AREIA FINA COM DRAGA HOPPER - CAPACIDADE DA CISTERNA DE 4.000 M³ - CARGA, TRANSPORTE DE 1,40 A 1,60 MN E DESCARGA NO MEIO AQUÁTICO</t>
  </si>
  <si>
    <t>DRAGAGEM DE AREIA FINA COM DRAGA HOPPER - CAPACIDADE DA CISTERNA DE 4.000 M³ - CARGA, TRANSPORTE DE 1,60 A 1,80 MN E DESCARGA NO MEIO AQUÁTICO</t>
  </si>
  <si>
    <t>DRAGAGEM DE AREIA FINA COM DRAGA HOPPER - CAPACIDADE DA CISTERNA DE 4.000 M³ - CARGA, TRANSPORTE DE 1,80 A 2,00 MN E DESCARGA NO MEIO AQUÁTICO</t>
  </si>
  <si>
    <t>DRAGAGEM DE AREIA FINA COM DRAGA HOPPER - CAPACIDADE DA CISTERNA DE 5.000 M³ - CARGA, TRANSPORTE A 2,00 MN E DESCARGA NO MEIO AQUÁTICO</t>
  </si>
  <si>
    <t>DRAGAGEM DE AREIA FINA COM DRAGA HOPPER - CAPACIDADE DA CISTERNA DE 5.000 M³ - CARGA, TRANSPORTE DE 1,00 A 1,20 MN E DESCARGA NO MEIO AQUÁTICO</t>
  </si>
  <si>
    <t>DRAGAGEM DE AREIA FINA COM DRAGA HOPPER - CAPACIDADE DA CISTERNA DE 5.000 M³ - CARGA, TRANSPORTE DE 1,20 A 1,40 MN E DESCARGA NO MEIO AQUÁTICO</t>
  </si>
  <si>
    <t>DRAGAGEM DE AREIA FINA COM DRAGA HOPPER - CAPACIDADE DA CISTERNA DE 5.000 M³ - CARGA, TRANSPORTE DE 1,40 A 1,60 MN E DESCARGA NO MEIO AQUÁTICO</t>
  </si>
  <si>
    <t>DRAGAGEM DE AREIA FINA COM DRAGA HOPPER - CAPACIDADE DA CISTERNA DE 5.000 M³ - CARGA, TRANSPORTE DE 1,60 A 1,80 MN E DESCARGA NO MEIO AQUÁTICO</t>
  </si>
  <si>
    <t>DRAGAGEM DE AREIA FINA COM DRAGA HOPPER - CAPACIDADE DA CISTERNA DE 5.000 M³ - CARGA, TRANSPORTE DE 1,80 A 2,00 MN E DESCARGA NO MEIO AQUÁTICO</t>
  </si>
  <si>
    <t>DRAGAGEM DE AREIA FINA COM DRAGA HOPPER - CAPACIDADE DA CISTERNA DE 750 M³ - CARGA, TRANSPORTE A 2,00 MN E DESCARGA NO MEIO AQUÁTICO</t>
  </si>
  <si>
    <t>DRAGAGEM DE AREIA FINA COM DRAGA HOPPER - CAPACIDADE DA CISTERNA DE 750 M³ - CARGA, TRANSPORTE DE 1,00 A 1,20 MN E DESCARGA NO MEIO AQUÁTICO</t>
  </si>
  <si>
    <t>DRAGAGEM DE AREIA FINA COM DRAGA HOPPER - CAPACIDADE DA CISTERNA DE 750 M³ - CARGA, TRANSPORTE DE 1,20 A 1,40 MN E DESCARGA NO MEIO AQUÁTICO</t>
  </si>
  <si>
    <t>DRAGAGEM DE AREIA FINA COM DRAGA HOPPER - CAPACIDADE DA CISTERNA DE 750 M³ - CARGA, TRANSPORTE DE 1,40 A 1,60 MN E DESCARGA NO MEIO AQUÁTICO</t>
  </si>
  <si>
    <t>DRAGAGEM DE AREIA FINA COM DRAGA HOPPER - CAPACIDADE DA CISTERNA DE 750 M³ - CARGA, TRANSPORTE DE 1,60 A 1,80 MN E DESCARGA NO MEIO AQUÁTICO</t>
  </si>
  <si>
    <t>DRAGAGEM DE AREIA FINA COM DRAGA HOPPER - CAPACIDADE DA CISTERNA DE 750 M³ - CARGA, TRANSPORTE DE 1,80 A 2,00 MN E DESCARGA NO MEIO AQUÁTICO</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</si>
  <si>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</si>
  <si>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</si>
  <si>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</si>
  <si>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</si>
  <si>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</si>
  <si>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</si>
  <si>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</si>
  <si>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</si>
  <si>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</si>
  <si>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</si>
  <si>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</si>
  <si>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</si>
  <si>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</si>
  <si>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</si>
  <si>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</si>
  <si>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</si>
  <si>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</si>
  <si>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</si>
  <si>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</si>
  <si>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</si>
  <si>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</si>
  <si>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</si>
  <si>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</si>
  <si>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</si>
  <si>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</si>
  <si>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</si>
  <si>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</si>
  <si>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</si>
  <si>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177 KW E CORTADOR DE 30 KW - DISTÂNCIA DE RECALQUE DE 1.100 A 1.300 M</t>
  </si>
  <si>
    <t>DRAGAGEM DE AREIA GROSSA COM DRAGA DE SUCÇÃO E RECALQUE - BOMBA DE 177 KW E CORTADOR DE 30 KW - DISTÂNCIA DE RECALQUE DE 1.300 A 1.500 M</t>
  </si>
  <si>
    <t>DRAGAGEM DE AREIA GROSSA COM DRAGA DE SUCÇÃO E RECALQUE - BOMBA DE 177 KW E CORTADOR DE 30 KW - DISTÂNCIA DE RECALQUE DE 1.500 A 1.700 M</t>
  </si>
  <si>
    <t>DRAGAGEM DE AREIA GROSSA COM DRAGA DE SUCÇÃO E RECALQUE - BOMBA DE 177 KW E CORTADOR DE 30 KW - DISTÂNCIA DE RECALQUE DE 1.700 A 1.900 M</t>
  </si>
  <si>
    <t>DRAGAGEM DE AREIA GROSSA COM DRAGA DE SUCÇÃO E RECALQUE - BOMBA DE 177 KW E CORTADOR DE 30 KW - DISTÂNCIA DE RECALQUE DE 1.900 A 2.100 M</t>
  </si>
  <si>
    <t>DRAGAGEM DE AREIA GROSSA COM DRAGA DE SUCÇÃO E RECALQUE - BOMBA DE 177 KW E CORTADOR DE 30 KW - DISTÂNCIA DE RECALQUE DE 2.100 A 2.300 M</t>
  </si>
  <si>
    <t>DRAGAGEM DE AREIA GROSSA COM DRAGA DE SUCÇÃO E RECALQUE - BOMBA DE 177 KW E CORTADOR DE 30 KW - DISTÂNCIA DE RECALQUE DE 2.300 A 2.500 M</t>
  </si>
  <si>
    <t>DRAGAGEM DE AREIA GROSSA COM DRAGA DE SUCÇÃO E RECALQUE - BOMBA DE 177 KW E CORTADOR DE 30 KW - DISTÂNCIA DE RECALQUE DE 500 A 700 M</t>
  </si>
  <si>
    <t>DRAGAGEM DE AREIA GROSSA COM DRAGA DE SUCÇÃO E RECALQUE - BOMBA DE 177 KW E CORTADOR DE 30 KW - DISTÂNCIA DE RECALQUE DE 700 A 900 M</t>
  </si>
  <si>
    <t>DRAGAGEM DE AREIA GROSSA COM DRAGA DE SUCÇÃO E RECALQUE - BOMBA DE 177 KW E CORTADOR DE 30 KW - DISTÂNCIA DE RECALQUE DE 900 A 1.100 M</t>
  </si>
  <si>
    <t>DRAGAGEM DE AREIA GROSSA COM DRAGA DE SUCÇÃO E RECALQUE - BOMBA DE 177 KW E CORTADOR DE 30 KW - DISTÂNCIA DE RECALQUE DE ATÉ 500 M</t>
  </si>
  <si>
    <t>DRAGAGEM DE AREIA GROSSA COM DRAGA DE SUCÇÃO E RECALQUE - BOMBA DE 447 KW E CORTADOR DE 52 KW - DISTÂNCIA DE RECALQUE DE 1.100 A 1.300 M</t>
  </si>
  <si>
    <t>DRAGAGEM DE AREIA GROSSA COM DRAGA DE SUCÇÃO E RECALQUE - BOMBA DE 447 KW E CORTADOR DE 52 KW - DISTÂNCIA DE RECALQUE DE 1.300 A 1.500 M</t>
  </si>
  <si>
    <t>DRAGAGEM DE AREIA GROSSA COM DRAGA DE SUCÇÃO E RECALQUE - BOMBA DE 447 KW E CORTADOR DE 52 KW - DISTÂNCIA DE RECALQUE DE 1.500 A 1.700 M</t>
  </si>
  <si>
    <t>DRAGAGEM DE AREIA GROSSA COM DRAGA DE SUCÇÃO E RECALQUE - BOMBA DE 447 KW E CORTADOR DE 52 KW - DISTÂNCIA DE RECALQUE DE 1.700 A 1.900 M</t>
  </si>
  <si>
    <t>DRAGAGEM DE AREIA GROSSA COM DRAGA DE SUCÇÃO E RECALQUE - BOMBA DE 447 KW E CORTADOR DE 52 KW - DISTÂNCIA DE RECALQUE DE 1.900 A 2.100 M</t>
  </si>
  <si>
    <t>DRAGAGEM DE AREIA GROSSA COM DRAGA DE SUCÇÃO E RECALQUE - BOMBA DE 447 KW E CORTADOR DE 52 KW - DISTÂNCIA DE RECALQUE DE 2.100 A 2.300 M</t>
  </si>
  <si>
    <t>DRAGAGEM DE AREIA GROSSA COM DRAGA DE SUCÇÃO E RECALQUE - BOMBA DE 447 KW E CORTADOR DE 52 KW - DISTÂNCIA DE RECALQUE DE 2.300 A 2.500 M</t>
  </si>
  <si>
    <t>DRAGAGEM DE AREIA GROSSA COM DRAGA DE SUCÇÃO E RECALQUE - BOMBA DE 447 KW E CORTADOR DE 52 KW - DISTÂNCIA DE RECALQUE DE 2.500 A 2.700 M</t>
  </si>
  <si>
    <t>DRAGAGEM DE AREIA GROSSA COM DRAGA DE SUCÇÃO E RECALQUE - BOMBA DE 447 KW E CORTADOR DE 52 KW - DISTÂNCIA DE RECALQUE DE 2.700 A 2.900 M</t>
  </si>
  <si>
    <t>DRAGAGEM DE AREIA GROSSA COM DRAGA DE SUCÇÃO E RECALQUE - BOMBA DE 447 KW E CORTADOR DE 52 KW - DISTÂNCIA DE RECALQUE DE 2.900 A 3.100 M</t>
  </si>
  <si>
    <t>DRAGAGEM DE AREIA GROSSA COM DRAGA DE SUCÇÃO E RECALQUE - BOMBA DE 447 KW E CORTADOR DE 52 KW - DISTÂNCIA DE RECALQUE DE 3.100 A 3.300 M</t>
  </si>
  <si>
    <t>DRAGAGEM DE AREIA GROSSA COM DRAGA DE SUCÇÃO E RECALQUE - BOMBA DE 447 KW E CORTADOR DE 52 KW - DISTÂNCIA DE RECALQUE DE 3.300 A 3.500 M</t>
  </si>
  <si>
    <t>DRAGAGEM DE AREIA GROSSA COM DRAGA DE SUCÇÃO E RECALQUE - BOMBA DE 447 KW E CORTADOR DE 52 KW - DISTÂNCIA DE RECALQUE DE 3.500 A 3.700 M</t>
  </si>
  <si>
    <t>DRAGAGEM DE AREIA GROSSA COM DRAGA DE SUCÇÃO E RECALQUE - BOMBA DE 447 KW E CORTADOR DE 52 KW - DISTÂNCIA DE RECALQUE DE 500 A 700 M</t>
  </si>
  <si>
    <t>DRAGAGEM DE AREIA GROSSA COM DRAGA DE SUCÇÃO E RECALQUE - BOMBA DE 447 KW E CORTADOR DE 52 KW - DISTÂNCIA DE RECALQUE DE 700 A 900 M</t>
  </si>
  <si>
    <t>DRAGAGEM DE AREIA GROSSA COM DRAGA DE SUCÇÃO E RECALQUE - BOMBA DE 447 KW E CORTADOR DE 52 KW - DISTÂNCIA DE RECALQUE DE 900 A 1.100 M</t>
  </si>
  <si>
    <t>DRAGAGEM DE AREIA GROSSA COM DRAGA DE SUCÇÃO E RECALQUE - BOMBA DE 447 KW E CORTADOR DE 52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</si>
  <si>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</si>
  <si>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</si>
  <si>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</si>
  <si>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</si>
  <si>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</si>
  <si>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</si>
  <si>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</si>
  <si>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</si>
  <si>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</si>
  <si>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</si>
  <si>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</si>
  <si>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</si>
  <si>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</si>
  <si>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</si>
  <si>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</si>
  <si>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</si>
  <si>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</si>
  <si>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</si>
  <si>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</si>
  <si>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</si>
  <si>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</si>
  <si>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CARGA, TRANSPORTE A 2,00 MN E DESCARGA NO MEIO AQUÁTICO</t>
  </si>
  <si>
    <t>DRAGAGEM DE AREIA GROSSA COM DRAGA HOPPER - CAPACIDADE DA CISTERNA DE 1.000 M³ - CARGA, TRANSPORTE DE 1,00 A 1,20 MN E DESCARGA NO MEIO AQUÁTICO</t>
  </si>
  <si>
    <t>DRAGAGEM DE AREIA GROSSA COM DRAGA HOPPER - CAPACIDADE DA CISTERNA DE 1.000 M³ - CARGA, TRANSPORTE DE 1,20 A 1,40 MN E DESCARGA NO MEIO AQUÁTICO</t>
  </si>
  <si>
    <t>DRAGAGEM DE AREIA GROSSA COM DRAGA HOPPER - CAPACIDADE DA CISTERNA DE 1.000 M³ - CARGA, TRANSPORTE DE 1,40 A 1,60 MN E DESCARGA NO MEIO AQUÁTICO</t>
  </si>
  <si>
    <t>DRAGAGEM DE AREIA GROSSA COM DRAGA HOPPER - CAPACIDADE DA CISTERNA DE 1.000 M³ - CARGA, TRANSPORTE DE 1,60 A 1,80 MN E DESCARGA NO MEIO AQUÁTICO</t>
  </si>
  <si>
    <t>DRAGAGEM DE AREIA GROSSA COM DRAGA HOPPER - CAPACIDADE DA CISTERNA DE 1.000 M³ - CARGA, TRANSPORTE DE 1,80 A 2,00 MN E DESCARGA NO MEIO AQUÁTICO</t>
  </si>
  <si>
    <t>DRAGAGEM DE AREIA GROSSA COM DRAGA HOPPER - CAPACIDADE DA CISTERNA DE 10.000 M³ - CARGA, TRANSPORTE A 2,00 MN E DESCARGA NO MEIO AQUÁTICO</t>
  </si>
  <si>
    <t>DRAGAGEM DE AREIA GROSSA COM DRAGA HOPPER - CAPACIDADE DA CISTERNA DE 10.000 M³ - CARGA, TRANSPORTE DE 1,00 A 1,20 MN E DESCARGA NO MEIO AQUÁTICO</t>
  </si>
  <si>
    <t>DRAGAGEM DE AREIA GROSSA COM DRAGA HOPPER - CAPACIDADE DA CISTERNA DE 10.000 M³ - CARGA, TRANSPORTE DE 1,20 A 1,40 MN E DESCARGA NO MEIO AQUÁTICO</t>
  </si>
  <si>
    <t>DRAGAGEM DE AREIA GROSSA COM DRAGA HOPPER - CAPACIDADE DA CISTERNA DE 10.000 M³ - CARGA, TRANSPORTE DE 1,40 A 1,60 MN E DESCARGA NO MEIO AQUÁTICO</t>
  </si>
  <si>
    <t>DRAGAGEM DE AREIA GROSSA COM DRAGA HOPPER - CAPACIDADE DA CISTERNA DE 10.000 M³ - CARGA, TRANSPORTE DE 1,60 A 1,80 MN E DESCARGA NO MEIO AQUÁTICO</t>
  </si>
  <si>
    <t>DRAGAGEM DE AREIA GROSSA COM DRAGA HOPPER - CAPACIDADE DA CISTERNA DE 10.000 M³ - CARGA, TRANSPORTE DE 1,80 A 2,00 MN E DESCARGA NO MEIO AQUÁTICO</t>
  </si>
  <si>
    <t>DRAGAGEM DE AREIA GROSSA COM DRAGA HOPPER - CAPACIDADE DA CISTERNA DE 15.000 M³ - CARGA, TRANSPORTE A 2,00 MN E DESCARGA NO MEIO AQUÁTICO</t>
  </si>
  <si>
    <t>DRAGAGEM DE AREIA GROSSA COM DRAGA HOPPER - CAPACIDADE DA CISTERNA DE 15.000 M³ - CARGA, TRANSPORTE DE 1,00 A 1,20 MN E DESCARGA NO MEIO AQUÁTICO</t>
  </si>
  <si>
    <t>DRAGAGEM DE AREIA GROSSA COM DRAGA HOPPER - CAPACIDADE DA CISTERNA DE 15.000 M³ - CARGA, TRANSPORTE DE 1,20 A 1,40 MN E DESCARGA NO MEIO AQUÁTICO</t>
  </si>
  <si>
    <t>DRAGAGEM DE AREIA GROSSA COM DRAGA HOPPER - CAPACIDADE DA CISTERNA DE 15.000 M³ - CARGA, TRANSPORTE DE 1,40 A 1,60 MN E DESCARGA NO MEIO AQUÁTICO</t>
  </si>
  <si>
    <t>DRAGAGEM DE AREIA GROSSA COM DRAGA HOPPER - CAPACIDADE DA CISTERNA DE 15.000 M³ - CARGA, TRANSPORTE DE 1,60 A 1,80 MN E DESCARGA NO MEIO AQUÁTICO</t>
  </si>
  <si>
    <t>DRAGAGEM DE AREIA GROSSA COM DRAGA HOPPER - CAPACIDADE DA CISTERNA DE 15.000 M³ - CARGA, TRANSPORTE DE 1,80 A 2,00 MN E DESCARGA NO MEIO AQUÁTICO</t>
  </si>
  <si>
    <t>DRAGAGEM DE AREIA GROSSA COM DRAGA HOPPER - CAPACIDADE DA CISTERNA DE 2.000 M³ - CARGA, TRANSPORTE A 2,00 MN E DESCARGA NO MEIO AQUÁTICO</t>
  </si>
  <si>
    <t>DRAGAGEM DE AREIA GROSSA COM DRAGA HOPPER - CAPACIDADE DA CISTERNA DE 2.000 M³ - CARGA, TRANSPORTE DE 1,00 A 1,20 MN E DESCARGA NO MEIO AQUÁTICO</t>
  </si>
  <si>
    <t>DRAGAGEM DE AREIA GROSSA COM DRAGA HOPPER - CAPACIDADE DA CISTERNA DE 2.000 M³ - CARGA, TRANSPORTE DE 1,20 A 1,40 MN E DESCARGA NO MEIO AQUÁTICO</t>
  </si>
  <si>
    <t>DRAGAGEM DE AREIA GROSSA COM DRAGA HOPPER - CAPACIDADE DA CISTERNA DE 2.000 M³ - CARGA, TRANSPORTE DE 1,40 A 1,60 MN E DESCARGA NO MEIO AQUÁTICO</t>
  </si>
  <si>
    <t>DRAGAGEM DE AREIA GROSSA COM DRAGA HOPPER - CAPACIDADE DA CISTERNA DE 2.000 M³ - CARGA, TRANSPORTE DE 1,60 A 1,80 MN E DESCARGA NO MEIO AQUÁTICO</t>
  </si>
  <si>
    <t>DRAGAGEM DE AREIA GROSSA COM DRAGA HOPPER - CAPACIDADE DA CISTERNA DE 2.000 M³ - CARGA, TRANSPORTE DE 1,80 A 2,00 MN E DESCARGA NO MEIO AQUÁTICO</t>
  </si>
  <si>
    <t>DRAGAGEM DE AREIA GROSSA COM DRAGA HOPPER - CAPACIDADE DA CISTERNA DE 20.000 M³ - CARGA, TRANSPORTE A 2,00 MN E DESCARGA NO MEIO AQUÁTICO</t>
  </si>
  <si>
    <t>DRAGAGEM DE AREIA GROSSA COM DRAGA HOPPER - CAPACIDADE DA CISTERNA DE 20.000 M³ - CARGA, TRANSPORTE DE 1,00 A 1,20 MN E DESCARGA NO MEIO AQUÁTICO</t>
  </si>
  <si>
    <t>DRAGAGEM DE AREIA GROSSA COM DRAGA HOPPER - CAPACIDADE DA CISTERNA DE 20.000 M³ - CARGA, TRANSPORTE DE 1,20 A 1,40 MN E DESCARGA NO MEIO AQUÁTICO</t>
  </si>
  <si>
    <t>DRAGAGEM DE AREIA GROSSA COM DRAGA HOPPER - CAPACIDADE DA CISTERNA DE 20.000 M³ - CARGA, TRANSPORTE DE 1,40 A 1,60 MN E DESCARGA NO MEIO AQUÁTICO</t>
  </si>
  <si>
    <t>DRAGAGEM DE AREIA GROSSA COM DRAGA HOPPER - CAPACIDADE DA CISTERNA DE 20.000 M³ - CARGA, TRANSPORTE DE 1,60 A 1,80 MN E DESCARGA NO MEIO AQUÁTICO</t>
  </si>
  <si>
    <t>DRAGAGEM DE AREIA GROSSA COM DRAGA HOPPER - CAPACIDADE DA CISTERNA DE 20.000 M³ - CARGA, TRANSPORTE DE 1,80 A 2,00 MN E DESCARGA NO MEIO AQUÁTICO</t>
  </si>
  <si>
    <t>DRAGAGEM DE AREIA GROSSA COM DRAGA HOPPER - CAPACIDADE DA CISTERNA DE 3.000 M³ - CARGA, TRANSPORTE A 2,00 MN E DESCARGA NO MEIO AQUÁTICO</t>
  </si>
  <si>
    <t>DRAGAGEM DE AREIA GROSSA COM DRAGA HOPPER - CAPACIDADE DA CISTERNA DE 3.000 M³ - CARGA, TRANSPORTE DE 1,00 A 1,20 MN E DESCARGA NO MEIO AQUÁTICO</t>
  </si>
  <si>
    <t>DRAGAGEM DE AREIA GROSSA COM DRAGA HOPPER - CAPACIDADE DA CISTERNA DE 3.000 M³ - CARGA, TRANSPORTE DE 1,20 A 1,40 MN E DESCARGA NO MEIO AQUÁTICO</t>
  </si>
  <si>
    <t>DRAGAGEM DE AREIA GROSSA COM DRAGA HOPPER - CAPACIDADE DA CISTERNA DE 3.000 M³ - CARGA, TRANSPORTE DE 1,40 A 1,60 MN E DESCARGA NO MEIO AQUÁTICO</t>
  </si>
  <si>
    <t>DRAGAGEM DE AREIA GROSSA COM DRAGA HOPPER - CAPACIDADE DA CISTERNA DE 3.000 M³ - CARGA, TRANSPORTE DE 1,60 A 1,80 MN E DESCARGA NO MEIO AQUÁTICO</t>
  </si>
  <si>
    <t>DRAGAGEM DE AREIA GROSSA COM DRAGA HOPPER - CAPACIDADE DA CISTERNA DE 3.000 M³ - CARGA, TRANSPORTE DE 1,80 A 2,00 MN E DESCARGA NO MEIO AQUÁTICO</t>
  </si>
  <si>
    <t>DRAGAGEM DE AREIA GROSSA COM DRAGA HOPPER - CAPACIDADE DA CISTERNA DE 4.000 M³ - CARGA, TRANSPORTE A 2,00 MN E DESCARGA NO MEIO AQUÁTICO</t>
  </si>
  <si>
    <t>DRAGAGEM DE AREIA GROSSA COM DRAGA HOPPER - CAPACIDADE DA CISTERNA DE 4.000 M³ - CARGA, TRANSPORTE DE 1,00 A 1,20 MN E DESCARGA NO MEIO AQUÁTICO</t>
  </si>
  <si>
    <t>DRAGAGEM DE AREIA GROSSA COM DRAGA HOPPER - CAPACIDADE DA CISTERNA DE 4.000 M³ - CARGA, TRANSPORTE DE 1,20 A 1,40 MN E DESCARGA NO MEIO AQUÁTICO</t>
  </si>
  <si>
    <t>DRAGAGEM DE AREIA GROSSA COM DRAGA HOPPER - CAPACIDADE DA CISTERNA DE 4.000 M³ - CARGA, TRANSPORTE DE 1,40 A 1,60 MN E DESCARGA NO MEIO AQUÁTICO</t>
  </si>
  <si>
    <t>DRAGAGEM DE AREIA GROSSA COM DRAGA HOPPER - CAPACIDADE DA CISTERNA DE 4.000 M³ - CARGA, TRANSPORTE DE 1,60 A 1,80 MN E DESCARGA NO MEIO AQUÁTICO</t>
  </si>
  <si>
    <t>DRAGAGEM DE AREIA GROSSA COM DRAGA HOPPER - CAPACIDADE DA CISTERNA DE 4.000 M³ - CARGA, TRANSPORTE DE 1,80 A 2,00 MN E DESCARGA NO MEIO AQUÁTICO</t>
  </si>
  <si>
    <t>DRAGAGEM DE AREIA GROSSA COM DRAGA HOPPER - CAPACIDADE DA CISTERNA DE 5.000 M³ - CARGA, TRANSPORTE A 2,00 MN E DESCARGA NO MEIO AQUÁTICO</t>
  </si>
  <si>
    <t>DRAGAGEM DE AREIA GROSSA COM DRAGA HOPPER - CAPACIDADE DA CISTERNA DE 5.000 M³ - CARGA, TRANSPORTE DE 1,00 A 1,20 MN E DESCARGA NO MEIO AQUÁTICO</t>
  </si>
  <si>
    <t>DRAGAGEM DE AREIA GROSSA COM DRAGA HOPPER - CAPACIDADE DA CISTERNA DE 5.000 M³ - CARGA, TRANSPORTE DE 1,20 A 1,40 MN E DESCARGA NO MEIO AQUÁTICO</t>
  </si>
  <si>
    <t>DRAGAGEM DE AREIA GROSSA COM DRAGA HOPPER - CAPACIDADE DA CISTERNA DE 5.000 M³ - CARGA, TRANSPORTE DE 1,40 A 1,60 MN E DESCARGA NO MEIO AQUÁTICO</t>
  </si>
  <si>
    <t>DRAGAGEM DE AREIA GROSSA COM DRAGA HOPPER - CAPACIDADE DA CISTERNA DE 5.000 M³ - CARGA, TRANSPORTE DE 1,60 A 1,80 MN E DESCARGA NO MEIO AQUÁTICO</t>
  </si>
  <si>
    <t>DRAGAGEM DE AREIA GROSSA COM DRAGA HOPPER - CAPACIDADE DA CISTERNA DE 5.000 M³ - CARGA, TRANSPORTE DE 1,80 A 2,00 MN E DESCARGA NO MEIO AQUÁTICO</t>
  </si>
  <si>
    <t>DRAGAGEM DE AREIA GROSSA COM DRAGA HOPPER - CAPACIDADE DA CISTERNA DE 750 M³ - CARGA, TRANSPORTE A 2,00 MN E DESCARGA NO MEIO AQUÁTICO</t>
  </si>
  <si>
    <t>DRAGAGEM DE AREIA GROSSA COM DRAGA HOPPER - CAPACIDADE DA CISTERNA DE 750 M³ - CARGA, TRANSPORTE DE 1,00 A 1,20 MN E DESCARGA NO MEIO AQUÁTICO</t>
  </si>
  <si>
    <t>DRAGAGEM DE AREIA GROSSA COM DRAGA HOPPER - CAPACIDADE DA CISTERNA DE 750 M³ - CARGA, TRANSPORTE DE 1,20 A 1,40 MN E DESCARGA NO MEIO AQUÁTICO</t>
  </si>
  <si>
    <t>DRAGAGEM DE AREIA GROSSA COM DRAGA HOPPER - CAPACIDADE DA CISTERNA DE 750 M³ - CARGA, TRANSPORTE DE 1,40 A 1,60 MN E DESCARGA NO MEIO AQUÁTICO</t>
  </si>
  <si>
    <t>DRAGAGEM DE AREIA GROSSA COM DRAGA HOPPER - CAPACIDADE DA CISTERNA DE 750 M³ - CARGA, TRANSPORTE DE 1,60 A 1,80 MN E DESCARGA NO MEIO AQUÁTICO</t>
  </si>
  <si>
    <t>DRAGAGEM DE AREIA GROSSA COM DRAGA HOPPER - CAPACIDADE DA CISTERNA DE 750 M³ - CARGA, TRANSPORTE DE 1,80 A 2,00 MN E DESCARGA NO MEIO AQUÁTICO</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</si>
  <si>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</si>
  <si>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</si>
  <si>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</si>
  <si>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</si>
  <si>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</si>
  <si>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</si>
  <si>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</si>
  <si>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</si>
  <si>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</si>
  <si>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</si>
  <si>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</si>
  <si>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</si>
  <si>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</si>
  <si>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</si>
  <si>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</si>
  <si>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</si>
  <si>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</si>
  <si>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</si>
  <si>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</si>
  <si>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</si>
  <si>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</si>
  <si>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</si>
  <si>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</si>
  <si>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</si>
  <si>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</si>
  <si>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</si>
  <si>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</si>
  <si>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</si>
  <si>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</si>
  <si>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</si>
  <si>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</si>
  <si>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</si>
  <si>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</si>
  <si>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</si>
  <si>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</si>
  <si>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</si>
  <si>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</si>
  <si>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</si>
  <si>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177 KW E CORTADOR DE 30 KW - DISTÂNCIA DE RECALQUE DE 1.100 A 1.300 M</t>
  </si>
  <si>
    <t>DRAGAGEM DE AREIA MÉDIA COM DRAGA DE SUCÇÃO E RECALQUE - BOMBA DE 177 KW E CORTADOR DE 30 KW - DISTÂNCIA DE RECALQUE DE 1.300 A 1.500 M</t>
  </si>
  <si>
    <t>DRAGAGEM DE AREIA MÉDIA COM DRAGA DE SUCÇÃO E RECALQUE - BOMBA DE 177 KW E CORTADOR DE 30 KW - DISTÂNCIA DE RECALQUE DE 1.500 A 1.700 M</t>
  </si>
  <si>
    <t>DRAGAGEM DE AREIA MÉDIA COM DRAGA DE SUCÇÃO E RECALQUE - BOMBA DE 177 KW E CORTADOR DE 30 KW - DISTÂNCIA DE RECALQUE DE 1.700 A 1.900 M</t>
  </si>
  <si>
    <t>DRAGAGEM DE AREIA MÉDIA COM DRAGA DE SUCÇÃO E RECALQUE - BOMBA DE 177 KW E CORTADOR DE 30 KW - DISTÂNCIA DE RECALQUE DE 1.900 A 2.100 M</t>
  </si>
  <si>
    <t>DRAGAGEM DE AREIA MÉDIA COM DRAGA DE SUCÇÃO E RECALQUE - BOMBA DE 177 KW E CORTADOR DE 30 KW - DISTÂNCIA DE RECALQUE DE 2.100 A 2.300 M</t>
  </si>
  <si>
    <t>DRAGAGEM DE AREIA MÉDIA COM DRAGA DE SUCÇÃO E RECALQUE - BOMBA DE 177 KW E CORTADOR DE 30 KW - DISTÂNCIA DE RECALQUE DE 2.300 A 2.500 M</t>
  </si>
  <si>
    <t>DRAGAGEM DE AREIA MÉDIA COM DRAGA DE SUCÇÃO E RECALQUE - BOMBA DE 177 KW E CORTADOR DE 30 KW - DISTÂNCIA DE RECALQUE DE 2.500 A 2.700 M</t>
  </si>
  <si>
    <t>DRAGAGEM DE AREIA MÉDIA COM DRAGA DE SUCÇÃO E RECALQUE - BOMBA DE 177 KW E CORTADOR DE 30 KW - DISTÂNCIA DE RECALQUE DE 2.700 A 2.900 M</t>
  </si>
  <si>
    <t>DRAGAGEM DE AREIA MÉDIA COM DRAGA DE SUCÇÃO E RECALQUE - BOMBA DE 177 KW E CORTADOR DE 30 KW - DISTÂNCIA DE RECALQUE DE 2.900 A 3.100 M</t>
  </si>
  <si>
    <t>DRAGAGEM DE AREIA MÉDIA COM DRAGA DE SUCÇÃO E RECALQUE - BOMBA DE 177 KW E CORTADOR DE 30 KW - DISTÂNCIA DE RECALQUE DE 3.100 A 3.300 M</t>
  </si>
  <si>
    <t>DRAGAGEM DE AREIA MÉDIA COM DRAGA DE SUCÇÃO E RECALQUE - BOMBA DE 177 KW E CORTADOR DE 30 KW - DISTÂNCIA DE RECALQUE DE 3.300 A 3.500 M</t>
  </si>
  <si>
    <t>DRAGAGEM DE AREIA MÉDIA COM DRAGA DE SUCÇÃO E RECALQUE - BOMBA DE 177 KW E CORTADOR DE 30 KW - DISTÂNCIA DE RECALQUE DE 500 A 700 M</t>
  </si>
  <si>
    <t>DRAGAGEM DE AREIA MÉDIA COM DRAGA DE SUCÇÃO E RECALQUE - BOMBA DE 177 KW E CORTADOR DE 30 KW - DISTÂNCIA DE RECALQUE DE 700 A 900 M</t>
  </si>
  <si>
    <t>DRAGAGEM DE AREIA MÉDIA COM DRAGA DE SUCÇÃO E RECALQUE - BOMBA DE 177 KW E CORTADOR DE 30 KW - DISTÂNCIA DE RECALQUE DE 900 A 1.100 M</t>
  </si>
  <si>
    <t>DRAGAGEM DE AREIA MÉDIA COM DRAGA DE SUCÇÃO E RECALQUE - BOMBA DE 177 KW E CORTADOR DE 30 KW - DISTÂNCIA DE RECALQUE DE ATÉ 500 M</t>
  </si>
  <si>
    <t>DRAGAGEM DE AREIA MÉDIA COM DRAGA DE SUCÇÃO E RECALQUE - BOMBA DE 447 KW E CORTADOR DE 52 KW - DISTÂNCIA DE RECALQUE DE 1.100 A 1.300 M</t>
  </si>
  <si>
    <t>DRAGAGEM DE AREIA MÉDIA COM DRAGA DE SUCÇÃO E RECALQUE - BOMBA DE 447 KW E CORTADOR DE 52 KW - DISTÂNCIA DE RECALQUE DE 1.300 A 1.500 M</t>
  </si>
  <si>
    <t>DRAGAGEM DE AREIA MÉDIA COM DRAGA DE SUCÇÃO E RECALQUE - BOMBA DE 447 KW E CORTADOR DE 52 KW - DISTÂNCIA DE RECALQUE DE 1.500 A 1.700 M</t>
  </si>
  <si>
    <t>DRAGAGEM DE AREIA MÉDIA COM DRAGA DE SUCÇÃO E RECALQUE - BOMBA DE 447 KW E CORTADOR DE 52 KW - DISTÂNCIA DE RECALQUE DE 1.700 A 1.900 M</t>
  </si>
  <si>
    <t>DRAGAGEM DE AREIA MÉDIA COM DRAGA DE SUCÇÃO E RECALQUE - BOMBA DE 447 KW E CORTADOR DE 52 KW - DISTÂNCIA DE RECALQUE DE 1.900 A 2.100 M</t>
  </si>
  <si>
    <t>DRAGAGEM DE AREIA MÉDIA COM DRAGA DE SUCÇÃO E RECALQUE - BOMBA DE 447 KW E CORTADOR DE 52 KW - DISTÂNCIA DE RECALQUE DE 2.100 A 2.300 M</t>
  </si>
  <si>
    <t>DRAGAGEM DE AREIA MÉDIA COM DRAGA DE SUCÇÃO E RECALQUE - BOMBA DE 447 KW E CORTADOR DE 52 KW - DISTÂNCIA DE RECALQUE DE 2.300 A 2.500 M</t>
  </si>
  <si>
    <t>DRAGAGEM DE AREIA MÉDIA COM DRAGA DE SUCÇÃO E RECALQUE - BOMBA DE 447 KW E CORTADOR DE 52 KW - DISTÂNCIA DE RECALQUE DE 2.500 A 2.700 M</t>
  </si>
  <si>
    <t>DRAGAGEM DE AREIA MÉDIA COM DRAGA DE SUCÇÃO E RECALQUE - BOMBA DE 447 KW E CORTADOR DE 52 KW - DISTÂNCIA DE RECALQUE DE 2.700 A 2.900 M</t>
  </si>
  <si>
    <t>DRAGAGEM DE AREIA MÉDIA COM DRAGA DE SUCÇÃO E RECALQUE - BOMBA DE 447 KW E CORTADOR DE 52 KW - DISTÂNCIA DE RECALQUE DE 2.900 A 3.100 M</t>
  </si>
  <si>
    <t>DRAGAGEM DE AREIA MÉDIA COM DRAGA DE SUCÇÃO E RECALQUE - BOMBA DE 447 KW E CORTADOR DE 52 KW - DISTÂNCIA DE RECALQUE DE 3.100 A 3.300 M</t>
  </si>
  <si>
    <t>DRAGAGEM DE AREIA MÉDIA COM DRAGA DE SUCÇÃO E RECALQUE - BOMBA DE 447 KW E CORTADOR DE 52 KW - DISTÂNCIA DE RECALQUE DE 3.300 A 3.500 M</t>
  </si>
  <si>
    <t>DRAGAGEM DE AREIA MÉDIA COM DRAGA DE SUCÇÃO E RECALQUE - BOMBA DE 447 KW E CORTADOR DE 52 KW - DISTÂNCIA DE RECALQUE DE 3.500 A 3.700 M</t>
  </si>
  <si>
    <t>DRAGAGEM DE AREIA MÉDIA COM DRAGA DE SUCÇÃO E RECALQUE - BOMBA DE 447 KW E CORTADOR DE 52 KW - DISTÂNCIA DE RECALQUE DE 3.700 A 3.900 M</t>
  </si>
  <si>
    <t>DRAGAGEM DE AREIA MÉDIA COM DRAGA DE SUCÇÃO E RECALQUE - BOMBA DE 447 KW E CORTADOR DE 52 KW - DISTÂNCIA DE RECALQUE DE 3.900 A 4.100 M</t>
  </si>
  <si>
    <t>DRAGAGEM DE AREIA MÉDIA COM DRAGA DE SUCÇÃO E RECALQUE - BOMBA DE 447 KW E CORTADOR DE 52 KW - DISTÂNCIA DE RECALQUE DE 4.100 A 4.300 M</t>
  </si>
  <si>
    <t>DRAGAGEM DE AREIA MÉDIA COM DRAGA DE SUCÇÃO E RECALQUE - BOMBA DE 447 KW E CORTADOR DE 52 KW - DISTÂNCIA DE RECALQUE DE 4.300 A 4.500 M</t>
  </si>
  <si>
    <t>DRAGAGEM DE AREIA MÉDIA COM DRAGA DE SUCÇÃO E RECALQUE - BOMBA DE 447 KW E CORTADOR DE 52 KW - DISTÂNCIA DE RECALQUE DE 4.500 A 4.700 M</t>
  </si>
  <si>
    <t>DRAGAGEM DE AREIA MÉDIA COM DRAGA DE SUCÇÃO E RECALQUE - BOMBA DE 447 KW E CORTADOR DE 52 KW - DISTÂNCIA DE RECALQUE DE 4.700 A 4.900 M</t>
  </si>
  <si>
    <t>DRAGAGEM DE AREIA MÉDIA COM DRAGA DE SUCÇÃO E RECALQUE - BOMBA DE 447 KW E CORTADOR DE 52 KW - DISTÂNCIA DE RECALQUE DE 4.900 A 5.100 M</t>
  </si>
  <si>
    <t>DRAGAGEM DE AREIA MÉDIA COM DRAGA DE SUCÇÃO E RECALQUE - BOMBA DE 447 KW E CORTADOR DE 52 KW - DISTÂNCIA DE RECALQUE DE 500 A 700 M</t>
  </si>
  <si>
    <t>DRAGAGEM DE AREIA MÉDIA COM DRAGA DE SUCÇÃO E RECALQUE - BOMBA DE 447 KW E CORTADOR DE 52 KW - DISTÂNCIA DE RECALQUE DE 700 A 900 M</t>
  </si>
  <si>
    <t>DRAGAGEM DE AREIA MÉDIA COM DRAGA DE SUCÇÃO E RECALQUE - BOMBA DE 447 KW E CORTADOR DE 52 KW - DISTÂNCIA DE RECALQUE DE 900 A 1.100 M</t>
  </si>
  <si>
    <t>DRAGAGEM DE AREIA MÉDIA COM DRAGA DE SUCÇÃO E RECALQUE - BOMBA DE 447 KW E CORTADOR DE 52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</si>
  <si>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</si>
  <si>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</si>
  <si>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</si>
  <si>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</si>
  <si>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</si>
  <si>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</si>
  <si>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</si>
  <si>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</si>
  <si>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</si>
  <si>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</si>
  <si>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</si>
  <si>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</si>
  <si>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</si>
  <si>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</si>
  <si>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</si>
  <si>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</si>
  <si>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</si>
  <si>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</si>
  <si>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</si>
  <si>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</si>
  <si>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</si>
  <si>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</si>
  <si>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</si>
  <si>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</si>
  <si>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</si>
  <si>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</si>
  <si>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</si>
  <si>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</si>
  <si>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</si>
  <si>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CARGA, TRANSPORTE A 2,00 MN E DESCARGA NO MEIO AQUÁTICO</t>
  </si>
  <si>
    <t>DRAGAGEM DE AREIA MÉDIA COM DRAGA HOPPER - CAPACIDADE DA CISTERNA DE 1.000 M³ - CARGA, TRANSPORTE DE 1,00 A 1,20 MN E DESCARGA NO MEIO AQUÁTICO</t>
  </si>
  <si>
    <t>DRAGAGEM DE AREIA MÉDIA COM DRAGA HOPPER - CAPACIDADE DA CISTERNA DE 1.000 M³ - CARGA, TRANSPORTE DE 1,20 A 1,40 MN E DESCARGA NO MEIO AQUÁTICO</t>
  </si>
  <si>
    <t>DRAGAGEM DE AREIA MÉDIA COM DRAGA HOPPER - CAPACIDADE DA CISTERNA DE 1.000 M³ - CARGA, TRANSPORTE DE 1,40 A 1,60 MN E DESCARGA NO MEIO AQUÁTICO</t>
  </si>
  <si>
    <t>DRAGAGEM DE AREIA MÉDIA COM DRAGA HOPPER - CAPACIDADE DA CISTERNA DE 1.000 M³ - CARGA, TRANSPORTE DE 1,60 A 1,80 MN E DESCARGA NO MEIO AQUÁTICO</t>
  </si>
  <si>
    <t>DRAGAGEM DE AREIA MÉDIA COM DRAGA HOPPER - CAPACIDADE DA CISTERNA DE 1.000 M³ - CARGA, TRANSPORTE DE 1,80 A 2,00 MN E DESCARGA NO MEIO AQUÁTICO</t>
  </si>
  <si>
    <t>DRAGAGEM DE AREIA MÉDIA COM DRAGA HOPPER - CAPACIDADE DA CISTERNA DE 10.000 M³ - CARGA, TRANSPORTE A 2,00 MN E DESCARGA NO MEIO AQUÁTICO</t>
  </si>
  <si>
    <t>DRAGAGEM DE AREIA MÉDIA COM DRAGA HOPPER - CAPACIDADE DA CISTERNA DE 10.000 M³ - CARGA, TRANSPORTE DE 1,00 A 1,20 MN E DESCARGA NO MEIO AQUÁTICO</t>
  </si>
  <si>
    <t>DRAGAGEM DE AREIA MÉDIA COM DRAGA HOPPER - CAPACIDADE DA CISTERNA DE 10.000 M³ - CARGA, TRANSPORTE DE 1,20 A 1,40 MN E DESCARGA NO MEIO AQUÁTICO</t>
  </si>
  <si>
    <t>DRAGAGEM DE AREIA MÉDIA COM DRAGA HOPPER - CAPACIDADE DA CISTERNA DE 10.000 M³ - CARGA, TRANSPORTE DE 1,40 A 1,60 MN E DESCARGA NO MEIO AQUÁTICO</t>
  </si>
  <si>
    <t>DRAGAGEM DE AREIA MÉDIA COM DRAGA HOPPER - CAPACIDADE DA CISTERNA DE 10.000 M³ - CARGA, TRANSPORTE DE 1,60 A 1,80 MN E DESCARGA NO MEIO AQUÁTICO</t>
  </si>
  <si>
    <t>DRAGAGEM DE AREIA MÉDIA COM DRAGA HOPPER - CAPACIDADE DA CISTERNA DE 10.000 M³ - CARGA, TRANSPORTE DE 1,80 A 2,00 MN E DESCARGA NO MEIO AQUÁTICO</t>
  </si>
  <si>
    <t>DRAGAGEM DE AREIA MÉDIA COM DRAGA HOPPER - CAPACIDADE DA CISTERNA DE 15.000 M³ - CARGA, TRANSPORTE A 2,00 MN E DESCARGA NO MEIO AQUÁTICO</t>
  </si>
  <si>
    <t>DRAGAGEM DE AREIA MÉDIA COM DRAGA HOPPER - CAPACIDADE DA CISTERNA DE 15.000 M³ - CARGA, TRANSPORTE DE 1,00 A 1,20 MN E DESCARGA NO MEIO AQUÁTICO</t>
  </si>
  <si>
    <t>DRAGAGEM DE AREIA MÉDIA COM DRAGA HOPPER - CAPACIDADE DA CISTERNA DE 15.000 M³ - CARGA, TRANSPORTE DE 1,20 A 1,40 MN E DESCARGA NO MEIO AQUÁTICO</t>
  </si>
  <si>
    <t>DRAGAGEM DE AREIA MÉDIA COM DRAGA HOPPER - CAPACIDADE DA CISTERNA DE 15.000 M³ - CARGA, TRANSPORTE DE 1,40 A 1,60 MN E DESCARGA NO MEIO AQUÁTICO</t>
  </si>
  <si>
    <t>DRAGAGEM DE AREIA MÉDIA COM DRAGA HOPPER - CAPACIDADE DA CISTERNA DE 15.000 M³ - CARGA, TRANSPORTE DE 1,60 A 1,80 MN E DESCARGA NO MEIO AQUÁTICO</t>
  </si>
  <si>
    <t>DRAGAGEM DE AREIA MÉDIA COM DRAGA HOPPER - CAPACIDADE DA CISTERNA DE 15.000 M³ - CARGA, TRANSPORTE DE 1,80 A 2,00 MN E DESCARGA NO MEIO AQUÁTICO</t>
  </si>
  <si>
    <t>DRAGAGEM DE AREIA MÉDIA COM DRAGA HOPPER - CAPACIDADE DA CISTERNA DE 2.000 M³ - CARGA, TRANSPORTE A 2,00 MN E DESCARGA NO MEIO AQUÁTICO</t>
  </si>
  <si>
    <t>DRAGAGEM DE AREIA MÉDIA COM DRAGA HOPPER - CAPACIDADE DA CISTERNA DE 2.000 M³ - CARGA, TRANSPORTE DE 1,00 A 1,20 MN E DESCARGA NO MEIO AQUÁTICO</t>
  </si>
  <si>
    <t>DRAGAGEM DE AREIA MÉDIA COM DRAGA HOPPER - CAPACIDADE DA CISTERNA DE 2.000 M³ - CARGA, TRANSPORTE DE 1,20 A 1,40 MN E DESCARGA NO MEIO AQUÁTICO</t>
  </si>
  <si>
    <t>DRAGAGEM DE AREIA MÉDIA COM DRAGA HOPPER - CAPACIDADE DA CISTERNA DE 2.000 M³ - CARGA, TRANSPORTE DE 1,40 A 1,60 MN E DESCARGA NO MEIO AQUÁTICO</t>
  </si>
  <si>
    <t>DRAGAGEM DE AREIA MÉDIA COM DRAGA HOPPER - CAPACIDADE DA CISTERNA DE 2.000 M³ - CARGA, TRANSPORTE DE 1,60 A 1,80 MN E DESCARGA NO MEIO AQUÁTICO</t>
  </si>
  <si>
    <t>DRAGAGEM DE AREIA MÉDIA COM DRAGA HOPPER - CAPACIDADE DA CISTERNA DE 2.000 M³ - CARGA, TRANSPORTE DE 1,80 A 2,00 MN E DESCARGA NO MEIO AQUÁTICO</t>
  </si>
  <si>
    <t>DRAGAGEM DE AREIA MÉDIA COM DRAGA HOPPER - CAPACIDADE DA CISTERNA DE 20.000 M³ - CARGA, TRANSPORTE A 2,00 MN E DESCARGA NO MEIO AQUÁTICO</t>
  </si>
  <si>
    <t>DRAGAGEM DE AREIA MÉDIA COM DRAGA HOPPER - CAPACIDADE DA CISTERNA DE 20.000 M³ - CARGA, TRANSPORTE DE 1,00 A 1,20 MN E DESCARGA NO MEIO AQUÁTICO</t>
  </si>
  <si>
    <t>DRAGAGEM DE AREIA MÉDIA COM DRAGA HOPPER - CAPACIDADE DA CISTERNA DE 20.000 M³ - CARGA, TRANSPORTE DE 1,20 A 1,40 MN E DESCARGA NO MEIO AQUÁTICO</t>
  </si>
  <si>
    <t>DRAGAGEM DE AREIA MÉDIA COM DRAGA HOPPER - CAPACIDADE DA CISTERNA DE 20.000 M³ - CARGA, TRANSPORTE DE 1,40 A 1,60 MN E DESCARGA NO MEIO AQUÁTICO</t>
  </si>
  <si>
    <t>DRAGAGEM DE AREIA MÉDIA COM DRAGA HOPPER - CAPACIDADE DA CISTERNA DE 20.000 M³ - CARGA, TRANSPORTE DE 1,60 A 1,80 MN E DESCARGA NO MEIO AQUÁTICO</t>
  </si>
  <si>
    <t>DRAGAGEM DE AREIA MÉDIA COM DRAGA HOPPER - CAPACIDADE DA CISTERNA DE 20.000 M³ - CARGA, TRANSPORTE DE 1,80 A 2,00 MN E DESCARGA NO MEIO AQUÁTICO</t>
  </si>
  <si>
    <t>DRAGAGEM DE AREIA MÉDIA COM DRAGA HOPPER - CAPACIDADE DA CISTERNA DE 3.000 M³ - CARGA, TRANSPORTE A 2,00 MN E DESCARGA NO MEIO AQUÁTICO</t>
  </si>
  <si>
    <t>DRAGAGEM DE AREIA MÉDIA COM DRAGA HOPPER - CAPACIDADE DA CISTERNA DE 3.000 M³ - CARGA, TRANSPORTE DE 1,00 A 1,20 MN E DESCARGA NO MEIO AQUÁTICO</t>
  </si>
  <si>
    <t>DRAGAGEM DE AREIA MÉDIA COM DRAGA HOPPER - CAPACIDADE DA CISTERNA DE 3.000 M³ - CARGA, TRANSPORTE DE 1,20 A 1,40 MN E DESCARGA NO MEIO AQUÁTICO</t>
  </si>
  <si>
    <t>DRAGAGEM DE AREIA MÉDIA COM DRAGA HOPPER - CAPACIDADE DA CISTERNA DE 3.000 M³ - CARGA, TRANSPORTE DE 1,40 A 1,60 MN E DESCARGA NO MEIO AQUÁTICO</t>
  </si>
  <si>
    <t>DRAGAGEM DE AREIA MÉDIA COM DRAGA HOPPER - CAPACIDADE DA CISTERNA DE 3.000 M³ - CARGA, TRANSPORTE DE 1,60 A 1,80 MN E DESCARGA NO MEIO AQUÁTICO</t>
  </si>
  <si>
    <t>DRAGAGEM DE AREIA MÉDIA COM DRAGA HOPPER - CAPACIDADE DA CISTERNA DE 3.000 M³ - CARGA, TRANSPORTE DE 1,80 A 2,00 MN E DESCARGA NO MEIO AQUÁTICO</t>
  </si>
  <si>
    <t>DRAGAGEM DE AREIA MÉDIA COM DRAGA HOPPER - CAPACIDADE DA CISTERNA DE 4.000 M³ - CARGA, TRANSPORTE A 2,00 MN E DESCARGA NO MEIO AQUÁTICO</t>
  </si>
  <si>
    <t>DRAGAGEM DE AREIA MÉDIA COM DRAGA HOPPER - CAPACIDADE DA CISTERNA DE 4.000 M³ - CARGA, TRANSPORTE DE 1,00 A 1,20 MN E DESCARGA NO MEIO AQUÁTICO</t>
  </si>
  <si>
    <t>DRAGAGEM DE AREIA MÉDIA COM DRAGA HOPPER - CAPACIDADE DA CISTERNA DE 4.000 M³ - CARGA, TRANSPORTE DE 1,20 A 1,40 MN E DESCARGA NO MEIO AQUÁTICO</t>
  </si>
  <si>
    <t>DRAGAGEM DE AREIA MÉDIA COM DRAGA HOPPER - CAPACIDADE DA CISTERNA DE 4.000 M³ - CARGA, TRANSPORTE DE 1,40 A 1,60 MN E DESCARGA NO MEIO AQUÁTICO</t>
  </si>
  <si>
    <t>DRAGAGEM DE AREIA MÉDIA COM DRAGA HOPPER - CAPACIDADE DA CISTERNA DE 4.000 M³ - CARGA, TRANSPORTE DE 1,60 A 1,80 MN E DESCARGA NO MEIO AQUÁTICO</t>
  </si>
  <si>
    <t>DRAGAGEM DE AREIA MÉDIA COM DRAGA HOPPER - CAPACIDADE DA CISTERNA DE 4.000 M³ - CARGA, TRANSPORTE DE 1,80 A 2,00 MN E DESCARGA NO MEIO AQUÁTICO</t>
  </si>
  <si>
    <t>DRAGAGEM DE AREIA MÉDIA COM DRAGA HOPPER - CAPACIDADE DA CISTERNA DE 5.000 M³ - CARGA, TRANSPORTE A 2,00 MN E DESCARGA NO MEIO AQUÁTICO</t>
  </si>
  <si>
    <t>DRAGAGEM DE AREIA MÉDIA COM DRAGA HOPPER - CAPACIDADE DA CISTERNA DE 5.000 M³ - CARGA, TRANSPORTE DE 1,00 A 1,20 MN E DESCARGA NO MEIO AQUÁTICO</t>
  </si>
  <si>
    <t>DRAGAGEM DE AREIA MÉDIA COM DRAGA HOPPER - CAPACIDADE DA CISTERNA DE 5.000 M³ - CARGA, TRANSPORTE DE 1,20 A 1,40 MN E DESCARGA NO MEIO AQUÁTICO</t>
  </si>
  <si>
    <t>DRAGAGEM DE AREIA MÉDIA COM DRAGA HOPPER - CAPACIDADE DA CISTERNA DE 5.000 M³ - CARGA, TRANSPORTE DE 1,40 A 1,60 MN E DESCARGA NO MEIO AQUÁTICO</t>
  </si>
  <si>
    <t>DRAGAGEM DE AREIA MÉDIA COM DRAGA HOPPER - CAPACIDADE DA CISTERNA DE 5.000 M³ - CARGA, TRANSPORTE DE 1,60 A 1,80 MN E DESCARGA NO MEIO AQUÁTICO</t>
  </si>
  <si>
    <t>DRAGAGEM DE AREIA MÉDIA COM DRAGA HOPPER - CAPACIDADE DA CISTERNA DE 5.000 M³ - CARGA, TRANSPORTE DE 1,80 A 2,00 MN E DESCARGA NO MEIO AQUÁTICO</t>
  </si>
  <si>
    <t>DRAGAGEM DE AREIA MÉDIA COM DRAGA HOPPER - CAPACIDADE DA CISTERNA DE 750 M³ - CARGA, TRANSPORTE A 2,00 MN E DESCARGA NO MEIO AQUÁTICO</t>
  </si>
  <si>
    <t>DRAGAGEM DE AREIA MÉDIA COM DRAGA HOPPER - CAPACIDADE DA CISTERNA DE 750 M³ - CARGA, TRANSPORTE DE 1,00 A 1,20 MN E DESCARGA NO MEIO AQUÁTICO</t>
  </si>
  <si>
    <t>DRAGAGEM DE AREIA MÉDIA COM DRAGA HOPPER - CAPACIDADE DA CISTERNA DE 750 M³ - CARGA, TRANSPORTE DE 1,20 A 1,40 MN E DESCARGA NO MEIO AQUÁTICO</t>
  </si>
  <si>
    <t>DRAGAGEM DE AREIA MÉDIA COM DRAGA HOPPER - CAPACIDADE DA CISTERNA DE 750 M³ - CARGA, TRANSPORTE DE 1,40 A 1,60 MN E DESCARGA NO MEIO AQUÁTICO</t>
  </si>
  <si>
    <t>DRAGAGEM DE AREIA MÉDIA COM DRAGA HOPPER - CAPACIDADE DA CISTERNA DE 750 M³ - CARGA, TRANSPORTE DE 1,60 A 1,80 MN E DESCARGA NO MEIO AQUÁTICO</t>
  </si>
  <si>
    <t>DRAGAGEM DE AREIA MÉDIA COM DRAGA HOPPER - CAPACIDADE DA CISTERNA DE 750 M³ - CARGA, TRANSPORTE DE 1,80 A 2,00 MN E DESCARGA NO MEIO AQUÁTICO</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</si>
  <si>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</si>
  <si>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</si>
  <si>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</si>
  <si>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</si>
  <si>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</si>
  <si>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</si>
  <si>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</si>
  <si>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</si>
  <si>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</si>
  <si>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</si>
  <si>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177 KW E CORTADOR DE 30 KW - DISTÂNCIA DE RECALQUE DE 1.100 A 1.300 M</t>
  </si>
  <si>
    <t>DRAGAGEM DE CASCALHO COM DRAGA DE SUCÇÃO E RECALQUE - BOMBA DE 177 KW E CORTADOR DE 30 KW - DISTÂNCIA DE RECALQUE DE 1.300 A 1.500 M</t>
  </si>
  <si>
    <t>DRAGAGEM DE CASCALHO COM DRAGA DE SUCÇÃO E RECALQUE - BOMBA DE 177 KW E CORTADOR DE 30 KW - DISTÂNCIA DE RECALQUE DE 500 A 700 M</t>
  </si>
  <si>
    <t>DRAGAGEM DE CASCALHO COM DRAGA DE SUCÇÃO E RECALQUE - BOMBA DE 177 KW E CORTADOR DE 30 KW - DISTÂNCIA DE RECALQUE DE 700 A 900 M</t>
  </si>
  <si>
    <t>DRAGAGEM DE CASCALHO COM DRAGA DE SUCÇÃO E RECALQUE - BOMBA DE 177 KW E CORTADOR DE 30 KW - DISTÂNCIA DE RECALQUE DE 900 A 1.100 M</t>
  </si>
  <si>
    <t>DRAGAGEM DE CASCALHO COM DRAGA DE SUCÇÃO E RECALQUE - BOMBA DE 177 KW E CORTADOR DE 30 KW - DISTÂNCIA DE RECALQUE DE ATÉ 500 M</t>
  </si>
  <si>
    <t>DRAGAGEM DE CASCALHO COM DRAGA DE SUCÇÃO E RECALQUE - BOMBA DE 447 KW E CORTADOR DE 52 KW - DISTÂNCIA DE RECALQUE ATÉ 500 M</t>
  </si>
  <si>
    <t>DRAGAGEM DE CASCALHO COM DRAGA DE SUCÇÃO E RECALQUE - BOMBA DE 447 KW E CORTADOR DE 52 KW - DISTÂNCIA DE RECALQUE DE 1.100 A 1.300 M</t>
  </si>
  <si>
    <t>DRAGAGEM DE CASCALHO COM DRAGA DE SUCÇÃO E RECALQUE - BOMBA DE 447 KW E CORTADOR DE 52 KW - DISTÂNCIA DE RECALQUE DE 1.300 A 1.500 M</t>
  </si>
  <si>
    <t>DRAGAGEM DE CASCALHO COM DRAGA DE SUCÇÃO E RECALQUE - BOMBA DE 447 KW E CORTADOR DE 52 KW - DISTÂNCIA DE RECALQUE DE 500 A 700 M</t>
  </si>
  <si>
    <t>DRAGAGEM DE CASCALHO COM DRAGA DE SUCÇÃO E RECALQUE - BOMBA DE 447 KW E CORTADOR DE 52 KW - DISTÂNCIA DE RECALQUE DE 700 A 900 M</t>
  </si>
  <si>
    <t>DRAGAGEM DE CASCALHO COM DRAGA DE SUCÇÃO E RECALQUE - BOMBA DE 447 KW E CORTADOR DE 52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</si>
  <si>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</si>
  <si>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</si>
  <si>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</si>
  <si>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</si>
  <si>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</si>
  <si>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</si>
  <si>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</si>
  <si>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</si>
  <si>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CARGA, TRANSPORTE A 2,00 MN E DESCARGA NO MEIO AQUÁTICO</t>
  </si>
  <si>
    <t>DRAGAGEM DE CASCALHO COM DRAGA HOPPER - CAPACIDADE DA CISTERNA DE 1.000 M³ - CARGA, TRANSPORTE DE 1,00 A 1,20 MN E DESCARGA NO MEIO AQUÁTICO</t>
  </si>
  <si>
    <t>DRAGAGEM DE CASCALHO COM DRAGA HOPPER - CAPACIDADE DA CISTERNA DE 1.000 M³ - CARGA, TRANSPORTE DE 1,20 A 1,40 MN E DESCARGA NO MEIO AQUÁTICO</t>
  </si>
  <si>
    <t>DRAGAGEM DE CASCALHO COM DRAGA HOPPER - CAPACIDADE DA CISTERNA DE 1.000 M³ - CARGA, TRANSPORTE DE 1,40 A 1,60 MN E DESCARGA NO MEIO AQUÁTICO</t>
  </si>
  <si>
    <t>DRAGAGEM DE CASCALHO COM DRAGA HOPPER - CAPACIDADE DA CISTERNA DE 1.000 M³ - CARGA, TRANSPORTE DE 1,60 A 1,80 MN E DESCARGA NO MEIO AQUÁTICO</t>
  </si>
  <si>
    <t>DRAGAGEM DE CASCALHO COM DRAGA HOPPER - CAPACIDADE DA CISTERNA DE 1.000 M³ - CARGA, TRANSPORTE DE 1,80 A 2,00 MN E DESCARGA NO MEIO AQUÁTICO</t>
  </si>
  <si>
    <t>DRAGAGEM DE CASCALHO COM DRAGA HOPPER - CAPACIDADE DA CISTERNA DE 10.000 M³ - CARGA, TRANSPORTE A 2,00 MN E DESCARGA NO MEIO AQUÁTICO</t>
  </si>
  <si>
    <t>DRAGAGEM DE CASCALHO COM DRAGA HOPPER - CAPACIDADE DA CISTERNA DE 10.000 M³ - CARGA, TRANSPORTE DE 1,00 A 1,20 MN E DESCARGA NO MEIO AQUÁTICO</t>
  </si>
  <si>
    <t>DRAGAGEM DE CASCALHO COM DRAGA HOPPER - CAPACIDADE DA CISTERNA DE 10.000 M³ - CARGA, TRANSPORTE DE 1,20 A 1,40 MN E DESCARGA NO MEIO AQUÁTICO</t>
  </si>
  <si>
    <t>DRAGAGEM DE CASCALHO COM DRAGA HOPPER - CAPACIDADE DA CISTERNA DE 10.000 M³ - CARGA, TRANSPORTE DE 1,40 A 1,60 MN E DESCARGA NO MEIO AQUÁTICO</t>
  </si>
  <si>
    <t>DRAGAGEM DE CASCALHO COM DRAGA HOPPER - CAPACIDADE DA CISTERNA DE 10.000 M³ - CARGA, TRANSPORTE DE 1,60 A 1,80 MN E DESCARGA NO MEIO AQUÁTICO</t>
  </si>
  <si>
    <t>DRAGAGEM DE CASCALHO COM DRAGA HOPPER - CAPACIDADE DA CISTERNA DE 10.000 M³ - CARGA, TRANSPORTE DE 1,80 A 2,00 MN E DESCARGA NO MEIO AQUÁTICO</t>
  </si>
  <si>
    <t>DRAGAGEM DE CASCALHO COM DRAGA HOPPER - CAPACIDADE DA CISTERNA DE 15.000 M³ - CARGA, TRANSPORTE A 2,00 MN E DESCARGA NO MEIO AQUÁTICO</t>
  </si>
  <si>
    <t>DRAGAGEM DE CASCALHO COM DRAGA HOPPER - CAPACIDADE DA CISTERNA DE 15.000 M³ - CARGA, TRANSPORTE DE 1,00 A 1,20 MN E DESCARGA NO MEIO AQUÁTICO</t>
  </si>
  <si>
    <t>DRAGAGEM DE CASCALHO COM DRAGA HOPPER - CAPACIDADE DA CISTERNA DE 15.000 M³ - CARGA, TRANSPORTE DE 1,20 A 1,40 MN E DESCARGA NO MEIO AQUÁTICO</t>
  </si>
  <si>
    <t>DRAGAGEM DE CASCALHO COM DRAGA HOPPER - CAPACIDADE DA CISTERNA DE 15.000 M³ - CARGA, TRANSPORTE DE 1,40 A 1,60 MN E DESCARGA NO MEIO AQUÁTICO</t>
  </si>
  <si>
    <t>DRAGAGEM DE CASCALHO COM DRAGA HOPPER - CAPACIDADE DA CISTERNA DE 15.000 M³ - CARGA, TRANSPORTE DE 1,60 A 1,80 MN E DESCARGA NO MEIO AQUÁTICO</t>
  </si>
  <si>
    <t>DRAGAGEM DE CASCALHO COM DRAGA HOPPER - CAPACIDADE DA CISTERNA DE 15.000 M³ - CARGA, TRANSPORTE DE 1,80 A 2,00 MN E DESCARGA NO MEIO AQUÁTICO</t>
  </si>
  <si>
    <t>DRAGAGEM DE CASCALHO COM DRAGA HOPPER - CAPACIDADE DA CISTERNA DE 2.000 M³ - CARGA, TRANSPORTE A 2,00 MN E DESCARGA NO MEIO AQUÁTICO</t>
  </si>
  <si>
    <t>DRAGAGEM DE CASCALHO COM DRAGA HOPPER - CAPACIDADE DA CISTERNA DE 2.000 M³ - CARGA, TRANSPORTE DE 1,00 A 1,20 MN E DESCARGA NO MEIO AQUÁTICO</t>
  </si>
  <si>
    <t>DRAGAGEM DE CASCALHO COM DRAGA HOPPER - CAPACIDADE DA CISTERNA DE 2.000 M³ - CARGA, TRANSPORTE DE 1,20 A 1,40 MN E DESCARGA NO MEIO AQUÁTICO</t>
  </si>
  <si>
    <t>DRAGAGEM DE CASCALHO COM DRAGA HOPPER - CAPACIDADE DA CISTERNA DE 2.000 M³ - CARGA, TRANSPORTE DE 1,40 A 1,60 MN E DESCARGA NO MEIO AQUÁTICO</t>
  </si>
  <si>
    <t>DRAGAGEM DE CASCALHO COM DRAGA HOPPER - CAPACIDADE DA CISTERNA DE 2.000 M³ - CARGA, TRANSPORTE DE 1,60 A 1,80 MN E DESCARGA NO MEIO AQUÁTICO</t>
  </si>
  <si>
    <t>DRAGAGEM DE CASCALHO COM DRAGA HOPPER - CAPACIDADE DA CISTERNA DE 2.000 M³ - CARGA, TRANSPORTE DE 1,80 A 2,00 MN E DESCARGA NO MEIO AQUÁTICO</t>
  </si>
  <si>
    <t>DRAGAGEM DE CASCALHO COM DRAGA HOPPER - CAPACIDADE DA CISTERNA DE 20.000 M³ - CARGA, TRANSPORTE A 2,00 MN E DESCARGA NO MEIO AQUÁTICO</t>
  </si>
  <si>
    <t>DRAGAGEM DE CASCALHO COM DRAGA HOPPER - CAPACIDADE DA CISTERNA DE 20.000 M³ - CARGA, TRANSPORTE DE 1,00 A 1,20 MN E DESCARGA NO MEIO AQUÁTICO</t>
  </si>
  <si>
    <t>DRAGAGEM DE CASCALHO COM DRAGA HOPPER - CAPACIDADE DA CISTERNA DE 20.000 M³ - CARGA, TRANSPORTE DE 1,20 A 1,40 MN E DESCARGA NO MEIO AQUÁTICO</t>
  </si>
  <si>
    <t>DRAGAGEM DE CASCALHO COM DRAGA HOPPER - CAPACIDADE DA CISTERNA DE 20.000 M³ - CARGA, TRANSPORTE DE 1,40 A 1,60 MN E DESCARGA NO MEIO AQUÁTICO</t>
  </si>
  <si>
    <t>DRAGAGEM DE CASCALHO COM DRAGA HOPPER - CAPACIDADE DA CISTERNA DE 20.000 M³ - CARGA, TRANSPORTE DE 1,60 A 1,80 MN E DESCARGA NO MEIO AQUÁTICO</t>
  </si>
  <si>
    <t>DRAGAGEM DE CASCALHO COM DRAGA HOPPER - CAPACIDADE DA CISTERNA DE 20.000 M³ - CARGA, TRANSPORTE DE 1,80 A 2,00 MN E DESCARGA NO MEIO AQUÁTICO</t>
  </si>
  <si>
    <t>DRAGAGEM DE CASCALHO COM DRAGA HOPPER - CAPACIDADE DA CISTERNA DE 3.000 M³ - CARGA, TRANSPORTE A 2,00 MN E DESCARGA NO MEIO AQUÁTICO</t>
  </si>
  <si>
    <t>DRAGAGEM DE CASCALHO COM DRAGA HOPPER - CAPACIDADE DA CISTERNA DE 3.000 M³ - CARGA, TRANSPORTE DE 1,00 A 1,20 MN E DESCARGA NO MEIO AQUÁTICO</t>
  </si>
  <si>
    <t>DRAGAGEM DE CASCALHO COM DRAGA HOPPER - CAPACIDADE DA CISTERNA DE 3.000 M³ - CARGA, TRANSPORTE DE 1,20 A 1,40 MN E DESCARGA NO MEIO AQUÁTICO</t>
  </si>
  <si>
    <t>DRAGAGEM DE CASCALHO COM DRAGA HOPPER - CAPACIDADE DA CISTERNA DE 3.000 M³ - CARGA, TRANSPORTE DE 1,40 A 1,60 MN E DESCARGA NO MEIO AQUÁTICO</t>
  </si>
  <si>
    <t>DRAGAGEM DE CASCALHO COM DRAGA HOPPER - CAPACIDADE DA CISTERNA DE 3.000 M³ - CARGA, TRANSPORTE DE 1,60 A 1,80 MN E DESCARGA NO MEIO AQUÁTICO</t>
  </si>
  <si>
    <t>DRAGAGEM DE CASCALHO COM DRAGA HOPPER - CAPACIDADE DA CISTERNA DE 3.000 M³ - CARGA, TRANSPORTE DE 1,80 A 2,00 MN E DESCARGA NO MEIO AQUÁTICO</t>
  </si>
  <si>
    <t>DRAGAGEM DE CASCALHO COM DRAGA HOPPER - CAPACIDADE DA CISTERNA DE 4.000 M³ - CARGA, TRANSPORTE A 2,00 MN E DESCARGA NO MEIO AQUÁTICO</t>
  </si>
  <si>
    <t>DRAGAGEM DE CASCALHO COM DRAGA HOPPER - CAPACIDADE DA CISTERNA DE 4.000 M³ - CARGA, TRANSPORTE DE 1,00 A 1,20 MN E DESCARGA NO MEIO AQUÁTICO</t>
  </si>
  <si>
    <t>DRAGAGEM DE CASCALHO COM DRAGA HOPPER - CAPACIDADE DA CISTERNA DE 4.000 M³ - CARGA, TRANSPORTE DE 1,20 A 1,40 MN E DESCARGA NO MEIO AQUÁTICO</t>
  </si>
  <si>
    <t>DRAGAGEM DE CASCALHO COM DRAGA HOPPER - CAPACIDADE DA CISTERNA DE 4.000 M³ - CARGA, TRANSPORTE DE 1,40 A 1,60 MN E DESCARGA NO MEIO AQUÁTICO</t>
  </si>
  <si>
    <t>DRAGAGEM DE CASCALHO COM DRAGA HOPPER - CAPACIDADE DA CISTERNA DE 4.000 M³ - CARGA, TRANSPORTE DE 1,60 A 1,80 MN E DESCARGA NO MEIO AQUÁTICO</t>
  </si>
  <si>
    <t>DRAGAGEM DE CASCALHO COM DRAGA HOPPER - CAPACIDADE DA CISTERNA DE 4.000 M³ - CARGA, TRANSPORTE DE 1,80 A 2,00 MN E DESCARGA NO MEIO AQUÁTICO</t>
  </si>
  <si>
    <t>DRAGAGEM DE CASCALHO COM DRAGA HOPPER - CAPACIDADE DA CISTERNA DE 5.000 M³ - CARGA, TRANSPORTE A 2,00 MN E DESCARGA NO MEIO AQUÁTICO</t>
  </si>
  <si>
    <t>DRAGAGEM DE CASCALHO COM DRAGA HOPPER - CAPACIDADE DA CISTERNA DE 5.000 M³ - CARGA, TRANSPORTE DE 1,00 A 1,20 MN E DESCARGA NO MEIO AQUÁTICO</t>
  </si>
  <si>
    <t>DRAGAGEM DE CASCALHO COM DRAGA HOPPER - CAPACIDADE DA CISTERNA DE 5.000 M³ - CARGA, TRANSPORTE DE 1,20 A 1,40 MN E DESCARGA NO MEIO AQUÁTICO</t>
  </si>
  <si>
    <t>DRAGAGEM DE CASCALHO COM DRAGA HOPPER - CAPACIDADE DA CISTERNA DE 5.000 M³ - CARGA, TRANSPORTE DE 1,40 A 1,60 MN E DESCARGA NO MEIO AQUÁTICO</t>
  </si>
  <si>
    <t>DRAGAGEM DE CASCALHO COM DRAGA HOPPER - CAPACIDADE DA CISTERNA DE 5.000 M³ - CARGA, TRANSPORTE DE 1,60 A 1,80 MN E DESCARGA NO MEIO AQUÁTICO</t>
  </si>
  <si>
    <t>DRAGAGEM DE CASCALHO COM DRAGA HOPPER - CAPACIDADE DA CISTERNA DE 5.000 M³ - CARGA, TRANSPORTE DE 1,80 A 2,00 MN E DESCARGA NO MEIO AQUÁTICO</t>
  </si>
  <si>
    <t>DRAGAGEM DE CASCALHO COM DRAGA HOPPER - CAPACIDADE DA CISTERNA DE 750 M³ - CARGA, TRANSPORTE A 2,00 MN E DESCARGA NO MEIO AQUÁTICO</t>
  </si>
  <si>
    <t>DRAGAGEM DE CASCALHO COM DRAGA HOPPER - CAPACIDADE DA CISTERNA DE 750 M³ - CARGA, TRANSPORTE DE 1,00 A 1,20 MN E DESCARGA NO MEIO AQUÁTICO</t>
  </si>
  <si>
    <t>DRAGAGEM DE CASCALHO COM DRAGA HOPPER - CAPACIDADE DA CISTERNA DE 750 M³ - CARGA, TRANSPORTE DE 1,20 A 1,40 MN E DESCARGA NO MEIO AQUÁTICO</t>
  </si>
  <si>
    <t>DRAGAGEM DE CASCALHO COM DRAGA HOPPER - CAPACIDADE DA CISTERNA DE 750 M³ - CARGA, TRANSPORTE DE 1,40 A 1,60 MN E DESCARGA NO MEIO AQUÁTICO</t>
  </si>
  <si>
    <t>DRAGAGEM DE CASCALHO COM DRAGA HOPPER - CAPACIDADE DA CISTERNA DE 750 M³ - CARGA, TRANSPORTE DE 1,60 A 1,80 MN E DESCARGA NO MEIO AQUÁTICO</t>
  </si>
  <si>
    <t>DRAGAGEM DE CASCALHO COM DRAGA HOPPER - CAPACIDADE DA CISTERNA DE 750 M³ - CARGA, TRANSPORTE DE 1,80 A 2,00 MN E DESCARGA NO MEIO AQUÁTICO</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</si>
  <si>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</si>
  <si>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</si>
  <si>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</si>
  <si>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</si>
  <si>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</si>
  <si>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</si>
  <si>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</si>
  <si>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</si>
  <si>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</si>
  <si>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</si>
  <si>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</si>
  <si>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</si>
  <si>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</si>
  <si>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</si>
  <si>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</si>
  <si>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</si>
  <si>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</si>
  <si>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</si>
  <si>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</si>
  <si>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177 KW E CORTADOR DE 30 KW - DISTÂNCIA DE RECALQUE DE 1.100 A 1.300 M</t>
  </si>
  <si>
    <t>DRAGAGEM DE CASCALHO FINO COM DRAGA DE SUCÇÃO E RECALQUE - BOMBA DE 177 KW E CORTADOR DE 30 KW - DISTÂNCIA DE RECALQUE DE 1.300 A 1.500 M</t>
  </si>
  <si>
    <t>DRAGAGEM DE CASCALHO FINO COM DRAGA DE SUCÇÃO E RECALQUE - BOMBA DE 177 KW E CORTADOR DE 30 KW - DISTÂNCIA DE RECALQUE DE 1.500 A 1.700 M</t>
  </si>
  <si>
    <t>DRAGAGEM DE CASCALHO FINO COM DRAGA DE SUCÇÃO E RECALQUE - BOMBA DE 177 KW E CORTADOR DE 30 KW - DISTÂNCIA DE RECALQUE DE 500 A 700 M</t>
  </si>
  <si>
    <t>DRAGAGEM DE CASCALHO FINO COM DRAGA DE SUCÇÃO E RECALQUE - BOMBA DE 177 KW E CORTADOR DE 30 KW - DISTÂNCIA DE RECALQUE DE 700 A 900 M</t>
  </si>
  <si>
    <t>DRAGAGEM DE CASCALHO FINO COM DRAGA DE SUCÇÃO E RECALQUE - BOMBA DE 177 KW E CORTADOR DE 30 KW - DISTÂNCIA DE RECALQUE DE 900 A 1.100 M</t>
  </si>
  <si>
    <t>DRAGAGEM DE CASCALHO FINO COM DRAGA DE SUCÇÃO E RECALQUE - BOMBA DE 177 KW E CORTADOR DE 30 KW - DISTÂNCIA DE RECALQUE DE ATÉ 500 M</t>
  </si>
  <si>
    <t>DRAGAGEM DE CASCALHO FINO COM DRAGA DE SUCÇÃO E RECALQUE - BOMBA DE 447 KW E CORTADOR DE 52 KW - DISTÂNCIA DE RECALQUE DE 1.100 A 1.300 M</t>
  </si>
  <si>
    <t>DRAGAGEM DE CASCALHO FINO COM DRAGA DE SUCÇÃO E RECALQUE - BOMBA DE 447 KW E CORTADOR DE 52 KW - DISTÂNCIA DE RECALQUE DE 1.300 A 1.500 M</t>
  </si>
  <si>
    <t>DRAGAGEM DE CASCALHO FINO COM DRAGA DE SUCÇÃO E RECALQUE - BOMBA DE 447 KW E CORTADOR DE 52 KW - DISTÂNCIA DE RECALQUE DE 1.500 A 1.700 M</t>
  </si>
  <si>
    <t>DRAGAGEM DE CASCALHO FINO COM DRAGA DE SUCÇÃO E RECALQUE - BOMBA DE 447 KW E CORTADOR DE 52 KW - DISTÂNCIA DE RECALQUE DE 1.700 A 1.900 M</t>
  </si>
  <si>
    <t>DRAGAGEM DE CASCALHO FINO COM DRAGA DE SUCÇÃO E RECALQUE - BOMBA DE 447 KW E CORTADOR DE 52 KW - DISTÂNCIA DE RECALQUE DE 1.900 A 2.100 M</t>
  </si>
  <si>
    <t>DRAGAGEM DE CASCALHO FINO COM DRAGA DE SUCÇÃO E RECALQUE - BOMBA DE 447 KW E CORTADOR DE 52 KW - DISTÂNCIA DE RECALQUE DE 2.100 A 2.300 M</t>
  </si>
  <si>
    <t>DRAGAGEM DE CASCALHO FINO COM DRAGA DE SUCÇÃO E RECALQUE - BOMBA DE 447 KW E CORTADOR DE 52 KW - DISTÂNCIA DE RECALQUE DE 2.300 A 2.500 M</t>
  </si>
  <si>
    <t>DRAGAGEM DE CASCALHO FINO COM DRAGA DE SUCÇÃO E RECALQUE - BOMBA DE 447 KW E CORTADOR DE 52 KW - DISTÂNCIA DE RECALQUE DE 500 A 700 M</t>
  </si>
  <si>
    <t>DRAGAGEM DE CASCALHO FINO COM DRAGA DE SUCÇÃO E RECALQUE - BOMBA DE 447 KW E CORTADOR DE 52 KW - DISTÂNCIA DE RECALQUE DE 700 A 900 M</t>
  </si>
  <si>
    <t>DRAGAGEM DE CASCALHO FINO COM DRAGA DE SUCÇÃO E RECALQUE - BOMBA DE 447 KW E CORTADOR DE 52 KW - DISTÂNCIA DE RECALQUE DE 900 A 1.100 M</t>
  </si>
  <si>
    <t>DRAGAGEM DE CASCALHO FINO COM DRAGA DE SUCÇÃO E RECALQUE - BOMBA DE 447 KW E CORTADOR DE 52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</si>
  <si>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</si>
  <si>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</si>
  <si>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</si>
  <si>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</si>
  <si>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</si>
  <si>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</si>
  <si>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</si>
  <si>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</si>
  <si>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</si>
  <si>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</si>
  <si>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</si>
  <si>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</si>
  <si>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</si>
  <si>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</si>
  <si>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CARGA, TRANSPORTE A 2,00 MN E DESCARGA NO MEIO AQUÁTICO</t>
  </si>
  <si>
    <t>DRAGAGEM DE CASCALHO FINO COM DRAGA HOPPER - CAPACIDADE DA CISTERNA DE 1.000 M³ - CARGA, TRANSPORTE DE 1,00 A 1,20 MN E DESCARGA NO MEIO AQUÁTICO</t>
  </si>
  <si>
    <t>DRAGAGEM DE CASCALHO FINO COM DRAGA HOPPER - CAPACIDADE DA CISTERNA DE 1.000 M³ - CARGA, TRANSPORTE DE 1,20 A 1,40 MN E DESCARGA NO MEIO AQUÁTICO</t>
  </si>
  <si>
    <t>DRAGAGEM DE CASCALHO FINO COM DRAGA HOPPER - CAPACIDADE DA CISTERNA DE 1.000 M³ - CARGA, TRANSPORTE DE 1,40 A 1,60 MN E DESCARGA NO MEIO AQUÁTICO</t>
  </si>
  <si>
    <t>DRAGAGEM DE CASCALHO FINO COM DRAGA HOPPER - CAPACIDADE DA CISTERNA DE 1.000 M³ - CARGA, TRANSPORTE DE 1,60 A 1,80 MN E DESCARGA NO MEIO AQUÁTICO</t>
  </si>
  <si>
    <t>DRAGAGEM DE CASCALHO FINO COM DRAGA HOPPER - CAPACIDADE DA CISTERNA DE 1.000 M³ - CARGA, TRANSPORTE DE 1,80 A 2,00 MN E DESCARGA NO MEIO AQUÁTICO</t>
  </si>
  <si>
    <t>DRAGAGEM DE CASCALHO FINO COM DRAGA HOPPER - CAPACIDADE DA CISTERNA DE 10.000 M³ - CARGA, TRANSPORTE A 2,00 MN E DESCARGA NO MEIO AQUÁTICO</t>
  </si>
  <si>
    <t>DRAGAGEM DE CASCALHO FINO COM DRAGA HOPPER - CAPACIDADE DA CISTERNA DE 10.000 M³ - CARGA, TRANSPORTE DE 1,00 A 1,20 MN E DESCARGA NO MEIO AQUÁTICO</t>
  </si>
  <si>
    <t>DRAGAGEM DE CASCALHO FINO COM DRAGA HOPPER - CAPACIDADE DA CISTERNA DE 10.000 M³ - CARGA, TRANSPORTE DE 1,20 A 1,40 MN E DESCARGA NO MEIO AQUÁTICO</t>
  </si>
  <si>
    <t>DRAGAGEM DE CASCALHO FINO COM DRAGA HOPPER - CAPACIDADE DA CISTERNA DE 10.000 M³ - CARGA, TRANSPORTE DE 1,40 A 1,60 MN E DESCARGA NO MEIO AQUÁTICO</t>
  </si>
  <si>
    <t>DRAGAGEM DE CASCALHO FINO COM DRAGA HOPPER - CAPACIDADE DA CISTERNA DE 10.000 M³ - CARGA, TRANSPORTE DE 1,60 A 1,80 MN E DESCARGA NO MEIO AQUÁTICO</t>
  </si>
  <si>
    <t>DRAGAGEM DE CASCALHO FINO COM DRAGA HOPPER - CAPACIDADE DA CISTERNA DE 10.000 M³ - CARGA, TRANSPORTE DE 1,80 A 2,00 MN E DESCARGA NO MEIO AQUÁTICO</t>
  </si>
  <si>
    <t>DRAGAGEM DE CASCALHO FINO COM DRAGA HOPPER - CAPACIDADE DA CISTERNA DE 15.000 M³ - CARGA, TRANSPORTE A 2,00 MN E DESCARGA NO MEIO AQUÁTICO</t>
  </si>
  <si>
    <t>DRAGAGEM DE CASCALHO FINO COM DRAGA HOPPER - CAPACIDADE DA CISTERNA DE 15.000 M³ - CARGA, TRANSPORTE DE 1,00 A 1,20 MN E DESCARGA NO MEIO AQUÁTICO</t>
  </si>
  <si>
    <t>DRAGAGEM DE CASCALHO FINO COM DRAGA HOPPER - CAPACIDADE DA CISTERNA DE 15.000 M³ - CARGA, TRANSPORTE DE 1,20 A 1,40 MN E DESCARGA NO MEIO AQUÁTICO</t>
  </si>
  <si>
    <t>DRAGAGEM DE CASCALHO FINO COM DRAGA HOPPER - CAPACIDADE DA CISTERNA DE 15.000 M³ - CARGA, TRANSPORTE DE 1,40 A 1,60 MN E DESCARGA NO MEIO AQUÁTICO</t>
  </si>
  <si>
    <t>DRAGAGEM DE CASCALHO FINO COM DRAGA HOPPER - CAPACIDADE DA CISTERNA DE 15.000 M³ - CARGA, TRANSPORTE DE 1,60 A 1,80 MN E DESCARGA NO MEIO AQUÁTICO</t>
  </si>
  <si>
    <t>DRAGAGEM DE CASCALHO FINO COM DRAGA HOPPER - CAPACIDADE DA CISTERNA DE 15.000 M³ - CARGA, TRANSPORTE DE 1,80 A 2,00 MN E DESCARGA NO MEIO AQUÁTICO</t>
  </si>
  <si>
    <t>DRAGAGEM DE CASCALHO FINO COM DRAGA HOPPER - CAPACIDADE DA CISTERNA DE 2.000 M³ - CARGA, TRANSPORTE A 2,00 MN E DESCARGA NO MEIO AQUÁTICO</t>
  </si>
  <si>
    <t>DRAGAGEM DE CASCALHO FINO COM DRAGA HOPPER - CAPACIDADE DA CISTERNA DE 2.000 M³ - CARGA, TRANSPORTE DE 1,00 A 1,20 MN E DESCARGA NO MEIO AQUÁTICO</t>
  </si>
  <si>
    <t>DRAGAGEM DE CASCALHO FINO COM DRAGA HOPPER - CAPACIDADE DA CISTERNA DE 2.000 M³ - CARGA, TRANSPORTE DE 1,20 A 1,40 MN E DESCARGA NO MEIO AQUÁTICO</t>
  </si>
  <si>
    <t>DRAGAGEM DE CASCALHO FINO COM DRAGA HOPPER - CAPACIDADE DA CISTERNA DE 2.000 M³ - CARGA, TRANSPORTE DE 1,40 A 1,60 MN E DESCARGA NO MEIO AQUÁTICO</t>
  </si>
  <si>
    <t>DRAGAGEM DE CASCALHO FINO COM DRAGA HOPPER - CAPACIDADE DA CISTERNA DE 2.000 M³ - CARGA, TRANSPORTE DE 1,60 A 1,80 MN E DESCARGA NO MEIO AQUÁTICO</t>
  </si>
  <si>
    <t>DRAGAGEM DE CASCALHO FINO COM DRAGA HOPPER - CAPACIDADE DA CISTERNA DE 2.000 M³ - CARGA, TRANSPORTE DE 1,80 A 2,00 MN E DESCARGA NO MEIO AQUÁTICO</t>
  </si>
  <si>
    <t>DRAGAGEM DE CASCALHO FINO COM DRAGA HOPPER - CAPACIDADE DA CISTERNA DE 20.000 M³ - CARGA, TRANSPORTE A 2,00 MN E DESCARGA NO MEIO AQUÁTICO</t>
  </si>
  <si>
    <t>DRAGAGEM DE CASCALHO FINO COM DRAGA HOPPER - CAPACIDADE DA CISTERNA DE 20.000 M³ - CARGA, TRANSPORTE DE 1,00 A 1,20 MN E DESCARGA NO MEIO AQUÁTICO</t>
  </si>
  <si>
    <t>DRAGAGEM DE CASCALHO FINO COM DRAGA HOPPER - CAPACIDADE DA CISTERNA DE 20.000 M³ - CARGA, TRANSPORTE DE 1,20 A 1,40 MN E DESCARGA NO MEIO AQUÁTICO</t>
  </si>
  <si>
    <t>DRAGAGEM DE CASCALHO FINO COM DRAGA HOPPER - CAPACIDADE DA CISTERNA DE 20.000 M³ - CARGA, TRANSPORTE DE 1,40 A 1,60 MN E DESCARGA NO MEIO AQUÁTICO</t>
  </si>
  <si>
    <t>DRAGAGEM DE CASCALHO FINO COM DRAGA HOPPER - CAPACIDADE DA CISTERNA DE 20.000 M³ - CARGA, TRANSPORTE DE 1,60 A 1,80 MN E DESCARGA NO MEIO AQUÁTICO</t>
  </si>
  <si>
    <t>DRAGAGEM DE CASCALHO FINO COM DRAGA HOPPER - CAPACIDADE DA CISTERNA DE 20.000 M³ - CARGA, TRANSPORTE DE 1,80 A 2,00 MN E DESCARGA NO MEIO AQUÁTICO</t>
  </si>
  <si>
    <t>DRAGAGEM DE CASCALHO FINO COM DRAGA HOPPER - CAPACIDADE DA CISTERNA DE 3.000 M³ - CARGA, TRANSPORTE A 2,00 MN E DESCARGA NO MEIO AQUÁTICO</t>
  </si>
  <si>
    <t>DRAGAGEM DE CASCALHO FINO COM DRAGA HOPPER - CAPACIDADE DA CISTERNA DE 3.000 M³ - CARGA, TRANSPORTE DE 1,00 A 1,20 MN E DESCARGA NO MEIO AQUÁTICO</t>
  </si>
  <si>
    <t>DRAGAGEM DE CASCALHO FINO COM DRAGA HOPPER - CAPACIDADE DA CISTERNA DE 3.000 M³ - CARGA, TRANSPORTE DE 1,20 A 1,40 MN E DESCARGA NO MEIO AQUÁTICO</t>
  </si>
  <si>
    <t>DRAGAGEM DE CASCALHO FINO COM DRAGA HOPPER - CAPACIDADE DA CISTERNA DE 3.000 M³ - CARGA, TRANSPORTE DE 1,40 A 1,60 MN E DESCARGA NO MEIO AQUÁTICO</t>
  </si>
  <si>
    <t>DRAGAGEM DE CASCALHO FINO COM DRAGA HOPPER - CAPACIDADE DA CISTERNA DE 3.000 M³ - CARGA, TRANSPORTE DE 1,60 A 1,80 MN E DESCARGA NO MEIO AQUÁTICO</t>
  </si>
  <si>
    <t>DRAGAGEM DE CASCALHO FINO COM DRAGA HOPPER - CAPACIDADE DA CISTERNA DE 3.000 M³ - CARGA, TRANSPORTE DE 1,80 A 2,00 MN E DESCARGA NO MEIO AQUÁTICO</t>
  </si>
  <si>
    <t>DRAGAGEM DE CASCALHO FINO COM DRAGA HOPPER - CAPACIDADE DA CISTERNA DE 4.000 M³ - CARGA, TRANSPORTE A 2,00 MN E DESCARGA NO MEIO AQUÁTICO</t>
  </si>
  <si>
    <t>DRAGAGEM DE CASCALHO FINO COM DRAGA HOPPER - CAPACIDADE DA CISTERNA DE 4.000 M³ - CARGA, TRANSPORTE DE 1,00 A 1,20 MN E DESCARGA NO MEIO AQUÁTICO</t>
  </si>
  <si>
    <t>DRAGAGEM DE CASCALHO FINO COM DRAGA HOPPER - CAPACIDADE DA CISTERNA DE 4.000 M³ - CARGA, TRANSPORTE DE 1,20 A 1,40 MN E DESCARGA NO MEIO AQUÁTICO</t>
  </si>
  <si>
    <t>DRAGAGEM DE CASCALHO FINO COM DRAGA HOPPER - CAPACIDADE DA CISTERNA DE 4.000 M³ - CARGA, TRANSPORTE DE 1,40 A 1,60 MN E DESCARGA NO MEIO AQUÁTICO</t>
  </si>
  <si>
    <t>DRAGAGEM DE CASCALHO FINO COM DRAGA HOPPER - CAPACIDADE DA CISTERNA DE 4.000 M³ - CARGA, TRANSPORTE DE 1,60 A 1,80 MN E DESCARGA NO MEIO AQUÁTICO</t>
  </si>
  <si>
    <t>DRAGAGEM DE CASCALHO FINO COM DRAGA HOPPER - CAPACIDADE DA CISTERNA DE 4.000 M³ - CARGA, TRANSPORTE DE 1,80 A 2,00 MN E DESCARGA NO MEIO AQUÁTICO</t>
  </si>
  <si>
    <t>DRAGAGEM DE CASCALHO FINO COM DRAGA HOPPER - CAPACIDADE DA CISTERNA DE 5.000 M³ - CARGA, TRANSPORTE A 2,00 MN E DESCARGA NO MEIO AQUÁTICO</t>
  </si>
  <si>
    <t>DRAGAGEM DE CASCALHO FINO COM DRAGA HOPPER - CAPACIDADE DA CISTERNA DE 5.000 M³ - CARGA, TRANSPORTE DE 1,00 A 1,20 MN E DESCARGA NO MEIO AQUÁTICO</t>
  </si>
  <si>
    <t>DRAGAGEM DE CASCALHO FINO COM DRAGA HOPPER - CAPACIDADE DA CISTERNA DE 5.000 M³ - CARGA, TRANSPORTE DE 1,20 A 1,40 MN E DESCARGA NO MEIO AQUÁTICO</t>
  </si>
  <si>
    <t>DRAGAGEM DE CASCALHO FINO COM DRAGA HOPPER - CAPACIDADE DA CISTERNA DE 5.000 M³ - CARGA, TRANSPORTE DE 1,40 A 1,60 MN E DESCARGA NO MEIO AQUÁTICO</t>
  </si>
  <si>
    <t>DRAGAGEM DE CASCALHO FINO COM DRAGA HOPPER - CAPACIDADE DA CISTERNA DE 5.000 M³ - CARGA, TRANSPORTE DE 1,60 A 1,80 MN E DESCARGA NO MEIO AQUÁTICO</t>
  </si>
  <si>
    <t>DRAGAGEM DE CASCALHO FINO COM DRAGA HOPPER - CAPACIDADE DA CISTERNA DE 5.000 M³ - CARGA, TRANSPORTE DE 1,80 A 2,00 MN E DESCARGA NO MEIO AQUÁTICO</t>
  </si>
  <si>
    <t>DRAGAGEM DE CASCALHO FINO COM DRAGA HOPPER - CAPACIDADE DA CISTERNA DE 750 M³ - CARGA, TRANSPORTE A 2,00 MN E DESCARGA NO MEIO AQUÁTICO</t>
  </si>
  <si>
    <t>DRAGAGEM DE CASCALHO FINO COM DRAGA HOPPER - CAPACIDADE DA CISTERNA DE 750 M³ - CARGA, TRANSPORTE DE 1,00 A 1,20 MN E DESCARGA NO MEIO AQUÁTICO</t>
  </si>
  <si>
    <t>DRAGAGEM DE CASCALHO FINO COM DRAGA HOPPER - CAPACIDADE DA CISTERNA DE 750 M³ - CARGA, TRANSPORTE DE 1,20 A 1,40 MN E DESCARGA NO MEIO AQUÁTICO</t>
  </si>
  <si>
    <t>DRAGAGEM DE CASCALHO FINO COM DRAGA HOPPER - CAPACIDADE DA CISTERNA DE 750 M³ - CARGA, TRANSPORTE DE 1,40 A 1,60 MN E DESCARGA NO MEIO AQUÁTICO</t>
  </si>
  <si>
    <t>DRAGAGEM DE CASCALHO FINO COM DRAGA HOPPER - CAPACIDADE DA CISTERNA DE 750 M³ - CARGA, TRANSPORTE DE 1,60 A 1,80 MN E DESCARGA NO MEIO AQUÁTICO</t>
  </si>
  <si>
    <t>DRAGAGEM DE CASCALHO FINO COM DRAGA HOPPER - CAPACIDADE DA CISTERNA DE 750 M³ - CARGA, TRANSPORTE DE 1,80 A 2,00 MN E DESCARGA NO MEIO AQUÁTICO</t>
  </si>
  <si>
    <t>DRAGAGEM DE MATERIAL DE 1ª CATEGORIA COM CLAMSHELL SOBRE PONTÃO FLUTUANTE - CAPACIDADE DA CAÇAMBA DE 4,6 M³ - TRANSPORTE COM BATELÃO SEM PROPULSÃO COM CAPACIDADE DE 100 T - DMT 0 A 0,20 MN</t>
  </si>
  <si>
    <t>DRAGAGEM DE MATERIAL DE 1ª CATEGORIA COM CLAMSHELL SOBRE PONTÃO FLUTUANTE - CAPACIDADE DA CAÇAMBA DE 4,6 M³ - TRANSPORTE COM BATELÃO SEM PROPULSÃO COM CAPACIDADE DE 100 T - DMT 0,20 A 0,40 MN</t>
  </si>
  <si>
    <t>DRAGAGEM DE MATERIAL DE 1ª CATEGORIA COM CLAMSHELL SOBRE PONTÃO FLUTUANTE - CAPACIDADE DA CAÇAMBA DE 4,6 M³ - TRANSPORTE COM BATELÃO SEM PROPULSÃO COM CAPACIDADE DE 100 T - DMT 0,40 A 0,60 MN</t>
  </si>
  <si>
    <t>DRAGAGEM DE MATERIAL DE 1ª CATEGORIA COM CLAMSHELL SOBRE PONTÃO FLUTUANTE - CAPACIDADE DA CAÇAMBA DE 4,6 M³ - TRANSPORTE COM BATELÃO SEM PROPULSÃO COM CAPACIDADE DE 100 T - DMT 0,60 A 0,80 MN</t>
  </si>
  <si>
    <t>DRAGAGEM DE MATERIAL DE 1ª CATEGORIA COM CLAMSHELL SOBRE PONTÃO FLUTUANTE - CAPACIDADE DA CAÇAMBA DE 4,6 M³ - TRANSPORTE COM BATELÃO SEM PROPULSÃO COM CAPACIDADE DE 100 T - DMT 0,80 A 1,00 MN</t>
  </si>
  <si>
    <t>DRAGAGEM DE MATERIAL DE 1ª CATEGORIA COM CLAMSHELL SOBRE PONTÃO FLUTUANTE - CAPACIDADE DA CAÇAMBA DE 4,6 M³ - TRANSPORTE COM BATELÃO SEM PROPULSÃO COM CAPACIDADE DE 100 T - DMT 1,00 A 1,20 MN</t>
  </si>
  <si>
    <t>DRAGAGEM DE MATERIAL DE 1ª CATEGORIA COM CLAMSHELL SOBRE PONTÃO FLUTUANTE - CAPACIDADE DA CAÇAMBA DE 4,6 M³ - TRANSPORTE COM BATELÃO SEM PROPULSÃO COM CAPACIDADE DE 100 T - DMT 1,20 A 1,40 MN</t>
  </si>
  <si>
    <t>DRAGAGEM DE MATERIAL DE 1ª CATEGORIA COM CLAMSHELL SOBRE PONTÃO FLUTUANTE - CAPACIDADE DA CAÇAMBA DE 4,6 M³ - TRANSPORTE COM BATELÃO SEM PROPULSÃO COM CAPACIDADE DE 100 T - DMT 1,40 A 1,60 MN</t>
  </si>
  <si>
    <t>DRAGAGEM DE MATERIAL DE 1ª CATEGORIA COM CLAMSHELL SOBRE PONTÃO FLUTUANTE - CAPACIDADE DA CAÇAMBA DE 4,6 M³ - TRANSPORTE COM BATELÃO SEM PROPULSÃO COM CAPACIDADE DE 100 T - DMT 1,60 A 1,80 MN</t>
  </si>
  <si>
    <t>DRAGAGEM DE MATERIAL DE 1ª CATEGORIA COM CLAMSHELL SOBRE PONTÃO FLUTUANTE - CAPACIDADE DA CAÇAMBA DE 4,6 M³ - TRANSPORTE COM BATELÃO SEM PROPULSÃO COM CAPACIDADE DE 100 T - DMT 1,80 A 2,00 MN</t>
  </si>
  <si>
    <t>DRAGAGEM DE MATERIAL DE 1ª CATEGORIA COM CLAMSHELL SOBRE PONTÃO FLUTUANTE - CAPACIDADE DA CAÇAMBA DE 4,6 M³ - TRANSPORTE COM BATELÃO SEM PROPULSÃO COM CAPACIDADE DE 100 T - DMT DE 2,00 MN</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</si>
  <si>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</si>
  <si>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</si>
  <si>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</si>
  <si>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</si>
  <si>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</si>
  <si>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</si>
  <si>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</si>
  <si>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</si>
  <si>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</si>
  <si>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</si>
  <si>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</si>
  <si>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</si>
  <si>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</si>
  <si>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</si>
  <si>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</si>
  <si>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</si>
  <si>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</si>
  <si>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</si>
  <si>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</si>
  <si>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</si>
  <si>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</si>
  <si>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</si>
  <si>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</si>
  <si>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</si>
  <si>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</si>
  <si>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</si>
  <si>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</si>
  <si>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</si>
  <si>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</si>
  <si>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</si>
  <si>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</si>
  <si>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</si>
  <si>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</si>
  <si>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</si>
  <si>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</si>
  <si>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</si>
  <si>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</si>
  <si>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</si>
  <si>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</si>
  <si>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</si>
  <si>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</si>
  <si>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</si>
  <si>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</si>
  <si>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</si>
  <si>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</si>
  <si>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</si>
  <si>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</si>
  <si>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</si>
  <si>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</si>
  <si>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</si>
  <si>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</si>
  <si>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</si>
  <si>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</si>
  <si>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</si>
  <si>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</si>
  <si>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</si>
  <si>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</si>
  <si>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</si>
  <si>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</si>
  <si>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</si>
  <si>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</si>
  <si>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</si>
  <si>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</si>
  <si>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</si>
  <si>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</si>
  <si>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</si>
  <si>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</si>
  <si>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</si>
  <si>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</si>
  <si>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</si>
  <si>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</si>
  <si>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</si>
  <si>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</si>
  <si>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</si>
  <si>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</si>
  <si>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</si>
  <si>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</si>
  <si>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</si>
  <si>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</si>
  <si>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</si>
  <si>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0,20 MN</t>
  </si>
  <si>
    <t>DRAGAGEM DE MATERIAL DE 1ª CATEGORIA COM ESCAVADEIRA HIDRÁULICA SOBRE PONTÃO FLUTUANTE - CAPACIDADE DA CAÇAMBA DE 1,56 M³ - TRANSPORTE COM BATELÃO SEM PROPULSÃO COM CAPACIDADE DE 100 T - DMT 0,20 A 0,40 MN</t>
  </si>
  <si>
    <t>DRAGAGEM DE MATERIAL DE 1ª CATEGORIA COM ESCAVADEIRA HIDRÁULICA SOBRE PONTÃO FLUTUANTE - CAPACIDADE DA CAÇAMBA DE 1,56 M³ - TRANSPORTE COM BATELÃO SEM PROPULSÃO COM CAPACIDADE DE 100 T - DMT 0,40 A 0,60 MN</t>
  </si>
  <si>
    <t>DRAGAGEM DE MATERIAL DE 1ª CATEGORIA COM ESCAVADEIRA HIDRÁULICA SOBRE PONTÃO FLUTUANTE - CAPACIDADE DA CAÇAMBA DE 1,56 M³ - TRANSPORTE COM BATELÃO SEM PROPULSÃO COM CAPACIDADE DE 100 T - DMT 0,60 A 0,80 MN</t>
  </si>
  <si>
    <t>DRAGAGEM DE MATERIAL DE 1ª CATEGORIA COM ESCAVADEIRA HIDRÁULICA SOBRE PONTÃO FLUTUANTE - CAPACIDADE DA CAÇAMBA DE 1,56 M³ - TRANSPORTE COM BATELÃO SEM PROPULSÃO COM CAPACIDADE DE 100 T - DMT 0,80 A 1,00 MN</t>
  </si>
  <si>
    <t>DRAGAGEM DE MATERIAL DE 1ª CATEGORIA COM ESCAVADEIRA HIDRÁULICA SOBRE PONTÃO FLUTUANTE - CAPACIDADE DA CAÇAMBA DE 1,56 M³ - TRANSPORTE COM BATELÃO SEM PROPULSÃO COM CAPACIDADE DE 100 T - DMT 1,00 A 1,20 MN</t>
  </si>
  <si>
    <t>DRAGAGEM DE MATERIAL DE 1ª CATEGORIA COM ESCAVADEIRA HIDRÁULICA SOBRE PONTÃO FLUTUANTE - CAPACIDADE DA CAÇAMBA DE 1,56 M³ - TRANSPORTE COM BATELÃO SEM PROPULSÃO COM CAPACIDADE DE 100 T - DMT 1,20 A 1,40 MN</t>
  </si>
  <si>
    <t>DRAGAGEM DE MATERIAL DE 1ª CATEGORIA COM ESCAVADEIRA HIDRÁULICA SOBRE PONTÃO FLUTUANTE - CAPACIDADE DA CAÇAMBA DE 1,56 M³ - TRANSPORTE COM BATELÃO SEM PROPULSÃO COM CAPACIDADE DE 100 T - DMT 1,40 A 1,60 MN</t>
  </si>
  <si>
    <t>DRAGAGEM DE MATERIAL DE 1ª CATEGORIA COM ESCAVADEIRA HIDRÁULICA SOBRE PONTÃO FLUTUANTE - CAPACIDADE DA CAÇAMBA DE 1,56 M³ - TRANSPORTE COM BATELÃO SEM PROPULSÃO COM CAPACIDADE DE 100 T - DMT 1,60 A 1,80 MN</t>
  </si>
  <si>
    <t>DRAGAGEM DE MATERIAL DE 1ª CATEGORIA COM ESCAVADEIRA HIDRÁULICA SOBRE PONTÃO FLUTUANTE - CAPACIDADE DA CAÇAMBA DE 1,56 M³ - TRANSPORTE COM BATELÃO SEM PROPULSÃO COM CAPACIDADE DE 100 T - DMT 1,80 A 2,00 MN</t>
  </si>
  <si>
    <t>DRAGAGEM DE MATERIAL DE 1ª CATEGORIA COM ESCAVADEIRA HIDRÁULICA SOBRE PONTÃO FLUTUANTE - CAPACIDADE DA CAÇAMBA DE 1,56 M³ - TRANSPORTE COM BATELÃO SEM PROPULSÃO COM CAPACIDADE DE 100 T - DMT DE 2,00 MN</t>
  </si>
  <si>
    <t>DRAGAGEM DE SILTE COM DRAGA HOPPER - CAPACIDADE DA CISTERNA DE 1.000 M³ - CARGA, TRANSPORTE A 2,00 MN E DESCARGA NO MEIO AQUÁTICO</t>
  </si>
  <si>
    <t>DRAGAGEM DE SILTE COM DRAGA HOPPER - CAPACIDADE DA CISTERNA DE 1.000 M³ - CARGA, TRANSPORTE DE 1,00 A 1,20 MN E DESCARGA NO MEIO AQUÁTICO</t>
  </si>
  <si>
    <t>DRAGAGEM DE SILTE COM DRAGA HOPPER - CAPACIDADE DA CISTERNA DE 1.000 M³ - CARGA, TRANSPORTE DE 1,20 A 1,40 MN E DESCARGA NO MEIO AQUÁTICO</t>
  </si>
  <si>
    <t>DRAGAGEM DE SILTE COM DRAGA HOPPER - CAPACIDADE DA CISTERNA DE 1.000 M³ - CARGA, TRANSPORTE DE 1,40 A 1,60 MN E DESCARGA NO MEIO AQUÁTICO</t>
  </si>
  <si>
    <t>DRAGAGEM DE SILTE COM DRAGA HOPPER - CAPACIDADE DA CISTERNA DE 1.000 M³ - CARGA, TRANSPORTE DE 1,60 A 1,80 MN E DESCARGA NO MEIO AQUÁTICO</t>
  </si>
  <si>
    <t>DRAGAGEM DE SILTE COM DRAGA HOPPER - CAPACIDADE DA CISTERNA DE 1.000 M³ - CARGA, TRANSPORTE DE 1,80 A 2,00 MN E DESCARGA NO MEIO AQUÁTICO</t>
  </si>
  <si>
    <t>DRAGAGEM DE SILTE COM DRAGA HOPPER - CAPACIDADE DA CISTERNA DE 10.000 M³ - CARGA, TRANSPORTE A 2,00 MN E DESCARGA NO MEIO AQUÁTICO</t>
  </si>
  <si>
    <t>DRAGAGEM DE SILTE COM DRAGA HOPPER - CAPACIDADE DA CISTERNA DE 10.000 M³ - CARGA, TRANSPORTE DE 1,00 A 1,20 MN E DESCARGA NO MEIO AQUÁTICO</t>
  </si>
  <si>
    <t>DRAGAGEM DE SILTE COM DRAGA HOPPER - CAPACIDADE DA CISTERNA DE 10.000 M³ - CARGA, TRANSPORTE DE 1,20 A 1,40 MN E DESCARGA NO MEIO AQUÁTICO</t>
  </si>
  <si>
    <t>DRAGAGEM DE SILTE COM DRAGA HOPPER - CAPACIDADE DA CISTERNA DE 10.000 M³ - CARGA, TRANSPORTE DE 1,40 A 1,60 MN E DESCARGA NO MEIO AQUÁTICO</t>
  </si>
  <si>
    <t>DRAGAGEM DE SILTE COM DRAGA HOPPER - CAPACIDADE DA CISTERNA DE 10.000 M³ - CARGA, TRANSPORTE DE 1,60 A 1,80 MN E DESCARGA NO MEIO AQUÁTICO</t>
  </si>
  <si>
    <t>DRAGAGEM DE SILTE COM DRAGA HOPPER - CAPACIDADE DA CISTERNA DE 10.000 M³ - CARGA, TRANSPORTE DE 1,80 A 2,00 MN E DESCARGA NO MEIO AQUÁTICO</t>
  </si>
  <si>
    <t>DRAGAGEM DE SILTE COM DRAGA HOPPER - CAPACIDADE DA CISTERNA DE 15.000 M³ - CARGA, TRANSPORTE A 2,00 MN E DESCARGA NO MEIO AQUÁTICO</t>
  </si>
  <si>
    <t>DRAGAGEM DE SILTE COM DRAGA HOPPER - CAPACIDADE DA CISTERNA DE 15.000 M³ - CARGA, TRANSPORTE DE 1,00 A 1,20 MN E DESCARGA NO MEIO AQUÁTICO</t>
  </si>
  <si>
    <t>DRAGAGEM DE SILTE COM DRAGA HOPPER - CAPACIDADE DA CISTERNA DE 15.000 M³ - CARGA, TRANSPORTE DE 1,20 A 1,40 MN E DESCARGA NO MEIO AQUÁTICO</t>
  </si>
  <si>
    <t>DRAGAGEM DE SILTE COM DRAGA HOPPER - CAPACIDADE DA CISTERNA DE 15.000 M³ - CARGA, TRANSPORTE DE 1,40 A 1,60 MN E DESCARGA NO MEIO AQUÁTICO</t>
  </si>
  <si>
    <t>DRAGAGEM DE SILTE COM DRAGA HOPPER - CAPACIDADE DA CISTERNA DE 15.000 M³ - CARGA, TRANSPORTE DE 1,60 A 1,80 MN E DESCARGA NO MEIO AQUÁTICO</t>
  </si>
  <si>
    <t>DRAGAGEM DE SILTE COM DRAGA HOPPER - CAPACIDADE DA CISTERNA DE 15.000 M³ - CARGA, TRANSPORTE DE 1,80 A 2,00 MN E DESCARGA NO MEIO AQUÁTICO</t>
  </si>
  <si>
    <t>DRAGAGEM DE SILTE COM DRAGA HOPPER - CAPACIDADE DA CISTERNA DE 2.000 M³ - CARGA, TRANSPORTE A 2,00 MN E DESCARGA NO MEIO AQUÁTICO</t>
  </si>
  <si>
    <t>DRAGAGEM DE SILTE COM DRAGA HOPPER - CAPACIDADE DA CISTERNA DE 2.000 M³ - CARGA, TRANSPORTE DE 1,00 A 1,20 MN E DESCARGA NO MEIO AQUÁTICO</t>
  </si>
  <si>
    <t>DRAGAGEM DE SILTE COM DRAGA HOPPER - CAPACIDADE DA CISTERNA DE 2.000 M³ - CARGA, TRANSPORTE DE 1,20 A 1,40 MN E DESCARGA NO MEIO AQUÁTICO</t>
  </si>
  <si>
    <t>DRAGAGEM DE SILTE COM DRAGA HOPPER - CAPACIDADE DA CISTERNA DE 2.000 M³ - CARGA, TRANSPORTE DE 1,40 A 1,60 MN E DESCARGA NO MEIO AQUÁTICO</t>
  </si>
  <si>
    <t>DRAGAGEM DE SILTE COM DRAGA HOPPER - CAPACIDADE DA CISTERNA DE 2.000 M³ - CARGA, TRANSPORTE DE 1,60 A 1,80 MN E DESCARGA NO MEIO AQUÁTICO</t>
  </si>
  <si>
    <t>DRAGAGEM DE SILTE COM DRAGA HOPPER - CAPACIDADE DA CISTERNA DE 2.000 M³ - CARGA, TRANSPORTE DE 1,80 A 2,00 MN E DESCARGA NO MEIO AQUÁTICO</t>
  </si>
  <si>
    <t>DRAGAGEM DE SILTE COM DRAGA HOPPER - CAPACIDADE DA CISTERNA DE 20.000 M³ - CARGA, TRANSPORTE A 2,00 MN E DESCARGA NO MEIO AQUÁTICO</t>
  </si>
  <si>
    <t>DRAGAGEM DE SILTE COM DRAGA HOPPER - CAPACIDADE DA CISTERNA DE 20.000 M³ - CARGA, TRANSPORTE DE 1,00 A 1,20 MN E DESCARGA NO MEIO AQUÁTICO</t>
  </si>
  <si>
    <t>DRAGAGEM DE SILTE COM DRAGA HOPPER - CAPACIDADE DA CISTERNA DE 20.000 M³ - CARGA, TRANSPORTE DE 1,20 A 1,40 MN E DESCARGA NO MEIO AQUÁTICO</t>
  </si>
  <si>
    <t>DRAGAGEM DE SILTE COM DRAGA HOPPER - CAPACIDADE DA CISTERNA DE 20.000 M³ - CARGA, TRANSPORTE DE 1,40 A 1,60 MN E DESCARGA NO MEIO AQUÁTICO</t>
  </si>
  <si>
    <t>DRAGAGEM DE SILTE COM DRAGA HOPPER - CAPACIDADE DA CISTERNA DE 20.000 M³ - CARGA, TRANSPORTE DE 1,60 A 1,80 MN E DESCARGA NO MEIO AQUÁTICO</t>
  </si>
  <si>
    <t>DRAGAGEM DE SILTE COM DRAGA HOPPER - CAPACIDADE DA CISTERNA DE 20.000 M³ - CARGA, TRANSPORTE DE 1,80 A 2,00 MN E DESCARGA NO MEIO AQUÁTICO</t>
  </si>
  <si>
    <t>DRAGAGEM DE SILTE COM DRAGA HOPPER - CAPACIDADE DA CISTERNA DE 3.000 M³ - CARGA, TRANSPORTE A 2,00 MN E DESCARGA NO MEIO AQUÁTICO</t>
  </si>
  <si>
    <t>DRAGAGEM DE SILTE COM DRAGA HOPPER - CAPACIDADE DA CISTERNA DE 3.000 M³ - CARGA, TRANSPORTE DE 1,00 A 1,20 MN E DESCARGA NO MEIO AQUÁTICO</t>
  </si>
  <si>
    <t>DRAGAGEM DE SILTE COM DRAGA HOPPER - CAPACIDADE DA CISTERNA DE 3.000 M³ - CARGA, TRANSPORTE DE 1,20 A 1,40 MN E DESCARGA NO MEIO AQUÁTICO</t>
  </si>
  <si>
    <t>DRAGAGEM DE SILTE COM DRAGA HOPPER - CAPACIDADE DA CISTERNA DE 3.000 M³ - CARGA, TRANSPORTE DE 1,40 A 1,60 MN E DESCARGA NO MEIO AQUÁTICO</t>
  </si>
  <si>
    <t>DRAGAGEM DE SILTE COM DRAGA HOPPER - CAPACIDADE DA CISTERNA DE 3.000 M³ - CARGA, TRANSPORTE DE 1,60 A 1,80 MN E DESCARGA NO MEIO AQUÁTICO</t>
  </si>
  <si>
    <t>DRAGAGEM DE SILTE COM DRAGA HOPPER - CAPACIDADE DA CISTERNA DE 3.000 M³ - CARGA, TRANSPORTE DE 1,80 A 2,00 MN E DESCARGA NO MEIO AQUÁTICO</t>
  </si>
  <si>
    <t>DRAGAGEM DE SILTE COM DRAGA HOPPER - CAPACIDADE DA CISTERNA DE 4.000 M³ - CARGA, TRANSPORTE A 2,00 MN E DESCARGA NO MEIO AQUÁTICO</t>
  </si>
  <si>
    <t>DRAGAGEM DE SILTE COM DRAGA HOPPER - CAPACIDADE DA CISTERNA DE 4.000 M³ - CARGA, TRANSPORTE DE 1,00 A 1,20 MN E DESCARGA NO MEIO AQUÁTICO</t>
  </si>
  <si>
    <t>DRAGAGEM DE SILTE COM DRAGA HOPPER - CAPACIDADE DA CISTERNA DE 4.000 M³ - CARGA, TRANSPORTE DE 1,20 A 1,40 MN E DESCARGA NO MEIO AQUÁTICO</t>
  </si>
  <si>
    <t>DRAGAGEM DE SILTE COM DRAGA HOPPER - CAPACIDADE DA CISTERNA DE 4.000 M³ - CARGA, TRANSPORTE DE 1,40 A 1,60 MN E DESCARGA NO MEIO AQUÁTICO</t>
  </si>
  <si>
    <t>DRAGAGEM DE SILTE COM DRAGA HOPPER - CAPACIDADE DA CISTERNA DE 4.000 M³ - CARGA, TRANSPORTE DE 1,60 A 1,80 MN E DESCARGA NO MEIO AQUÁTICO</t>
  </si>
  <si>
    <t>DRAGAGEM DE SILTE COM DRAGA HOPPER - CAPACIDADE DA CISTERNA DE 4.000 M³ - CARGA, TRANSPORTE DE 1,80 A 2,00 MN E DESCARGA NO MEIO AQUÁTICO</t>
  </si>
  <si>
    <t>DRAGAGEM DE SILTE COM DRAGA HOPPER - CAPACIDADE DA CISTERNA DE 5.000 M³ - CARGA, TRANSPORTE A 2,00 MN E DESCARGA NO MEIO AQUÁTICO</t>
  </si>
  <si>
    <t>DRAGAGEM DE SILTE COM DRAGA HOPPER - CAPACIDADE DA CISTERNA DE 5.000 M³ - CARGA, TRANSPORTE DE 1,00 A 1,20 MN E DESCARGA NO MEIO AQUÁTICO</t>
  </si>
  <si>
    <t>DRAGAGEM DE SILTE COM DRAGA HOPPER - CAPACIDADE DA CISTERNA DE 5.000 M³ - CARGA, TRANSPORTE DE 1,20 A 1,40 MN E DESCARGA NO MEIO AQUÁTICO</t>
  </si>
  <si>
    <t>DRAGAGEM DE SILTE COM DRAGA HOPPER - CAPACIDADE DA CISTERNA DE 5.000 M³ - CARGA, TRANSPORTE DE 1,40 A 1,60 MN E DESCARGA NO MEIO AQUÁTICO</t>
  </si>
  <si>
    <t>DRAGAGEM DE SILTE COM DRAGA HOPPER - CAPACIDADE DA CISTERNA DE 5.000 M³ - CARGA, TRANSPORTE DE 1,60 A 1,80 MN E DESCARGA NO MEIO AQUÁTICO</t>
  </si>
  <si>
    <t>DRAGAGEM DE SILTE COM DRAGA HOPPER - CAPACIDADE DA CISTERNA DE 5.000 M³ - CARGA, TRANSPORTE DE 1,80 A 2,00 MN E DESCARGA NO MEIO AQUÁTICO</t>
  </si>
  <si>
    <t>DRAGAGEM DE SILTE COM DRAGA HOPPER - CAPACIDADE DA CISTERNA DE 750 M³ - CARGA, TRANSPORTE A 2,00 MN E DESCARGA NO MEIO AQUÁTICO</t>
  </si>
  <si>
    <t>DRAGAGEM DE SILTE COM DRAGA HOPPER - CAPACIDADE DA CISTERNA DE 750 M³ - CARGA, TRANSPORTE DE 1,00 A 1,20 MN E DESCARGA NO MEIO AQUÁTICO</t>
  </si>
  <si>
    <t>DRAGAGEM DE SILTE COM DRAGA HOPPER - CAPACIDADE DA CISTERNA DE 750 M³ - CARGA, TRANSPORTE DE 1,20 A 1,40 MN E DESCARGA NO MEIO AQUÁTICO</t>
  </si>
  <si>
    <t>DRAGAGEM DE SILTE COM DRAGA HOPPER - CAPACIDADE DA CISTERNA DE 750 M³ - CARGA, TRANSPORTE DE 1,40 A 1,60 MN E DESCARGA NO MEIO AQUÁTICO</t>
  </si>
  <si>
    <t>DRAGAGEM DE SILTE COM DRAGA HOPPER - CAPACIDADE DA CISTERNA DE 750 M³ - CARGA, TRANSPORTE DE 1,60 A 1,80 MN E DESCARGA NO MEIO AQUÁTICO</t>
  </si>
  <si>
    <t>DRAGAGEM DE SILTE COM DRAGA HOPPER - CAPACIDADE DA CISTERNA DE 750 M³ - CARGA, TRANSPORTE DE 1,80 A 2,00 MN E DESCARGA NO MEIO AQUÁTICO</t>
  </si>
  <si>
    <t>ALVENARIA DE BLOCOS DE CONCRETO 19 X 19 X 39 CM COM ESPESSURA DE 20 CM - AREIA COMERCIAL</t>
  </si>
  <si>
    <t>ALVENARIA DE BLOCOS DE CONCRETO 19 X 19 X 39 CM COM ESPESSURA DE 20 CM - AREIA EXTRAÍDA</t>
  </si>
  <si>
    <t>APLICAÇÃO DE GEOTEXTIL NÃO-TECIDO AGULHADO RT 14</t>
  </si>
  <si>
    <t>APLICAÇÃO DE GEOTEXTIL NÃO-TECIDO AGULHADO RT 31</t>
  </si>
  <si>
    <t>ASSENTAMENTO DE TUBO D = 100 CM CA-1 COMERCIAL - JUNTA RÍGIDA</t>
  </si>
  <si>
    <t>ASSENTAMENTO DE TUBO D = 100 CM CA-2 COMERCIAL - JUNTA RÍGIDA</t>
  </si>
  <si>
    <t>ASSENTAMENTO DE TUBO D = 100 CM CA-3 COMERCIAL - JUNTA RÍGIDA</t>
  </si>
  <si>
    <t>ASSENTAMENTO DE TUBO D = 100 CM CA-4 COMERCIAL - JUNTA RÍGIDA</t>
  </si>
  <si>
    <t>ASSENTAMENTO DE TUBO D = 120 CM CA-1 COMERCIAL - JUNTA RÍGIDA</t>
  </si>
  <si>
    <t>ASSENTAMENTO DE TUBO D = 120 CM CA-2 COMERCIAL - JUNTA RÍGIDA</t>
  </si>
  <si>
    <t>ASSENTAMENTO DE TUBO D = 120 CM CA-3 COMERCIAL - JUNTA RÍGIDA</t>
  </si>
  <si>
    <t>ASSENTAMENTO DE TUBO D = 120 CM CA-4 COMERCIAL - JUNTA RÍGIDA</t>
  </si>
  <si>
    <t>ASSENTAMENTO DE TUBO D = 150 CM CA-1 COMERCIAL - JUNTA RÍGIDA</t>
  </si>
  <si>
    <t>ASSENTAMENTO DE TUBO D = 150 CM CA-2 COMERCIAL - JUNTA RÍGIDA</t>
  </si>
  <si>
    <t>ASSENTAMENTO DE TUBO D = 150 CM CA-3 COMERCIAL - JUNTA RÍGIDA</t>
  </si>
  <si>
    <t>ASSENTAMENTO DE TUBO D = 150 CM CA-4 COMERCIAL - JUNTA RÍGIDA</t>
  </si>
  <si>
    <t>ASSENTAMENTO DE TUBO D = 40 CM PERFURADO - JUNTA RÍGIDA - AREIA E BRITA COMERCIAIS</t>
  </si>
  <si>
    <t>ASSENTAMENTO DE TUBO D = 50 CM CA-1 COMERCIAL - JUNTA RÍGIDA</t>
  </si>
  <si>
    <t>ASSENTAMENTO DE TUBO D = 50 CM CA-2 COMERCIAL - JUNTA RÍGIDA</t>
  </si>
  <si>
    <t>ASSENTAMENTO DE TUBO D = 50 CM CA-3 COMERCIAL - JUNTA RÍGIDA</t>
  </si>
  <si>
    <t>ASSENTAMENTO DE TUBO D = 50 CM CA-4 COMERCIAL - JUNTA RÍGIDA</t>
  </si>
  <si>
    <t>ASSENTAMENTO DE TUBO D = 60 CM CA-1 COMERCIAL - JUNTA RÍGIDA</t>
  </si>
  <si>
    <t>ASSENTAMENTO DE TUBO D = 60 CM CA-2 COMERCIAL - JUNTA RÍGIDA</t>
  </si>
  <si>
    <t>ASSENTAMENTO DE TUBO D = 60 CM CA-3 COMERCIAL - JUNTA RÍGIDA</t>
  </si>
  <si>
    <t>ASSENTAMENTO DE TUBO D = 60 CM CA-4 COMERCIAL - JUNTA RÍGIDA</t>
  </si>
  <si>
    <t>ASSENTAMENTO DE TUBO D = 80 CM CA-1 COMERCIAL - JUNTA RÍGIDA</t>
  </si>
  <si>
    <t>ASSENTAMENTO DE TUBO D = 80 CM CA-2 COMERCIAL - JUNTA RÍGIDA</t>
  </si>
  <si>
    <t>ASSENTAMENTO DE TUBO D = 80 CM CA-3 COMERCIAL - JUNTA RÍGIDA</t>
  </si>
  <si>
    <t>ASSENTAMENTO DE TUBO D = 80 CM CA-4 COMERCIAL - JUNTA RÍGIDA</t>
  </si>
  <si>
    <t>ASSENTAMENTO DE TUBO MOLDADO NA OBRA D = 100 CM CA-1 - JUNTA RÍGIDA - AREIA E BRITA COMERCIAIS</t>
  </si>
  <si>
    <t>ASSENTAMENTO DE TUBO MOLDADO NA OBRA D = 100 CM CA-1 - JUNTA RÍGIDA - AREIA EXTRAÍDA E BRITA PRODUZIDA</t>
  </si>
  <si>
    <t>ASSENTAMENTO DE TUBO MOLDADO NA OBRA D = 100 CM CA-2 - JUNTA RÍGIDA - AREIA E BRITA COMERCIAIS</t>
  </si>
  <si>
    <t>ASSENTAMENTO DE TUBO MOLDADO NA OBRA D = 100 CM CA-2 - JUNTA RÍGIDA - AREIA EXTRAÍDA E BRITA PRODUZIDA</t>
  </si>
  <si>
    <t>ASSENTAMENTO DE TUBO MOLDADO NA OBRA D = 100 CM CA-3 - JUNTA RÍGIDA - AREIA E BRITA COMERCIAIS</t>
  </si>
  <si>
    <t>ASSENTAMENTO DE TUBO MOLDADO NA OBRA D = 100 CM CA-3 - JUNTA RÍGIDA - AREIA EXTRAÍDA E BRITA PRODUZIDA</t>
  </si>
  <si>
    <t>ASSENTAMENTO DE TUBO MOLDADO NA OBRA D = 100 CM CA-4 - JUNTA RÍGIDA - AREIA E BRITA COMERCIAIS</t>
  </si>
  <si>
    <t>ASSENTAMENTO DE TUBO MOLDADO NA OBRA D = 100 CM CA-4 - JUNTA RÍGIDA - AREIA EXTRAÍDA E BRITA PRODUZIDA</t>
  </si>
  <si>
    <t>ASSENTAMENTO DE TUBO MOLDADO NA OBRA D = 120 CM CA-1 - JUNTA RÍGIDA - AREIA E BRITA COMERCIAIS</t>
  </si>
  <si>
    <t>ASSENTAMENTO DE TUBO MOLDADO NA OBRA D = 120 CM CA-1 - JUNTA RÍGIDA - AREIA EXTRAÍDA E BRITA PRODUZIDA</t>
  </si>
  <si>
    <t>ASSENTAMENTO DE TUBO MOLDADO NA OBRA D = 120 CM CA-2 - JUNTA RÍGIDA - AREIA E BRITA COMERCIAIS</t>
  </si>
  <si>
    <t>ASSENTAMENTO DE TUBO MOLDADO NA OBRA D = 120 CM CA-2 - JUNTA RÍGIDA - AREIA EXTRAÍDA E BRITA PRODUZIDA</t>
  </si>
  <si>
    <t>ASSENTAMENTO DE TUBO MOLDADO NA OBRA D = 120 CM CA-3 - JUNTA RÍGIDA - AREIA E BRITA COMERCIAIS</t>
  </si>
  <si>
    <t>ASSENTAMENTO DE TUBO MOLDADO NA OBRA D = 120 CM CA-3 - JUNTA RÍGIDA - AREIA EXTRAÍDA E BRITA PRODUZIDA</t>
  </si>
  <si>
    <t>ASSENTAMENTO DE TUBO MOLDADO NA OBRA D = 120 CM CA-4 - JUNTA RÍGIDA - AREIA E BRITA COMERCIAIS</t>
  </si>
  <si>
    <t>ASSENTAMENTO DE TUBO MOLDADO NA OBRA D = 120 CM CA-4 - JUNTA RÍGIDA - AREIA EXTRAÍDA E BRITA PRODUZIDA</t>
  </si>
  <si>
    <t>ASSENTAMENTO DE TUBO MOLDADO NA OBRA D = 150 CM CA-1 - JUNTA RÍGIDA - AREIA E BRITA COMERCIAIS</t>
  </si>
  <si>
    <t>ASSENTAMENTO DE TUBO MOLDADO NA OBRA D = 150 CM CA-1 - JUNTA RÍGIDA - AREIA EXTRAÍDA E BRITA PRODUZIDA</t>
  </si>
  <si>
    <t>ASSENTAMENTO DE TUBO MOLDADO NA OBRA D = 150 CM CA-2 - JUNTA RÍGIDA - AREIA E BRITA COMERCIAIS</t>
  </si>
  <si>
    <t>ASSENTAMENTO DE TUBO MOLDADO NA OBRA D = 150 CM CA-2 - JUNTA RÍGIDA - AREIA EXTRAÍDA E BRITA PRODUZIDA</t>
  </si>
  <si>
    <t>ASSENTAMENTO DE TUBO MOLDADO NA OBRA D = 150 CM CA-3 - JUNTA RÍGIDA - AREIA E BRITA COMERCIAIS</t>
  </si>
  <si>
    <t>ASSENTAMENTO DE TUBO MOLDADO NA OBRA D = 150 CM CA-3 - JUNTA RÍGIDA - AREIA EXTRAÍDA E BRITA PRODUZIDA</t>
  </si>
  <si>
    <t>ASSENTAMENTO DE TUBO MOLDADO NA OBRA D = 150 CM CA-4 - JUNTA RÍGIDA - AREIA E BRITA COMERCIAIS</t>
  </si>
  <si>
    <t>ASSENTAMENTO DE TUBO MOLDADO NA OBRA D = 150 CM CA-4 - JUNTA RÍGIDA - AREIA EXTRAÍDA E BRITA PRODUZIDA</t>
  </si>
  <si>
    <t>ASSENTAMENTO DE TUBO MOLDADO NA OBRA D = 60 CM CA-1 - JUNTA RÍGIDA - AREIA E BRITA COMERCIAIS</t>
  </si>
  <si>
    <t>ASSENTAMENTO DE TUBO MOLDADO NA OBRA D = 60 CM CA-1 - JUNTA RÍGIDA - AREIA EXTRAÍDA E BRITA PRODUZIDA</t>
  </si>
  <si>
    <t>ASSENTAMENTO DE TUBO MOLDADO NA OBRA D = 60 CM CA-2 - JUNTA RÍGIDA - AREIA E BRITA COMERCIAIS</t>
  </si>
  <si>
    <t>ASSENTAMENTO DE TUBO MOLDADO NA OBRA D = 60 CM CA-2 - JUNTA RÍGIDA - AREIA EXTRAÍDA E BRITA PRODUZIDA</t>
  </si>
  <si>
    <t>ASSENTAMENTO DE TUBO MOLDADO NA OBRA D = 60 CM CA-3 - JUNTA RÍGIDA - AREIA E BRITA COMERCIAIS</t>
  </si>
  <si>
    <t>ASSENTAMENTO DE TUBO MOLDADO NA OBRA D = 60 CM CA-3 - JUNTA RÍGIDA - AREIA EXTRAÍDA E BRITA PRODUZIDA</t>
  </si>
  <si>
    <t>ASSENTAMENTO DE TUBO MOLDADO NA OBRA D = 60 CM CA-4 - JUNTA RÍGIDA - AREIA E BRITA COMERCIAIS</t>
  </si>
  <si>
    <t>ASSENTAMENTO DE TUBO MOLDADO NA OBRA D = 60 CM CA-4 - JUNTA RÍGIDA - AREIA EXTRAÍDA E BRITA PRODUZIDA</t>
  </si>
  <si>
    <t>ASSENTAMENTO DE TUBO MOLDADO NA OBRA D = 80 CM CA-1 - JUNTA RÍGIDA - AREIA E BRITA COMERCIAIS</t>
  </si>
  <si>
    <t>ASSENTAMENTO DE TUBO MOLDADO NA OBRA D = 80 CM CA-1 - JUNTA RÍGIDA - AREIA EXTRAÍDA E BRITA PRODUZIDA</t>
  </si>
  <si>
    <t>ASSENTAMENTO DE TUBO MOLDADO NA OBRA D = 80 CM CA-2 - JUNTA RÍGIDA - AREIA E BRITA COMERCIAIS</t>
  </si>
  <si>
    <t>ASSENTAMENTO DE TUBO MOLDADO NA OBRA D = 80 CM CA-2 - JUNTA RÍGIDA - AREIA EXTRAÍDA E BRITA PRODUZIDA</t>
  </si>
  <si>
    <t>ASSENTAMENTO DE TUBO MOLDADO NA OBRA D = 80 CM CA-3 - JUNTA RÍGIDA - AREIA E BRITA COMERCIAIS</t>
  </si>
  <si>
    <t>ASSENTAMENTO DE TUBO MOLDADO NA OBRA D = 80 CM CA-3 - JUNTA RÍGIDA - AREIA EXTRAÍDA E BRITA PRODUZIDA</t>
  </si>
  <si>
    <t>ASSENTAMENTO DE TUBO MOLDADO NA OBRA D = 80 CM CA-4 - JUNTA RÍGIDA - AREIA E BRITA COMERCIAIS</t>
  </si>
  <si>
    <t>ASSENTAMENTO DE TUBO MOLDADO NA OBRA D = 80 CM CA-4 - JUNTA RÍGIDA - AREIA EXTRAÍDA E BRITA PRODUZIDA</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</si>
  <si>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</si>
  <si>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</si>
  <si>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</si>
  <si>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</si>
  <si>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</si>
  <si>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</si>
  <si>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</si>
  <si>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</si>
  <si>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</si>
  <si>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</si>
  <si>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</si>
  <si>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</si>
  <si>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</si>
  <si>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</si>
  <si>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</si>
  <si>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</si>
  <si>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</si>
  <si>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</si>
  <si>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</si>
  <si>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</si>
  <si>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</si>
  <si>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</si>
  <si>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</si>
  <si>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</si>
  <si>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</si>
  <si>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</si>
  <si>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</si>
  <si>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</si>
  <si>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</si>
  <si>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</si>
  <si>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</si>
  <si>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</si>
  <si>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</si>
  <si>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</si>
  <si>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</si>
  <si>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</si>
  <si>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</si>
  <si>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</si>
  <si>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</si>
  <si>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</si>
  <si>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</si>
  <si>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</si>
  <si>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</si>
  <si>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</si>
  <si>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</si>
  <si>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</si>
  <si>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</si>
  <si>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</si>
  <si>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</si>
  <si>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</si>
  <si>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</si>
  <si>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</si>
  <si>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</si>
  <si>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</si>
  <si>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</si>
  <si>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</si>
  <si>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</si>
  <si>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</si>
  <si>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</si>
  <si>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</si>
  <si>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</si>
  <si>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</si>
  <si>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</si>
  <si>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</si>
  <si>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</si>
  <si>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</si>
  <si>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</si>
  <si>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</si>
  <si>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</si>
  <si>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</si>
  <si>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</si>
  <si>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</si>
  <si>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</si>
  <si>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</si>
  <si>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</si>
  <si>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</si>
  <si>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</si>
  <si>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</si>
  <si>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</si>
  <si>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</si>
  <si>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</si>
  <si>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</si>
  <si>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</si>
  <si>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</si>
  <si>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</si>
  <si>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</si>
  <si>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</si>
  <si>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</si>
  <si>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</si>
  <si>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</si>
  <si>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</si>
  <si>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</si>
  <si>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</si>
  <si>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</si>
  <si>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</si>
  <si>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</si>
  <si>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</si>
  <si>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</si>
  <si>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</si>
  <si>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</si>
  <si>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</si>
  <si>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</si>
  <si>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</si>
  <si>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</si>
  <si>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</si>
  <si>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</si>
  <si>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</si>
  <si>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</si>
  <si>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</si>
  <si>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</si>
  <si>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</si>
  <si>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</si>
  <si>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</si>
  <si>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</si>
  <si>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</si>
  <si>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</si>
  <si>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</si>
  <si>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</si>
  <si>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</si>
  <si>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</si>
  <si>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</si>
  <si>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</si>
  <si>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</si>
  <si>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</si>
  <si>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</si>
  <si>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</si>
  <si>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</si>
  <si>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</si>
  <si>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</si>
  <si>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</si>
  <si>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</si>
  <si>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</si>
  <si>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</si>
  <si>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</si>
  <si>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</si>
  <si>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</si>
  <si>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</si>
  <si>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</si>
  <si>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</si>
  <si>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</si>
  <si>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</si>
  <si>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</si>
  <si>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</si>
  <si>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</si>
  <si>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</si>
  <si>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</si>
  <si>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</si>
  <si>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</si>
  <si>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</si>
  <si>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</si>
  <si>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</si>
  <si>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</si>
  <si>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</si>
  <si>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</si>
  <si>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</si>
  <si>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</si>
  <si>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</si>
  <si>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</si>
  <si>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</si>
  <si>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</si>
  <si>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</si>
  <si>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</si>
  <si>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</si>
  <si>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</si>
  <si>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</si>
  <si>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</si>
  <si>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</si>
  <si>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</si>
  <si>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</si>
  <si>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</si>
  <si>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</si>
  <si>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</si>
  <si>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</si>
  <si>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</si>
  <si>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</si>
  <si>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</si>
  <si>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</si>
  <si>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</si>
  <si>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</si>
  <si>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</si>
  <si>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</si>
  <si>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</si>
  <si>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</si>
  <si>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</si>
  <si>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</si>
  <si>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</si>
  <si>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</si>
  <si>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</si>
  <si>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</si>
  <si>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</si>
  <si>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</si>
  <si>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</si>
  <si>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</si>
  <si>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</si>
  <si>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</si>
  <si>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</si>
  <si>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</si>
  <si>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</si>
  <si>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</si>
  <si>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</si>
  <si>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</si>
  <si>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</si>
  <si>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</si>
  <si>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</si>
  <si>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</si>
  <si>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</si>
  <si>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</si>
  <si>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</si>
  <si>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</si>
  <si>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</si>
  <si>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</si>
  <si>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</si>
  <si>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</si>
  <si>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</si>
  <si>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</si>
  <si>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</si>
  <si>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</si>
  <si>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</si>
  <si>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</si>
  <si>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CONCRETO POROSO PARA TUBOS DE DRENAGEM - AREIA E BRITA COMERCIAIS</t>
  </si>
  <si>
    <t>CONCRETO POROSO PARA TUBOS DE DRENAGEM - AREIA EXTRAÍDA E BRITA PRODUZIDA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</si>
  <si>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</si>
  <si>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</si>
  <si>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</si>
  <si>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</si>
  <si>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</si>
  <si>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</si>
  <si>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</si>
  <si>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</si>
  <si>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</si>
  <si>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</si>
  <si>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</si>
  <si>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</si>
  <si>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</si>
  <si>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</si>
  <si>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</si>
  <si>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</si>
  <si>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</si>
  <si>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</si>
  <si>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</si>
  <si>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</si>
  <si>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</si>
  <si>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</si>
  <si>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</si>
  <si>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</si>
  <si>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</si>
  <si>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</si>
  <si>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</si>
  <si>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</si>
  <si>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</si>
  <si>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</si>
  <si>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</si>
  <si>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</si>
  <si>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</si>
  <si>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</si>
  <si>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</si>
  <si>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</si>
  <si>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</si>
  <si>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</si>
  <si>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</si>
  <si>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</si>
  <si>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</si>
  <si>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</si>
  <si>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</si>
  <si>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</si>
  <si>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</si>
  <si>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</si>
  <si>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</si>
  <si>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</si>
  <si>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</si>
  <si>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</si>
  <si>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</si>
  <si>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</si>
  <si>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 PEDRA DE MÃO COMERCIAIS</t>
  </si>
  <si>
    <t>DISSIPADOR DE ENERGIA - DEB 01 - AREIA EXTRAÍDA E PEDRA DE MÃO PRODUZIDA</t>
  </si>
  <si>
    <t>DISSIPADOR DE ENERGIA - DEB 02 - AREIA E PEDRA DE MÃO COMERCIAIS</t>
  </si>
  <si>
    <t>DISSIPADOR DE ENERGIA - DEB 02 - AREIA EXTRAÍDA E PEDRA DE MÃO PRODUZIDA</t>
  </si>
  <si>
    <t>DISSIPADOR DE ENERGIA - DEB 03 - AREIA E PEDRA DE MÃO COMERCIAIS</t>
  </si>
  <si>
    <t>DISSIPADOR DE ENERGIA - DEB 03 - AREIA EXTRAÍDA E PEDRA DE MÃO PRODUZIDA</t>
  </si>
  <si>
    <t>DISSIPADOR DE ENERGIA - DEB 04 - AREIA E PEDRA DE MÃO COMERCIAIS</t>
  </si>
  <si>
    <t>DISSIPADOR DE ENERGIA - DEB 04 - AREIA EXTRAÍDA E PEDRA DE MÃO PRODUZIDA</t>
  </si>
  <si>
    <t>DISSIPADOR DE ENERGIA - DEB 05 - AREIA E PEDRA DE MÃO COMERCIAIS</t>
  </si>
  <si>
    <t>DISSIPADOR DE ENERGIA - DEB 05 - AREIA EXTRAÍDA E PEDRA DE MÃO PRODUZIDA</t>
  </si>
  <si>
    <t>DISSIPADOR DE ENERGIA - DEB 06 - AREIA E PEDRA DE MÃO COMERCIAIS</t>
  </si>
  <si>
    <t>DISSIPADOR DE ENERGIA - DEB 06 - AREIA EXTRAÍDA E PEDRA DE MÃO PRODUZIDA</t>
  </si>
  <si>
    <t>DISSIPADOR DE ENERGIA - DEB 07 - AREIA E PEDRA DE MÃO COMERCIAIS</t>
  </si>
  <si>
    <t>DISSIPADOR DE ENERGIA - DEB 07 - AREIA EXTRAÍDA E PEDRA DE MÃO PRODUZIDA</t>
  </si>
  <si>
    <t>DISSIPADOR DE ENERGIA - DEB 08 - AREIA E PEDRA DE MÃO COMERCIAIS</t>
  </si>
  <si>
    <t>DISSIPADOR DE ENERGIA - DEB 08 - AREIA EXTRAÍDA E PEDRA DE MÃO PRODUZIDA</t>
  </si>
  <si>
    <t>DISSIPADOR DE ENERGIA - DEB 09 - AREIA E PEDRA DE MÃO COMERCIAIS</t>
  </si>
  <si>
    <t>DISSIPADOR DE ENERGIA - DEB 09 - AREIA EXTRAÍDA E PEDRA DE MÃO PRODUZIDA</t>
  </si>
  <si>
    <t>DISSIPADOR DE ENERGIA - DEB 10 - AREIA E PEDRA DE MÃO COMERCIAIS</t>
  </si>
  <si>
    <t>DISSIPADOR DE ENERGIA - DEB 10 - AREIA EXTRAÍDA E PEDRA DE MÃO PRODUZIDA</t>
  </si>
  <si>
    <t>DISSIPADOR DE ENERGIA - DEB 11 - AREIA E PEDRA DE MÃO COMERCIAIS</t>
  </si>
  <si>
    <t>DISSIPADOR DE ENERGIA - DEB 11 - AREIA EXTRAÍDA E PEDRA DE MÃO PRODUZIDA</t>
  </si>
  <si>
    <t>DISSIPADOR DE ENERGIA - DEB 12 - AREIA E PEDRA DE MÃO COMERCIAIS</t>
  </si>
  <si>
    <t>DISSIPADOR DE ENERGIA - DEB 12 - AREIA EXTRAÍDA E PEDRA DE MÃO PRODUZIDA</t>
  </si>
  <si>
    <t>DISSIPADOR DE ENERGIA - DEB 13 - AREIA E PEDRA DE MÃO COMERCIAIS</t>
  </si>
  <si>
    <t>DISSIPADOR DE ENERGIA - DEB 13 - AREIA EXTRAÍDA E PEDRA DE MÃO PRODUZIDA</t>
  </si>
  <si>
    <t>DISSIPADOR DE ENERGIA - DED 01 - AREIA E PEDRA DE MÃO COMERCIAIS</t>
  </si>
  <si>
    <t>DISSIPADOR DE ENERGIA - DED 01 - AREIA EXTRAÍDA E PEDRA DE MÃO PRODUZIDA</t>
  </si>
  <si>
    <t>DISSIPADOR DE ENERGIA - DER 03 - AREIA E PEDRA DE MÃO COMERCIAIS</t>
  </si>
  <si>
    <t>DISSIPADOR DE ENERGIA - DER 03 - AREIA EXTRAÍDA E PEDRA DE MÃO PRODUZIDA</t>
  </si>
  <si>
    <t>DISSIPADOR DE ENERGIA - DER 04 - AREIA E PEDRA DE MÃO COMERCIAIS</t>
  </si>
  <si>
    <t>DISSIPADOR DE ENERGIA - DER 04 - AREIA EXTRAÍDA E PEDRA DE MÃO PRODUZIDA</t>
  </si>
  <si>
    <t>DISSIPADOR DE ENERGIA - DER 05 - AREIA E PEDRA DE MÃO COMERCIAIS</t>
  </si>
  <si>
    <t>DISSIPADOR DE ENERGIA - DER 05 - AREIA EXTRAÍDA E PEDRA DE MÃO PRODUZIDA</t>
  </si>
  <si>
    <t>DISSIPADOR DE ENERGIA - DER 06 - AREIA E PEDRA DE MÃO COMERCIAIS</t>
  </si>
  <si>
    <t>DISSIPADOR DE ENERGIA - DER 06 - AREIA EXTRAÍDA E PEDRA DE MÃO PRODUZIDA</t>
  </si>
  <si>
    <t>DISSIPADOR DE ENERGIA - DER 07 - AREIA E PEDRA DE MÃO COMERCIAIS</t>
  </si>
  <si>
    <t>DISSIPADOR DE ENERGIA - DER 07 - AREIA EXTRAÍDA E PEDRA DE MÃO PRODUZIDA</t>
  </si>
  <si>
    <t>DISSIPADOR DE ENERGIA - DER 08 - AREIA E PEDRA DE MÃO COMERCIAIS</t>
  </si>
  <si>
    <t>DISSIPADOR DE ENERGIA - DER 08 - AREIA EXTRAÍDA E PEDRA DE MÃO PRODUZIDA</t>
  </si>
  <si>
    <t>DISSIPADOR DE ENERGIA - DER 09 - AREIA E PEDRA DE MÃO COMERCIAIS</t>
  </si>
  <si>
    <t>DISSIPADOR DE ENERGIA - DER 09 - AREIA EXTRAÍDA E PEDRA DE MÃO PRODUZIDA</t>
  </si>
  <si>
    <t>DISSIPADOR DE ENERGIA - DER 10 - AREIA E PEDRA DE MÃO COMERCIAIS</t>
  </si>
  <si>
    <t>DISSIPADOR DE ENERGIA - DER 10 - AREIA EXTRAÍDA E PEDRA DE MÃO PRODUZIDA</t>
  </si>
  <si>
    <t>DISSIPADOR DE ENERGIA - DER 11 - AREIA E PEDRA DE MÃO COMERCIAIS</t>
  </si>
  <si>
    <t>DISSIPADOR DE ENERGIA - DER 11 - AREIA EXTRAÍDA E PEDRA DE MÃO PRODUZIDA</t>
  </si>
  <si>
    <t>DISSIPADOR DE ENERGIA - DER 12 - AREIA E PEDRA DE MÃO COMERCIAIS</t>
  </si>
  <si>
    <t>DISSIPADOR DE ENERGIA - DER 12 - AREIA EXTRAÍDA E PEDRA DE MÃO PRODUZIDA</t>
  </si>
  <si>
    <t>DISSIPADOR DE ENERGIA - DER 13 - AREIA E PEDRA DE MÃO COMERCIAIS</t>
  </si>
  <si>
    <t>DISSIPADOR DE ENERGIA - DER 13 - AREIA EXTRAÍDA E PEDRA DE MÃO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</si>
  <si>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</si>
  <si>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</si>
  <si>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</si>
  <si>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</si>
  <si>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</si>
  <si>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</si>
  <si>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</si>
  <si>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</si>
  <si>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DRENAGEM EM CANALETA MEIA CANA D = 30 CM ASSENTE SOBRE LASTRO DE AREIA - AREIA E BRITA COMERCIAIS</t>
  </si>
  <si>
    <t>DRENAGEM EM CANALETA MEIA CANA D = 30 CM ASSENTE SOBRE LASTRO DE AREIA - AREIA EXTRAÍDA E BRITA PRODUZIDA</t>
  </si>
  <si>
    <t>DRENAGEM EM CANALETA MEIA CANA D = 40 CM ASSENTE SOBRE LASTRO DE AREIA - AREIA E BRITA COMERCIAIS</t>
  </si>
  <si>
    <t>DRENAGEM EM CANALETA MEIA CANA D = 40 CM ASSENTE SOBRE LASTRO DE AREIA - AREIA EXTRAÍDA E BRITA PRODUZIDA</t>
  </si>
  <si>
    <t>DRENO DE PAVIMENTO EM MICROVALA COM GEOCOMPOSTO DRENANTE H = 0,4 M - INCLUSIVE CORTE, ENCHIMENTO COM AREIA E SELO ASFÁLTICO</t>
  </si>
  <si>
    <t>DRENO DE PAVIMENTO EM MICROVALA COM GEOCOMPOSTO DRENANTE H = 0,6 M - INCLUSIVE CORTE, ENCHIMENTO COM AREIA E SELO ASFÁLTICO</t>
  </si>
  <si>
    <t>DRENO DE PVC D = 100 MM - FORNECIMENTO E INSTALAÇÃO</t>
  </si>
  <si>
    <t>DRENO DE PVC D = 150 MM - FORNECIMENTO E INSTALAÇÃO</t>
  </si>
  <si>
    <t>DRENO LONGITUDINAL DE PAVIMENTO H = 0,4 M - COM GEOCOMPOSTO DRENANTE</t>
  </si>
  <si>
    <t>DRENO LONGITUDINAL DE PAVIMENTO H = 0,6 M - COM GEOCOMPOSTO DRENANTE</t>
  </si>
  <si>
    <t>DRENO LONGITUDINAL DE PAVIMENTO H = 1,0 M - COM GEOCOMPOSTO DRENANTE</t>
  </si>
  <si>
    <t>DRENO LONGITUDINAL DE PAVIMENTO H = 1,5 M - COM GEOCOMPOSTO DRENANTE</t>
  </si>
  <si>
    <t>DRENO LONGITUDINAL PROFUNDO EM TUBO DE CONCRETO D = 40 CM EM VALA DE 110 X 100 CM COM BRITA ENVOLTA EM GEOTEXTIL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</si>
  <si>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</si>
  <si>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</si>
  <si>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</si>
  <si>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</si>
  <si>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</si>
  <si>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</si>
  <si>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</si>
  <si>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</si>
  <si>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</si>
  <si>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</si>
  <si>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</si>
  <si>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</si>
  <si>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</si>
  <si>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</si>
  <si>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DE PVC PERFURADO PARA DRENAGEM - D = 150 MM E AREIA COMERCIAL</t>
  </si>
  <si>
    <t>DRENO LONGITUDINAL PROFUNDO PARA CORTE EM SOLO - DPS 01 - TUBO DE PVC PERFURADO PARA DRENAGEM - D = 150 MM E AREIA EXTRAÍDA</t>
  </si>
  <si>
    <t>DRENO LONGITUDINAL PROFUNDO PARA CORTE EM SOLO - DPS 02 - TUBO DE PVC PERFURADO PARA DRENAGEM - D = 150 MM E AREIA COMERCIAL</t>
  </si>
  <si>
    <t>DRENO LONGITUDINAL PROFUNDO PARA CORTE EM SOLO - DPS 02 - TUBO DE PVC PERFURADO PARA DRENAGEM - D = 150 MM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</si>
  <si>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</si>
  <si>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</si>
  <si>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</si>
  <si>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</si>
  <si>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</si>
  <si>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</si>
  <si>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</si>
  <si>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</si>
  <si>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</si>
  <si>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</si>
  <si>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</si>
  <si>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</si>
  <si>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09 - TUBO PEAD E AGREGADO COMERCIAL</t>
  </si>
  <si>
    <t>DRENO LONGITUDINAL PROFUNDO PARA CORTE EM SOLO - DPS 09 - TUBO PEAD E AREIA EXTRAÍDA</t>
  </si>
  <si>
    <t>DRENO LONGITUDINAL PROFUNDO PARA CORTE EM SOLO - DPS 10 - TUBO PEAD E AGREGADO COMERCIAL</t>
  </si>
  <si>
    <t>DRENO LONGITUDINAL PROFUNDO PARA CORTE EM SOLO - DPS 10 - TUBO PEAD E AREIA EXTRAÍDA</t>
  </si>
  <si>
    <t>DRENO LONGITUDINAL PROFUNDO PARA CORTE EM SOLO - DPS 11 - TUBO PEAD, AREIA E BRITA COMERCIAIS</t>
  </si>
  <si>
    <t>DRENO LONGITUDINAL PROFUNDO PARA CORTE EM SOLO - DPS 11 - TUBO PEAD, AREIA EXTRAÍDA E BRITA PRODUZIDA</t>
  </si>
  <si>
    <t>DRENO LONGITUDINAL PROFUNDO PARA CORTE EM SOLO - DPS 12 - TUBO PEAD, AREIA E BRITA COMERCIAIS</t>
  </si>
  <si>
    <t>DRENO LONGITUDINAL PROFUNDO PARA CORTE EM SOLO - DPS 12 - TUBO PEAD, AREIA EXTRAÍDA E BRITA PRODUZIDA</t>
  </si>
  <si>
    <t>DRENO LONGITUDINAL PROFUNDO PARA CORTE EM SOLO - DPS 13 - TUBO PEAD E BRITA COMERCIAL</t>
  </si>
  <si>
    <t>DRENO LONGITUDINAL PROFUNDO PARA CORTE EM SOLO - DPS 13 - TUBO PEAD E BRITA PRODUZIDA</t>
  </si>
  <si>
    <t>DRENO LONGITUDINAL PROFUNDO PARA CORTE EM SOLO - DPS 14 - TUBO PEAD E BRITA COMERCIAL</t>
  </si>
  <si>
    <t>DRENO LONGITUDINAL PROFUNDO PARA CORTE EM SOLO - DPS 14 -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</si>
  <si>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</si>
  <si>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</si>
  <si>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</si>
  <si>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</si>
  <si>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</si>
  <si>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</si>
  <si>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</si>
  <si>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</si>
  <si>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</si>
  <si>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</si>
  <si>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</si>
  <si>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</si>
  <si>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</si>
  <si>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</si>
  <si>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</si>
  <si>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</si>
  <si>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</si>
  <si>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</si>
  <si>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</si>
  <si>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</si>
  <si>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</si>
  <si>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</si>
  <si>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</si>
  <si>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</si>
  <si>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</si>
  <si>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</si>
  <si>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</si>
  <si>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</si>
  <si>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</si>
  <si>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ESGOTAMENTO DE ÁGUA COM BOMBA SUBMERSA</t>
  </si>
  <si>
    <t>ESGOTAMENTO DE DRENO HORIZONTAL PROFUNDO A VÁCUO</t>
  </si>
  <si>
    <t>GEODRENO VERTICAL PARA TRATAMENTO DE SOLOS MOLES</t>
  </si>
  <si>
    <t>GRELHA DE CONCRETO 53 X 110 CM PARA BOCA-DE-LOBO - AREIA E BRITA COMERCIAIS - SOBRECARCARGA DO TREM TIPO TB 45</t>
  </si>
  <si>
    <t>GRELHA DE CONCRETO 53 X 110 CM PARA BOCA-DE-LOBO - AREIA EXTRAÍDA E BRITA PRODUZIDA - SOBRECARCARGA DO TREM TIPO TB 45</t>
  </si>
  <si>
    <t>LASTRO DE AREIA COMERCIAL - ESPALHAMENTO MANUAL</t>
  </si>
  <si>
    <t>LASTRO DE AREIA COMERCIAL - ESPALHAMENTO MECÂNICO</t>
  </si>
  <si>
    <t>LASTRO DE AREIA EXTRAÍDA - ESPALHAMENTO MANUAL</t>
  </si>
  <si>
    <t>LASTRO DE AREIA EXTRAÍDA COM ESPALHAMENTO MECÂNICO</t>
  </si>
  <si>
    <t>LASTRO DE BRITA COMERCIAL</t>
  </si>
  <si>
    <t>LASTRO DE BRITA PRODUZIDA</t>
  </si>
  <si>
    <t>LASTRO DE PEDRA DE MÃO OU RACHÃO LANÇAMENTO MANUAL</t>
  </si>
  <si>
    <t>MEIO FIO DE CONCRETO - MFC 01 - AREIA E BRITA COMERCIAIS - FÔRMA DE MADEIRA</t>
  </si>
  <si>
    <t>MEIO FIO DE CONCRETO - MFC 01 - AREIA EXTRAÍDA E BRITA PRODUZIDA - FÔRMA DE MADEIRA</t>
  </si>
  <si>
    <t>MEIO FIO DE CONCRETO - MFC 01 MOLDADO NO LOCAL COM EXTRUSORA E CONCRETO USINADO - AREIA E BRITA COMERCIAIS</t>
  </si>
  <si>
    <t>MEIO FIO DE CONCRETO - MFC 01 MOLDADO NO LOCAL COM EXTRUSORA E CONCRETO USINADO - AREIA EXTRAÍDA E BRITA PRODUZIDA</t>
  </si>
  <si>
    <t>MEIO FIO DE CONCRETO - MFC 02 - AREIA E BRITA COMERCIAIS - FÔRMA DE MADEIRA</t>
  </si>
  <si>
    <t>MEIO FIO DE CONCRETO - MFC 02 - AREIA EXTRAÍDA E BRITA PRODUZIDA - FÔRMA DE MADEIRA</t>
  </si>
  <si>
    <t>MEIO FIO DE CONCRETO - MFC 02 MOLDADO NO LOCAL COM EXTRUSORA E CONCRETO USINADO - AREIA E BRITA COMERCIAIS</t>
  </si>
  <si>
    <t>MEIO FIO DE CONCRETO - MFC 02 MOLDADO NO LOCAL COM EXTRUSORA E CONCRETO USINADO - AREIA EXTRAÍDA E BRITA PRODUZIDA</t>
  </si>
  <si>
    <t>MEIO FIO DE CONCRETO - MFC 03 - AREIA E BRITA COMERCIAIS - FÔRMA DE MADEIRA</t>
  </si>
  <si>
    <t>MEIO FIO DE CONCRETO - MFC 03 - AREIA EXTRAÍDA E BRITA PRODUZIDA - FÔRMA DE MADEIRA</t>
  </si>
  <si>
    <t>MEIO FIO DE CONCRETO - MFC 03 MOLDADO NO LOCAL COM EXTRUSORA E CONCRETO USINADO - AREIA E BRITA COMERCIAIS</t>
  </si>
  <si>
    <t>MEIO FIO DE CONCRETO - MFC 03 MOLDADO NO LOCAL COM EXTRUSORA E CONCRETO USINADO - AREIA EXTRAÍDA E BRITA PRODUZIDA</t>
  </si>
  <si>
    <t>MEIO FIO DE CONCRETO - MFC 04 - AREIA E BRITA COMERCIAIS - FÔRMA DE MADEIRA</t>
  </si>
  <si>
    <t>MEIO FIO DE CONCRETO - MFC 04 - AREIA EXTRAÍDA E BRITA PRODUZIDA - FÔRMA DE MADEIRA</t>
  </si>
  <si>
    <t>MEIO FIO DE CONCRETO - MFC 04 MOLDADO NO LOCAL COM EXTRUSORA E CONCRETO USINADO - AREIA E BRITA COMERCIAIS</t>
  </si>
  <si>
    <t>MEIO FIO DE CONCRETO - MFC 04 MOLDADO NO LOCAL COM EXTRUSORA E CONCRETO USINADO - AREIA EXTRAÍDA E BRITA PRODUZIDA</t>
  </si>
  <si>
    <t>MEIO FIO DE CONCRETO - MFC 05 - AREIA E BRITA COMERCIAIS - FÔRMA DE MADEIRA</t>
  </si>
  <si>
    <t>MEIO FIO DE CONCRETO - MFC 05 - AREIA EXTRAÍDA E BRITA PRODUZIDA - FÔRMA DE MADEIRA</t>
  </si>
  <si>
    <t>MEIO FIO DE CONCRETO - MFC 05 MOLDADO NO LOCAL COM EXTRUSORA E CONCRETO USINADO - AREIA E BRITA COMERCIAIS</t>
  </si>
  <si>
    <t>MEIO FIO DE CONCRETO - MFC 05 MOLDADO NO LOCAL COM EXTRUSORA E CONCRETO USINADO - AREIA EXTRAÍDA E BRITA PRODUZIDA</t>
  </si>
  <si>
    <t>MEIO FIO DE CONCRETO - MFC 06 - AREIA E BRITA COMERCIAIS - FÔRMA DE MADEIRA</t>
  </si>
  <si>
    <t>MEIO FIO DE CONCRETO - MFC 06 - AREIA EXTRAÍDA E BRITA PRODUZIDA - FÔRMA DE MADEIRA</t>
  </si>
  <si>
    <t>MEIO FIO DE CONCRETO - MFC 06 MOLDADO NO LOCAL COM EXTRUSORA E CONCRETO USINADO - AREIA E BRITA COMERCIAIS</t>
  </si>
  <si>
    <t>MEIO FIO DE CONCRETO - MFC 06 MOLDADO NO LOCAL COM EXTRUSORA E CONCRETO USINADO - AREIA EXTRAÍDA E BRITA PRODUZIDA</t>
  </si>
  <si>
    <t>MEIO FIO DE CONCRETO - MFC 07 - AREIA E BRITA COMERCIAIS - FÔRMA DE MADEIRA</t>
  </si>
  <si>
    <t>MEIO FIO DE CONCRETO - MFC 07 - AREIA EXTRAÍDA E BRITA PRODUZIDA - FÔRMA DE MADEIRA</t>
  </si>
  <si>
    <t>MEIO FIO DE CONCRETO - MFC 07 MOLDADO NO LOCAL COM EXTRUSORA E CONCRETO USINADO - AREIA E BRITA COMERCIAIS</t>
  </si>
  <si>
    <t>MEIO FIO DE CONCRETO - MFC 07 MOLDADO NO LOCAL COM EXTRUSORA E CONCRETO USINADO - AREIA EXTRAÍDA E BRITA PRODUZIDA</t>
  </si>
  <si>
    <t>MEIO FIO DE CONCRETO - MFC 08 - AREIA E BRITA COMERCIAIS - FÔRMA DE MADEIRA</t>
  </si>
  <si>
    <t>MEIO FIO DE CONCRETO - MFC 08 - AREIA EXTRAÍDA E BRITA PRODUZIDA - FÔRMA DE MADEIRA</t>
  </si>
  <si>
    <t>MEIO FIO DE CONCRETO - MFC 08 MOLDADO NO LOCAL COM EXTRUSORA E CONCRETO USINADO - AREIA E BRITA COMERCIAIS</t>
  </si>
  <si>
    <t>MEIO FIO DE CONCRETO - MFC 08 MOLDADO NO LOCAL COM EXTRUSORA E CONCRETO USINADO - AREIA EXTRAÍDA E BRITA PRODUZIDA</t>
  </si>
  <si>
    <t>MICROVALA PARA PAVIMENTO COM GEOCOMPOSTO DRENANTE H = 0,4 M</t>
  </si>
  <si>
    <t>MICROVALA PARA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</si>
  <si>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</si>
  <si>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</si>
  <si>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</si>
  <si>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</si>
  <si>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EXTRAÍDA E BRITA PRODUZIDA</t>
  </si>
  <si>
    <t>POÇO DE VISITA - PVI 03 - AREIA E BRITA COMERCIAIS</t>
  </si>
  <si>
    <t>POÇO DE VISITA - PVI 03 - AREIA EXTRAÍDA E BRITA PRODUZIDA</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</si>
  <si>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</si>
  <si>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</si>
  <si>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</si>
  <si>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</si>
  <si>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</si>
  <si>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</si>
  <si>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</si>
  <si>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</si>
  <si>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</si>
  <si>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</si>
  <si>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</si>
  <si>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</si>
  <si>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</si>
  <si>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</si>
  <si>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</si>
  <si>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</si>
  <si>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</si>
  <si>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</si>
  <si>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</si>
  <si>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</si>
  <si>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</si>
  <si>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</si>
  <si>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</si>
  <si>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</si>
  <si>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</si>
  <si>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</si>
  <si>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</si>
  <si>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</si>
  <si>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</si>
  <si>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</si>
  <si>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</si>
  <si>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</si>
  <si>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</si>
  <si>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</si>
  <si>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</si>
  <si>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</si>
  <si>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</si>
  <si>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</si>
  <si>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</si>
  <si>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</si>
  <si>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</si>
  <si>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</si>
  <si>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</si>
  <si>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</si>
  <si>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</si>
  <si>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</si>
  <si>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AREIA E BRITA COMERCIAIS</t>
  </si>
  <si>
    <t>SARJETA TRAPEZOIDAL DE CONCRETO - SZC 01 - AREIA EXTRAÍDA E BRITA PRODUZIDA</t>
  </si>
  <si>
    <t>SARJETA TRAPEZOIDAL DE CONCRETO - SZC 01 MOLDADA NO LOCAL COM EXTRUSORA E CONCRETO USINADO - AREIA E BRITA COMERCIAIS</t>
  </si>
  <si>
    <t>SARJETA TRAPEZOIDAL DE CONCRETO - SZC 01 MOLDADA NO LOCAL COM EXTRUSORA E CONCRETO USINADO - AREIA EXTRAÍDA E BRITA PRODUZIDA</t>
  </si>
  <si>
    <t>SARJETA TRAPEZOIDAL DE CONCRETO - SZC 02 - AREIA E BRITA COMERCIAIS</t>
  </si>
  <si>
    <t>SARJETA TRAPEZOIDAL DE CONCRETO - SZC 02 - AREIA EXTRAÍDA E BRITA PRODUZIDA</t>
  </si>
  <si>
    <t>SARJETA TRAPEZOIDAL DE CONCRETO - SZC 02 MOLDADA NO LOCAL COM EXTRUSORA E CONCRETO USINADO - AREIA E BRITA COMERCIAIS</t>
  </si>
  <si>
    <t>SARJETA TRAPEZOIDAL DE CONCRETO - SZC 02 MOLDADA NO LOCAL COM EXTRUSORA E CONCRETO USINADO - AREIA EXTRAÍDA E BRITA PRODUZIDA</t>
  </si>
  <si>
    <t>SARJETA TRAPEZOIDAL DE GRAMA - SZG 01</t>
  </si>
  <si>
    <t>SARJETA TRAPEZOIDAL DE GRAMA - SZG 02</t>
  </si>
  <si>
    <t>SARJETA TRAPEZOIDAL SEM REVESTIMENTO - SZT 01</t>
  </si>
  <si>
    <t>SARJETA TRAPEZOIDAL SEM REVESTIMENTO - SZT 02</t>
  </si>
  <si>
    <t>SARJETA TRIANGULAR DE CONCRETO - STC 01 - AREIA E BRITA COMERCIAIS</t>
  </si>
  <si>
    <t>SARJETA TRIANGULAR DE CONCRETO - STC 01 - AREIA EXTRAÍDA E BRITA PRODUZIDA</t>
  </si>
  <si>
    <t>SARJETA TRIANGULAR DE CONCRETO - STC 01 MOLDADA NO LOCAL COM EXTRUSORA E CONCRETO USINADO - AREIA E BRITA COMERCIAIS</t>
  </si>
  <si>
    <t>SARJETA TRIANGULAR DE CONCRETO - STC 01 MOLDADA NO LOCAL COM EXTRUSORA E CONCRETO USINADO - AREIA EXTRAÍDA E BRITA PRODUZIDA</t>
  </si>
  <si>
    <t>SARJETA TRIANGULAR DE CONCRETO - STC 02 - AREIA E BRITA COMERCIAIS</t>
  </si>
  <si>
    <t>SARJETA TRIANGULAR DE CONCRETO - STC 02 - AREIA EXTRAÍDA E BRITA PRODUZIDA</t>
  </si>
  <si>
    <t>SARJETA TRIANGULAR DE CONCRETO - STC 02 MOLDADA NO LOCAL COM EXTRUSORA E CONCRETO USINADO - AREIA E BRITA COMERCIAIS</t>
  </si>
  <si>
    <t>SARJETA TRIANGULAR DE CONCRETO - STC 02 MOLDADA NO LOCAL COM EXTRUSORA E CONCRETO USINADO - AREIA EXTRAÍDA E BRITA PRODUZIDA</t>
  </si>
  <si>
    <t>SARJETA TRIANGULAR DE CONCRETO - STC 03 - AREIA E BRITA COMERCIAIS</t>
  </si>
  <si>
    <t>SARJETA TRIANGULAR DE CONCRETO - STC 03 - AREIA EXTRAÍDA E BRITA PRODUZIDA</t>
  </si>
  <si>
    <t>SARJETA TRIANGULAR DE CONCRETO - STC 03 MOLDADA NO LOCAL COM EXTRUSORA E CONCRETO USINADO - AREIA E BRITA COMERCIAIS</t>
  </si>
  <si>
    <t>SARJETA TRIANGULAR DE CONCRETO - STC 03 MOLDADA NO LOCAL COM EXTRUSORA E CONCRETO USINADO - AREIA EXTRAÍDA E BRITA PRODUZIDA</t>
  </si>
  <si>
    <t>SARJETA TRIANGULAR DE CONCRETO - STC 04 - AREIA E BRITA COMERCIAIS</t>
  </si>
  <si>
    <t>SARJETA TRIANGULAR DE CONCRETO - STC 04 - AREIA EXTRAÍDA E BRITA PRODUZIDA</t>
  </si>
  <si>
    <t>SARJETA TRIANGULAR DE CONCRETO - STC 04 MOLDADA NO LOCAL COM EXTRUSORA E CONCRETO USINADO - AREIA E BRITA COMERCIAIS</t>
  </si>
  <si>
    <t>SARJETA TRIANGULAR DE CONCRETO - STC 04 MOLDADA NO LOCAL COM EXTRUSORA E CONCRETO USINADO - AREIA EXTRAÍDA E BRITA PRODUZIDA</t>
  </si>
  <si>
    <t>SARJETA TRIANGULAR DE CONCRETO - STC 05 - AREIA E BRITA COMERCIAIS</t>
  </si>
  <si>
    <t>SARJETA TRIANGULAR DE CONCRETO - STC 05 - AREIA EXTRAÍDA E BRITA PRODUZIDA</t>
  </si>
  <si>
    <t>SARJETA TRIANGULAR DE CONCRETO - STC 05 MOLDADA NO LOCAL COM EXTRUSORA E CONCRETO USINADO - AREIA E BRITA COMERCIAIS</t>
  </si>
  <si>
    <t>SARJETA TRIANGULAR DE CONCRETO - STC 05 MOLDADA NO LOCAL COM EXTRUSORA E CONCRETO USINADO - AREIA EXTRAÍDA E BRITA PRODUZIDA</t>
  </si>
  <si>
    <t>SARJETA TRIANGULAR DE CONCRETO - STC 06 - AREIA E BRITA COMERCIAIS</t>
  </si>
  <si>
    <t>SARJETA TRIANGULAR DE CONCRETO - STC 06 - AREIA EXTRAÍDA E BRITA PRODUZIDA</t>
  </si>
  <si>
    <t>SARJETA TRIANGULAR DE CONCRETO - STC 06 MOLDADA NO LOCAL COM EXTRUSORA E CONCRETO USINADO - AREIA E BRITA COMERCIAIS</t>
  </si>
  <si>
    <t>SARJETA TRIANGULAR DE CONCRETO - STC 06 MOLDADA NO LOCAL COM EXTRUSORA E CONCRETO USINADO - AREIA EXTRAÍDA E BRITA PRODUZIDA</t>
  </si>
  <si>
    <t>SARJETA TRIANGULAR DE CONCRETO - STC 07 - AREIA E BRITA COMERCIAIS</t>
  </si>
  <si>
    <t>SARJETA TRIANGULAR DE CONCRETO - STC 07 - AREIA EXTRAÍDA E BRITA PRODUZIDA</t>
  </si>
  <si>
    <t>SARJETA TRIANGULAR DE CONCRETO - STC 07 MOLDADA NO LOCAL COM EXTRUSORA E CONCRETO USINADO - AREIA E BRITA COMERCIAIS</t>
  </si>
  <si>
    <t>SARJETA TRIANGULAR DE CONCRETO - STC 07 MOLDADA NO LOCAL COM EXTRUSORA E CONCRETO USINADO - AREIA EXTRAÍDA E BRITA PRODUZIDA</t>
  </si>
  <si>
    <t>SARJETA TRIANGULAR DE CONCRETO - STC 08 - AREIA E BRITA COMERCIAIS</t>
  </si>
  <si>
    <t>SARJETA TRIANGULAR DE CONCRETO - STC 08 - AREIA EXTRAÍDA E BRITA PRODUZIDA</t>
  </si>
  <si>
    <t>SARJETA TRIANGULAR DE CONCRETO - STC 08 MOLDADA NO LOCAL COM EXTRUSORA E CONCRETO USINADO - AREIA E BRITA COMERCIAIS</t>
  </si>
  <si>
    <t>SARJETA TRIANGULAR DE CONCRETO - STC 08 MOLDADA NO LOCAL COM EXTRUSORA E CONCRETO USINADO - AREIA EXTRAÍDA E BRITA PRODUZIDA</t>
  </si>
  <si>
    <t>SARJETA TRIANGULAR DE GRAMA - STG 01</t>
  </si>
  <si>
    <t>SARJETA TRIANGULAR DE GRAMA - STG 02</t>
  </si>
  <si>
    <t>SARJETA TRIANGULAR DE GRAMA - STG 03</t>
  </si>
  <si>
    <t>SARJETA TRIANGULAR DE GRAMA - STG 04</t>
  </si>
  <si>
    <t>SELO ASFÁLTICO DE MICROVALA DE PAVIMENTO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</si>
  <si>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</si>
  <si>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</si>
  <si>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</si>
  <si>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</si>
  <si>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</si>
  <si>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</si>
  <si>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</si>
  <si>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</si>
  <si>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</si>
  <si>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</si>
  <si>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</si>
  <si>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</si>
  <si>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PVC D = 50 MM COLOCADO EM DISPOSITIVO DE DRENAGEM</t>
  </si>
  <si>
    <t>TUBO DE PVC D = 75 MM COLOCADO EM DISPOSITIVO DE DRENAGEM</t>
  </si>
  <si>
    <t>VALETA DE PROTEÇÃO DE ATERROS COM REVESTIMENTO DE CONCRETO - VPA 03 - AREIA E BRITA COMERCIAIS</t>
  </si>
  <si>
    <t>VALETA DE PROTEÇÃO DE ATERROS COM REVESTIMENTO DE CONCRETO - VPA 03 - AREIA EXTRAÍDA E BRITA PRODUZIDA</t>
  </si>
  <si>
    <t>VALETA DE PROTEÇÃO DE ATERROS COM REVESTIMENTO DE CONCRETO - VPA 04 - AREIA E BRITA COMERCIAIS</t>
  </si>
  <si>
    <t>VALETA DE PROTEÇÃO DE ATERROS COM REVESTIMENTO DE CONCRETO - VPA 04 - AREIA EXTRAÍDA E BRITA PRODUZIDA</t>
  </si>
  <si>
    <t>VALETA DE PROTEÇÃO DE ATERROS COM REVESTIMENTO VEGETAL - VPA 01</t>
  </si>
  <si>
    <t>VALETA DE PROTEÇÃO DE ATERROS COM REVESTIMENTO VEGETAL - VPA 02</t>
  </si>
  <si>
    <t>VALETA DE PROTEÇÃO DE CORTES COM REVESTIMENTO DE CONCRETO - VPC 03 - AREIA E BRITA COMERCIAIS</t>
  </si>
  <si>
    <t>VALETA DE PROTEÇÃO DE CORTES COM REVESTIMENTO DE CONCRETO - VPC 03 - AREIA EXTRAÍDA E BRITA PRODUZIDA</t>
  </si>
  <si>
    <t>VALETA DE PROTEÇÃO DE CORTES COM REVESTIMENTO DE CONCRETO - VPC 04 - AREIA E BRITA COMERCIAIS</t>
  </si>
  <si>
    <t>VALETA DE PROTEÇÃO DE CORTES COM REVESTIMENTO DE CONCRETO - VPC 04 - AREIA EXTRAÍDA E BRITA PRODUZIDA</t>
  </si>
  <si>
    <t>VALETA DE PROTEÇÃO DE CORTES COM REVESTIMENTO VEGETAL - VPC 01</t>
  </si>
  <si>
    <t>VALETA DE PROTEÇÃO DE CORTES COM REVESTIMENTO VEGETAL - VPC 02</t>
  </si>
  <si>
    <t>ESCORAMENTO COM PERFIS METÁLICOS I 152 MM X 10,8 KG/M A CADA METRO E CHAPAS DE AÇO - ESTRONCAS A CADA 2 M NÃO INCLUÍDAS - PROFUNDIDADE DE ATÉ 10 M - AÇO COM UTILIZAÇÃO DE 20 VEZES - FORNECIMENTO, INSTALAÇÃO E RETIRADA</t>
  </si>
  <si>
    <t>ESCORAMENTO COM PONTALETES D = 10 CM - UTILIZAÇÃO DE 1 VEZ - CONFECÇÃO E INSTALAÇÃO</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</si>
  <si>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</si>
  <si>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</si>
  <si>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</si>
  <si>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</si>
  <si>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</si>
  <si>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</si>
  <si>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</si>
  <si>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DE VALAS COM TÁBUAS DE 2,5 X 30 CM E LONGARINAS DE 6 X 16 CM - ESTRONCAS A CADA METRO NÃO INCLUÍDAS - PROFUNDIDADE DE ATÉ 4 M - MADEIRA COM UTILIZAÇÃO DE 3 VEZES - CONFECÇÃO, INSTALAÇÃO E RETIRADA</t>
  </si>
  <si>
    <t>ESCORAMENTO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</si>
  <si>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</si>
  <si>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</si>
  <si>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</si>
  <si>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</si>
  <si>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I 152MM X 10,8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</si>
  <si>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</si>
  <si>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</si>
  <si>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</si>
  <si>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</si>
  <si>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</si>
  <si>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A COMPRESSÃO MENOR QUE 80 MPA - D = 600 A 1800 MM</t>
  </si>
  <si>
    <t>APOIO NÁUTICO PARA A ESCAVAÇÃO COM PERFURATRIZ TIPO WIRTH EM ROCHA DE ALTA DUREZA E ALTA ABRASÃO - RESISTÊNCIA A COMPRESSÃO ACIMA DE 80 MPA - D = 600 A 1800 MM</t>
  </si>
  <si>
    <t>APOIO NÁUTICO PARA A ESCAVAÇÃO PERFURATRIZ TIPO WIRTH EM SOLO D = 600 A 1800 MM</t>
  </si>
  <si>
    <t>APOIO NÁUTICO PARA A EXECUÇÃO DA CONCRETAGEM DE CAMISAS METÁLICAS</t>
  </si>
  <si>
    <t>APOIO NÁUTICO PARA A EXECUÇÃO DA CRAVAÇÃO DE CAMISA METÁLICA D = 600 A 1800 MM</t>
  </si>
  <si>
    <t>ARMAÇÃO DE ESTACA ESCAVADA OU PAREDE DIAFRAGMA EM AÇO CA-50 COM APOIO DE GUINDASTE - FORNECIMENTO, PREPARO E COLOCAÇÃO</t>
  </si>
  <si>
    <t>ARRASAMENTO DE ESTACAS DE CONCRETO COM DIÂMETRO OU LARGURA = 100 CM</t>
  </si>
  <si>
    <t>ARRASAMENTO DE ESTACAS DE CONCRETO COM DIÂMETRO OU LARGURA = 110 CM</t>
  </si>
  <si>
    <t>ARRASAMENTO DE ESTACAS DE CONCRETO COM DIÂMETRO OU LARGURA = 120 CM</t>
  </si>
  <si>
    <t>ARRASAMENTO DE ESTACAS DE CONCRETO COM DIÂMETRO OU LARGURA = 20 CM</t>
  </si>
  <si>
    <t>ARRASAMENTO DE ESTACAS DE CONCRETO COM DIÂMETRO OU LARGURA = 25 CM</t>
  </si>
  <si>
    <t>ARRASAMENTO DE ESTACAS DE CONCRETO COM DIÂMETRO OU LARGURA = 30 CM</t>
  </si>
  <si>
    <t>ARRASAMENTO DE ESTACAS DE CONCRETO COM DIÂMETRO OU LARGURA = 35 CM</t>
  </si>
  <si>
    <t>ARRASAMENTO DE ESTACAS DE CONCRETO COM DIÂMETRO OU LARGURA = 40 CM</t>
  </si>
  <si>
    <t>ARRASAMENTO DE ESTACAS DE CONCRETO COM DIÂMETRO OU LARGURA = 50 CM</t>
  </si>
  <si>
    <t>ARRASAMENTO DE ESTACAS DE CONCRETO COM DIÂMETRO OU LARGURA = 60 CM</t>
  </si>
  <si>
    <t>ARRASAMENTO DE ESTACAS DE CONCRETO COM DIÂMETRO OU LARGURA = 70 CM</t>
  </si>
  <si>
    <t>ARRASAMENTO DE ESTACAS DE CONCRETO COM DIÂMETRO OU LARGURA = 80 CM</t>
  </si>
  <si>
    <t>ARRASAMENTO DE ESTACAS DE CONCRETO COM DIÂMETRO OU LARGURA = 90 CM</t>
  </si>
  <si>
    <t>ARRASAMENTO DE ESTACAS DUPLO TRILHO TR 37</t>
  </si>
  <si>
    <t>ARRASAMENTO DE ESTACAS DUPLO TRILHO TR 45</t>
  </si>
  <si>
    <t>ARRASAMENTO DE ESTACAS DUPLO TRILHO TR 57</t>
  </si>
  <si>
    <t>ARRASAMENTO DE ESTACAS TRILHO TR 25</t>
  </si>
  <si>
    <t>ARRASAMENTO DE ESTACAS TRILHO TR 37</t>
  </si>
  <si>
    <t>ARRASAMENTO DE ESTACAS TRILHO TR 45</t>
  </si>
  <si>
    <t>ARRASAMENTO DE ESTACAS TRILHO TR 57</t>
  </si>
  <si>
    <t>ARRASAMENTO DE ESTACAS TRILHO TR 68</t>
  </si>
  <si>
    <t>BERÇO PARA PRÉ-MOLDAGEM DE ESTACAS PROTENDIDAS COM CAPACIDADE DE 16 M³, INCLUSIVE FORMAS METÁLICAS - UTILIZAÇÃO DE 100 VEZES</t>
  </si>
  <si>
    <t>CAMISA METÁLICA COM ESPESSURA DE 12,5 MM D = 1.400 MM - CRAVADA COM MARTELO VIBRATÓRIO - SEM ESCAVAÇÃO - CONFECÇÃO E CRAVAÇÃO</t>
  </si>
  <si>
    <t>CAMISA METÁLICA COM ESPESSURA DE 12,5 MM D = 1.400 MM - PARA PASSAGEM DE LÂMINA D'ÁGUA - CONFECÇÃO E POSICIONAMENTO</t>
  </si>
  <si>
    <t>CAMISA METÁLICA COM ESPESSURA DE 12,5 MM D = 1.500 MM - CRAVADA COM MARTELO VIBRATÓRIO - SEM ESCAVAÇÃO - CONFECÇÃO E CRAVAÇÃO</t>
  </si>
  <si>
    <t>CAMISA METÁLICA COM ESPESSURA DE 12,5 MM D = 1.500 MM - PARA PASSAGEM DE LÂMINA D'ÁGUA - CONFECÇÃO E POSICIONAMENTO</t>
  </si>
  <si>
    <t>CAMISA METÁLICA COM ESPESSURA DE 12,5 MM D = 1.600 MM - CRAVADA COM MARTELO VIBRATÓRIO - SEM ESCAVAÇÃO - CONFECÇÃO E CRAVAÇÃO</t>
  </si>
  <si>
    <t>CAMISA METÁLICA COM ESPESSURA DE 12,5 MM D = 1.600 MM - PARA PASSAGEM DE LÂMINA D'ÁGUA - CONFECÇÃO E POSICIONAMENTO</t>
  </si>
  <si>
    <t>CAMISA METÁLICA COM ESPESSURA DE 12,5 MM D = 1.700 MM - CRAVADA COM MARTELO VIBRATÓRIO - SEM ESCAVAÇÃO - CONFECÇÃO E CRAVAÇÃO</t>
  </si>
  <si>
    <t>CAMISA METÁLICA COM ESPESSURA DE 12,5 MM D = 1.700 MM - PARA PASSAGEM DE LÂMINA D'ÁGUA - CONFECÇÃO E POSICIONAMENTO</t>
  </si>
  <si>
    <t>CAMISA METÁLICA COM ESPESSURA DE 12,5 MM D = 1.800 MM - CRAVADA COM MARTELO VIBRATÓRIO - SEM ESCAVAÇÃO - CONFECÇÃO E CRAVAÇÃO</t>
  </si>
  <si>
    <t>CAMISA METÁLICA COM ESPESSURA DE 12,5 MM D = 1.800 MM - PARA PASSAGEM DE LÂMINA D'ÁGUA - CONFECÇÃO E POSICIONAMENTO</t>
  </si>
  <si>
    <t>CAMISA METÁLICA COM ESPESSURA DE 16 MM D = 1.500 MM - CRAVADA COM MARTELO VIBRATÓRIO - SEM ESCAVAÇÃO - CONFECÇÃO E CRAVAÇÃO</t>
  </si>
  <si>
    <t>CAMISA METÁLICA COM ESPESSURA DE 16 MM D = 1.500 MM - PARA PASSAGEM DE LÂMINA D'ÁGUA - CONFECÇÃO E POSICIONAMENTO</t>
  </si>
  <si>
    <t>CAMISA METÁLICA COM ESPESSURA DE 16 MM D = 1.600 MM - CRAVADA COM MARTELO VIBRATÓRIO - SEM ESCAVAÇÃO - CONFECÇÃO E CRAVAÇÃO</t>
  </si>
  <si>
    <t>CAMISA METÁLICA COM ESPESSURA DE 16 MM D = 1.600 MM - PARA PASSAGEM DE LÂMINA D'ÁGUA - CONFECÇÃO E POSICIONAMENTO</t>
  </si>
  <si>
    <t>CAMISA METÁLICA COM ESPESSURA DE 16 MM D = 1.700 MM - CRAVADA COM MARTELO VIBRATÓRIO - SEM ESCAVAÇÃO - CONFECÇÃO E CRAVAÇÃO</t>
  </si>
  <si>
    <t>CAMISA METÁLICA COM ESPESSURA DE 16 MM D = 1.700 MM - PARA PASSAGEM DE LÂMINA D'ÁGUA - CONFECÇÃO E POSICIONAMENTO</t>
  </si>
  <si>
    <t>CAMISA METÁLICA COM ESPESSURA DE 16 MM D = 1.800 MM - CRAVADA COM MARTELO VIBRATÓRIO - SEM ESCAVAÇÃO - CONFECÇÃO E CRAVAÇÃO</t>
  </si>
  <si>
    <t>CAMISA METÁLICA COM ESPESSURA DE 16 MM D = 1.800 MM - PARA PASSAGEM DE LÂMINA D'ÁGUA - CONFECÇÃO E POSICIONAMENTO</t>
  </si>
  <si>
    <t>CAMISA METÁLICA COM ESPESSURA DE 6,3 MM D = 1.000 MM - CRAVADA COM MARTELO VIBRATÓRIO - SEM ESCAVAÇÃO - CONFECÇÃO E CRAVAÇÃO</t>
  </si>
  <si>
    <t>CAMISA METÁLICA COM ESPESSURA DE 6,3 MM D = 1.000 MM - PARA PASSAGEM DE LÂMINA D'ÁGUA - CONFECÇÃO E POSICIONAMENTO</t>
  </si>
  <si>
    <t>CAMISA METÁLICA COM ESPESSURA DE 6,3 MM D = 600 MM - CRAVADA COM MARTELO VIBRATÓRIO - SEM ESCAVAÇÃO - CONFECÇÃO E CRAVAÇÃO</t>
  </si>
  <si>
    <t>CAMISA METÁLICA COM ESPESSURA DE 6,3 MM D = 600 MM - PARA PASSAGEM DE LÂMINA D'ÁGUA - CONFECÇÃO E POSICIONAMENTO</t>
  </si>
  <si>
    <t>CAMISA METÁLICA COM ESPESSURA DE 6,3 MM D = 700 MM - CRAVADA COM MARTELO VIBRATÓRIO - SEM ESCAVAÇÃO - CONFECÇÃO E CRAVAÇÃO</t>
  </si>
  <si>
    <t>CAMISA METÁLICA COM ESPESSURA DE 6,3 MM D = 700 MM - PARA PASSAGEM DE LÂMINA D'ÁGUA - CONFECÇÃO E POSICIONAMENTO</t>
  </si>
  <si>
    <t>CAMISA METÁLICA COM ESPESSURA DE 6,3 MM D = 800 MM - CRAVADA COM MARTELO VIBRATÓRIO - SEM ESCAVAÇÃO - CONFECÇÃO E CRAVAÇÃO</t>
  </si>
  <si>
    <t>CAMISA METÁLICA COM ESPESSURA DE 6,3 MM D = 800 MM - PARA PASSAGEM DE LÂMINA D'ÁGUA - CONFECÇÃO E POSICIONAMENTO</t>
  </si>
  <si>
    <t>CAMISA METÁLICA COM ESPESSURA DE 6,3 MM D = 900 MM - CRAVADA COM MARTELO VIBRATÓRIO - SEM ESCAVAÇÃO - CONFECÇÃO E CRAVAÇÃO</t>
  </si>
  <si>
    <t>CAMISA METÁLICA COM ESPESSURA DE 6,3 MM D = 900 MM - PARA PASSAGEM DE LÂMINA D'ÁGUA - CONFECÇÃO E POSICIONAMENTO</t>
  </si>
  <si>
    <t>CAMISA METÁLICA COM ESPESSURA DE 8 MM D = 1.000 MM - CRAVADA COM MARTELO VIBRATÓRIO - SEM ESCAVAÇÃO - CONFECÇÃO E CRAVAÇÃO</t>
  </si>
  <si>
    <t>CAMISA METÁLICA COM ESPESSURA DE 8 MM D = 1.000 MM - PARA PASSAGEM DE LÂMINA D'ÁGUA - CONFECÇÃO E POSICIONAMENTO</t>
  </si>
  <si>
    <t>CAMISA METÁLICA COM ESPESSURA DE 8 MM D = 1.100 MM - CRAVADA COM MARTELO VIBRATÓRIO - SEM ESCAVAÇÃO - CONFECÇÃO E CRAVAÇÃO</t>
  </si>
  <si>
    <t>CAMISA METÁLICA COM ESPESSURA DE 8 MM D = 1.100 MM - PARA PASSAGEM DE LÂMINA D'ÁGUA - CONFECÇÃO E POSICIONAMENTO</t>
  </si>
  <si>
    <t>CAMISA METÁLICA COM ESPESSURA DE 8 MM D = 1.200 MM - CRAVADA COM MARTELO VIBRATÓRIO - SEM ESCAVAÇÃO - CONFECÇÃO E CRAVAÇÃO</t>
  </si>
  <si>
    <t>CAMISA METÁLICA COM ESPESSURA DE 8 MM D = 1.200 MM - PARA PASSAGEM DE LÂMINA D'ÁGUA - CONFECÇÃO E POSICIONAMENTO</t>
  </si>
  <si>
    <t>CAMISA METÁLICA COM ESPESSURA DE 8 MM D = 700 MM - CRAVADA COM MARTELO VIBRATÓRIO - SEM ESCAVAÇÃO - CONFECÇÃO E CRAVAÇÃO</t>
  </si>
  <si>
    <t>CAMISA METÁLICA COM ESPESSURA DE 8 MM D = 700 MM - PARA PASSAGEM DE LÂMINA D'ÁGUA - CONFECÇÃO E POSICIONAMENTO</t>
  </si>
  <si>
    <t>CAMISA METÁLICA COM ESPESSURA DE 8 MM D = 800 MM - CRAVADA COM MARTELO VIBRATÓRIO - SEM ESCAVAÇÃO - CONFECÇÃO E CRAVAÇÃO</t>
  </si>
  <si>
    <t>CAMISA METÁLICA COM ESPESSURA DE 8 MM D = 800 MM - PARA PASSAGEM DE LÂMINA D'ÁGUA - CONFECÇÃO E POSICIONAMENTO</t>
  </si>
  <si>
    <t>CAMISA METÁLICA COM ESPESSURA DE 8 MM D = 900 MM - CRAVADA COM MARTELO VIBRATÓRIO - SEM ESCAVAÇÃO - CONFECÇÃO E CRAVAÇÃO</t>
  </si>
  <si>
    <t>CAMISA METÁLICA COM ESPESSURA DE 8 MM D = 900 MM - PARA PASSAGEM DE LÂMINA D'ÁGUA - CONFECÇÃO E POSICIONAMENTO</t>
  </si>
  <si>
    <t>CAMISA METÁLICA COM ESPESSURA DE 9,5 MM D = 1.000 MM - CRAVADA COM MARTELO VIBRATÓRIO - SEM ESCAVAÇÃO - CONFECÇÃO E CRAVAÇÃO</t>
  </si>
  <si>
    <t>CAMISA METÁLICA COM ESPESSURA DE 9,5 MM D = 1.000 MM - PARA PASSAGEM DE LÂMINA D'ÁGUA - CONFECÇÃO E POSICIONAMENTO</t>
  </si>
  <si>
    <t>CAMISA METÁLICA COM ESPESSURA DE 9,5 MM D = 1.100 MM - CRAVADA COM MARTELO VIBRATÓRIO - SEM ESCAVAÇÃO - CONFECÇÃO E CRAVAÇÃO</t>
  </si>
  <si>
    <t>CAMISA METÁLICA COM ESPESSURA DE 9,5 MM D = 1.100 MM - PARA PASSAGEM DE LÂMINA D'ÁGUA - CONFECÇÃO E POSICIONAMENTO</t>
  </si>
  <si>
    <t>CAMISA METÁLICA COM ESPESSURA DE 9,5 MM D = 1.200 MM - CRAVADA COM MARTELO VIBRATÓRIO - SEM ESCAVAÇÃO - CONFECÇÃO E CRAVAÇÃO</t>
  </si>
  <si>
    <t>CAMISA METÁLICA COM ESPESSURA DE 9,5 MM D = 1.200 MM - PARA PASSAGEM DE LÂMINA D'ÁGUA - CONFECÇÃO E POSICIONAMENTO</t>
  </si>
  <si>
    <t>CAMISA METÁLICA COM ESPESSURA DE 9,5 MM D = 1.300 MM - CRAVADA COM MARTELO VIBRATÓRIO - SEM ESCAVAÇÃO - CONFECÇÃO E CRAVAÇÃO</t>
  </si>
  <si>
    <t>CAMISA METÁLICA COM ESPESSURA DE 9,5 MM D = 1.300 MM - PARA PASSAGEM DE LÂMINA D'ÁGUA - CONFECÇÃO E POSICIONAMENTO</t>
  </si>
  <si>
    <t>CAMISA METÁLICA COM ESPESSURA DE 9,5 MM D = 1.400 MM - CRAVADA COM MARTELO VIBRATÓRIO - SEM ESCAVAÇÃO - CONFECÇÃO E CRAVAÇÃO</t>
  </si>
  <si>
    <t>CAMISA METÁLICA COM ESPESSURA DE 9,5 MM D = 1.400 MM - PARA PASSAGEM DE LÂMINA D'ÁGUA - CONFECÇÃO E POSICIONAMENTO</t>
  </si>
  <si>
    <t>CAMISA METÁLICA COM ESPESSURA DE 9,5 MM D = 1.500 MM - CRAVADA COM MARTELO VIBRATÓRIO - SEM ESCAVAÇÃO - CONFECÇÃO E CRAVAÇÃO</t>
  </si>
  <si>
    <t>CAMISA METÁLICA COM ESPESSURA DE 9,5 MM D = 1.500 MM - PARA PASSAGEM DE LÂMINA D'ÁGUA - CONFECÇÃO E POSICIONAMENTO</t>
  </si>
  <si>
    <t>CAMISA METÁLICA COM ESPESSURA DE 9,5 MM D = 900 MM - CRAVADA COM MARTELO VIBRATÓRIO - SEM ESCAVAÇÃO - CONFECÇÃO E CRAVAÇÃO</t>
  </si>
  <si>
    <t>CAMISA METÁLICA COM ESPESSURA DE 9,5 MM D = 900 MM - PARA PASSAGEM DE LÂMINA D'ÁGUA - CONFECÇÃO E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</si>
  <si>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</si>
  <si>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</si>
  <si>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</si>
  <si>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</si>
  <si>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</si>
  <si>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</si>
  <si>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</si>
  <si>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</si>
  <si>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</si>
  <si>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</si>
  <si>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</si>
  <si>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</si>
  <si>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</si>
  <si>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</si>
  <si>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</si>
  <si>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</si>
  <si>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</si>
  <si>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</si>
  <si>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</si>
  <si>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</si>
  <si>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</si>
  <si>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</si>
  <si>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</si>
  <si>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</si>
  <si>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</si>
  <si>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</si>
  <si>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</si>
  <si>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</si>
  <si>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</si>
  <si>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</si>
  <si>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</si>
  <si>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</si>
  <si>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</si>
  <si>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</si>
  <si>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</si>
  <si>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</si>
  <si>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</si>
  <si>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</si>
  <si>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EMENDA DE ESTACAS POR SOLDAGEM</t>
  </si>
  <si>
    <t>ESCAVAÇÃO COM PERFURATRIZ TIPO WIRTH EM ROCHA COM MÉDIA DUREZA E MÉDIA ABRASÃO - RESISTÊNCIA A COMPRESSÃO MENOR QUE 80 MPA - D = 1.000 MM</t>
  </si>
  <si>
    <t>ESCAVAÇÃO COM PERFURATRIZ TIPO WIRTH EM ROCHA COM MÉDIA DUREZA E MÉDIA ABRASÃO - RESISTÊNCIA A COMPRESSÃO MENOR QUE 80 MPA - D = 1.100 MM</t>
  </si>
  <si>
    <t>ESCAVAÇÃO COM PERFURATRIZ TIPO WIRTH EM ROCHA COM MÉDIA DUREZA E MÉDIA ABRASÃO - RESISTÊNCIA A COMPRESSÃO MENOR QUE 80 MPA - D = 1.200 MM</t>
  </si>
  <si>
    <t>ESCAVAÇÃO COM PERFURATRIZ TIPO WIRTH EM ROCHA COM MÉDIA DUREZA E MÉDIA ABRASÃO - RESISTÊNCIA A COMPRESSÃO MENOR QUE 80 MPA - D = 1.300 MM</t>
  </si>
  <si>
    <t>ESCAVAÇÃO COM PERFURATRIZ TIPO WIRTH EM ROCHA COM MÉDIA DUREZA E MÉDIA ABRASÃO - RESISTÊNCIA A COMPRESSÃO MENOR QUE 80 MPA - D = 1.400 MM</t>
  </si>
  <si>
    <t>ESCAVAÇÃO COM PERFURATRIZ TIPO WIRTH EM ROCHA COM MÉDIA DUREZA E MÉDIA ABRASÃO - RESISTÊNCIA A COMPRESSÃO MENOR QUE 80 MPA - D = 1.500 MM</t>
  </si>
  <si>
    <t>ESCAVAÇÃO COM PERFURATRIZ TIPO WIRTH EM ROCHA COM MÉDIA DUREZA E MÉDIA ABRASÃO - RESISTÊNCIA A COMPRESSÃO MENOR QUE 80 MPA - D = 1.600 MM</t>
  </si>
  <si>
    <t>ESCAVAÇÃO COM PERFURATRIZ TIPO WIRTH EM ROCHA COM MÉDIA DUREZA E MÉDIA ABRASÃO - RESISTÊNCIA A COMPRESSÃO MENOR QUE 80 MPA - D = 1.700 MM</t>
  </si>
  <si>
    <t>ESCAVAÇÃO COM PERFURATRIZ TIPO WIRTH EM ROCHA COM MÉDIA DUREZA E MÉDIA ABRASÃO - RESISTÊNCIA A COMPRESSÃO MENOR QUE 80 MPA - D = 1.800 MM</t>
  </si>
  <si>
    <t>ESCAVAÇÃO COM PERFURATRIZ TIPO WIRTH EM ROCHA COM MÉDIA DUREZA E MÉDIA ABRASÃO - RESISTÊNCIA A COMPRESSÃO MENOR QUE 80 MPA - D = 600 MM</t>
  </si>
  <si>
    <t>ESCAVAÇÃO COM PERFURATRIZ TIPO WIRTH EM ROCHA COM MÉDIA DUREZA E MÉDIA ABRASÃO - RESISTÊNCIA A COMPRESSÃO MENOR QUE 80 MPA - D = 700 MM</t>
  </si>
  <si>
    <t>ESCAVAÇÃO COM PERFURATRIZ TIPO WIRTH EM ROCHA COM MÉDIA DUREZA E MÉDIA ABRASÃO - RESISTÊNCIA A COMPRESSÃO MENOR QUE 80 MPA - D = 800 MM</t>
  </si>
  <si>
    <t>ESCAVAÇÃO COM PERFURATRIZ TIPO WIRTH EM ROCHA COM MÉDIA DUREZA E MÉDIA ABRASÃO - RESISTÊNCIA A COMPRESSÃO MENOR QUE 80 MPA - D = 900 MM</t>
  </si>
  <si>
    <t>ESCAVAÇÃO COM PERFURATRIZ TIPO WIRTH EM ROCHA DE ALTA DUREZA E ALTA ABRASÃO - RESISTÊNCIA A COMPRESSÃO ACIMA DE 80 MPA - D = 1.000 MM</t>
  </si>
  <si>
    <t>ESCAVAÇÃO COM PERFURATRIZ TIPO WIRTH EM ROCHA DE ALTA DUREZA E ALTA ABRASÃO - RESISTÊNCIA A COMPRESSÃO ACIMA DE 80 MPA - D = 1.100 MM</t>
  </si>
  <si>
    <t>ESCAVAÇÃO COM PERFURATRIZ TIPO WIRTH EM ROCHA DE ALTA DUREZA E ALTA ABRASÃO - RESISTÊNCIA A COMPRESSÃO ACIMA DE 80 MPA - D = 1.200 MM</t>
  </si>
  <si>
    <t>ESCAVAÇÃO COM PERFURATRIZ TIPO WIRTH EM ROCHA DE ALTA DUREZA E ALTA ABRASÃO - RESISTÊNCIA A COMPRESSÃO ACIMA DE 80 MPA - D = 1.300 MM</t>
  </si>
  <si>
    <t>ESCAVAÇÃO COM PERFURATRIZ TIPO WIRTH EM ROCHA DE ALTA DUREZA E ALTA ABRASÃO - RESISTÊNCIA A COMPRESSÃO ACIMA DE 80 MPA - D = 1.400 MM</t>
  </si>
  <si>
    <t>ESCAVAÇÃO COM PERFURATRIZ TIPO WIRTH EM ROCHA DE ALTA DUREZA E ALTA ABRASÃO - RESISTÊNCIA A COMPRESSÃO ACIMA DE 80 MPA - D = 1.500 MM</t>
  </si>
  <si>
    <t>ESCAVAÇÃO COM PERFURATRIZ TIPO WIRTH EM ROCHA DE ALTA DUREZA E ALTA ABRASÃO - RESISTÊNCIA A COMPRESSÃO ACIMA DE 80 MPA - D = 1.600 MM</t>
  </si>
  <si>
    <t>ESCAVAÇÃO COM PERFURATRIZ TIPO WIRTH EM ROCHA DE ALTA DUREZA E ALTA ABRASÃO - RESISTÊNCIA A COMPRESSÃO ACIMA DE 80 MPA - D = 1.700 MM</t>
  </si>
  <si>
    <t>ESCAVAÇÃO COM PERFURATRIZ TIPO WIRTH EM ROCHA DE ALTA DUREZA E ALTA ABRASÃO - RESISTÊNCIA A COMPRESSÃO ACIMA DE 80 MPA - D = 1.800 MM</t>
  </si>
  <si>
    <t>ESCAVAÇÃO COM PERFURATRIZ TIPO WIRTH EM ROCHA DE ALTA DUREZA E ALTA ABRASÃO - RESISTÊNCIA A COMPRESSÃO ACIMA DE 80 MPA - D = 600 MM</t>
  </si>
  <si>
    <t>ESCAVAÇÃO COM PERFURATRIZ TIPO WIRTH EM ROCHA DE ALTA DUREZA E ALTA ABRASÃO - RESISTÊNCIA A COMPRESSÃO ACIMA DE 80 MPA - D = 700 MM</t>
  </si>
  <si>
    <t>ESCAVAÇÃO COM PERFURATRIZ TIPO WIRTH EM ROCHA DE ALTA DUREZA E ALTA ABRASÃO - RESISTÊNCIA A COMPRESSÃO ACIMA DE 80 MPA - D = 800 MM</t>
  </si>
  <si>
    <t>ESCAVAÇÃO COM PERFURATRIZ TIPO WIRTH EM ROCHA DE ALTA DUREZA E ALTA ABRASÃO - RESISTÊNCIA A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</si>
  <si>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</si>
  <si>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</si>
  <si>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</si>
  <si>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</si>
  <si>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</si>
  <si>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</si>
  <si>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</si>
  <si>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</si>
  <si>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</si>
  <si>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</si>
  <si>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</si>
  <si>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</si>
  <si>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</si>
  <si>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BROCA MANUAL D = 25 CM - CONFECÇÃO</t>
  </si>
  <si>
    <t>ESTACA BROCA MANUAL D = 30 CM - CONFECÇÃO</t>
  </si>
  <si>
    <t>ESTACA DE CONCRETO PRÉ-MOLDADA PROTENDIDA 15 X 15 CM - SEM EMENDA - CONFECÇÃO E CRAVAÇÃO</t>
  </si>
  <si>
    <t>ESTACA DE CONCRETO PRÉ-MOLDADA PROTENDIDA 17 X 17 CM - SEM EMENDA - CONFECÇÃO E CRAVAÇÃO</t>
  </si>
  <si>
    <t>ESTACA DE CONCRETO PRÉ-MOLDADA PROTENDIDA 20 X 20 CM - SEM EMENDA - CONFECÇÃO E CRAVAÇÃO</t>
  </si>
  <si>
    <t>ESTACA DE CONCRETO PRÉ-MOLDADA PROTENDIDA 21 X 21 CM - SEM EMENDA - CONFECÇÃO E CRAVAÇÃO</t>
  </si>
  <si>
    <t>ESTACA DE CONCRETO PRÉ-MOLDADA PROTENDIDA 23 X 23 CM - SEM EMENDA - CONFECÇÃO E CRAVAÇÃO</t>
  </si>
  <si>
    <t>ESTACA DE CONCRETO PRÉ-MOLDADA PROTENDIDA 25 X 25 CM - SEM EMENDA - CONFECÇÃO E CRAVAÇÃO</t>
  </si>
  <si>
    <t>ESTACA DE CONCRETO PRÉ-MOLDADA PROTENDIDA 26 X 26 CM - SEM EMENDA - CONFECÇÃO E CRAVAÇÃO</t>
  </si>
  <si>
    <t>ESTACA DE CONCRETO PRÉ-MOLDADA PROTENDIDA 30 X 30 CM - SEM EMENDA - CONFECÇÃO E CRAVAÇÃO</t>
  </si>
  <si>
    <t>ESTACA DE CONCRETO PRÉ-MOLDADA PROTENDIDA 33 X 33 CM - SEM EMENDA - CONFECÇÃO E CRAVAÇÃO</t>
  </si>
  <si>
    <t>ESTACA DE CONCRETO PRÉ-MOLDADA PROTENDIDA 35 X 35 CM - SEM EMENDA - CONFECÇÃO E CRAVAÇÃO</t>
  </si>
  <si>
    <t>ESTACA DE CONCRETO PRÉ-MOLDADA PROTENDIDA 38 X 38 CM - SEM EMENDA - CONFECÇÃO E CRAVAÇÃO</t>
  </si>
  <si>
    <t>ESTACA DE CONCRETO PRÉ-MOLDADA PROTENDIDA 40 X 40 CM - SEM EMENDA - CONFECÇÃO E CRAVAÇÃO</t>
  </si>
  <si>
    <t>ESTACA DE CONCRETO PRÉ-MOLDADA PROTENDIDA 42 X 42 CM - SEM EMENDA - CONFECÇÃO E CRAVAÇÃO</t>
  </si>
  <si>
    <t>ESTACA DE CONCRETO PRÉ-MOLDADA PROTENDIDA 45 X 45 CM - SEM EMENDA - CONFECÇÃO E CRAVAÇÃO</t>
  </si>
  <si>
    <t>ESTACA DUPLO PERFIL METÁLICO W 250 X 17,9 - COM EMENDA - FORNECIMENTO E CRAVAÇÃO</t>
  </si>
  <si>
    <t>ESTACA ESCAVADA CIRCULAR COM USO DE LAMA BENTONITICA - CONFECÇÃO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</si>
  <si>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</si>
  <si>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</si>
  <si>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</si>
  <si>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</si>
  <si>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</si>
  <si>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</si>
  <si>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</si>
  <si>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ÔMEGA - CONFECÇÃO</t>
  </si>
  <si>
    <t>ESTACA PERFIL METÁLICO W 150 X 22,5 (H) - COM EMENDA - FORNECIMENTO E CRAVAÇÃO</t>
  </si>
  <si>
    <t>ESTACA PRANCHA METÁLICA - FORNECIMENTO E CRAVAÇÃO COM APOIO DE FLUTUANTE</t>
  </si>
  <si>
    <t>ESTACA PRANCHA METÁLICA - FORNECIMENTO E CRAVAÇÃO COM GUINDASTE EQUIPADO COM MARTELO HIDRÁULICO</t>
  </si>
  <si>
    <t>ESTACA PRANCHA METÁLICA COM UTILIZAÇÃO DE 10 VEZES - FORNECIMENTO, CRAVAÇÃO E RETIRADA COM APOIO DE FLUTUANTE</t>
  </si>
  <si>
    <t>ESTACA PRANCHA METÁLICA COM UTILIZAÇÃO DE 10 VEZES - FORNECIMENTO, CRAVAÇÃO E RETIRADA COM MARTELO HIDRÁULICO</t>
  </si>
  <si>
    <t>ESTACA PRÉ-MOLDADA DE CONCRETO CENTRIFUGADA D = 26 CM - SEM EMENDA - FORNECIMENTO E CRAVAÇÃO</t>
  </si>
  <si>
    <t>ESTACA PRÉ-MOLDADA DE CONCRETO CENTRIFUGADA D = 33 CM - SEM EMENDA - FORNECIMENTO E CRAVAÇÃO</t>
  </si>
  <si>
    <t>ESTACA PRÉ-MOLDADA DE CONCRETO CENTRIFUGADA D = 38 CM - SEM EMENDA - FORNECIMENTO E CRAVAÇÃO</t>
  </si>
  <si>
    <t>ESTACA PRÉ-MOLDADA DE CONCRETO CENTRIFUGADA D = 42 CM - SEM EMENDA - FORNECIMENTO E CRAVAÇÃO</t>
  </si>
  <si>
    <t>ESTACA PRÉ-MOLDADA DE CONCRETO CENTRIFUGADA D = 50 CM - SEM EMENDA - FORNECIMENTO E CRAVAÇÃO</t>
  </si>
  <si>
    <t>ESTACA PRÉ-MOLDADA DE CONCRETO CENTRIFUGADA D = 60 CM - SEM EMENDA - FORNECIMENTO E CRAVAÇÃO</t>
  </si>
  <si>
    <t>ESTACA PRÉ-MOLDADA DE CONCRETO CENTRIFUGADA D = 70 CM - SEM EMENDA - FORNECIMENTO E CRAVAÇÃO</t>
  </si>
  <si>
    <t>ESTACA PRÉ-MOLDADA SEÇÃO 18 X 18 CM - SEM EMENDA - FORNECIMENTO E CRAVAÇÃO</t>
  </si>
  <si>
    <t>ESTACA PRÉ-MOLDADA SEÇÃO 20 X 20 CM - SEM EMENDA - FORNECIMENTO E CRAVAÇÃO</t>
  </si>
  <si>
    <t>ESTACA PRÉ-MOLDADA SEÇÃO 25 X 25 CM - SEM EMENDA - FORNECIMENTO E CRAVAÇÃO</t>
  </si>
  <si>
    <t>ESTACA PRÉ-MOLDADA SEÇÃO 30 X 30 CM - SEM EMENDA - FORNECIMENTO E CRAVAÇÃO</t>
  </si>
  <si>
    <t>ESTACA PRÉ-MOLDADA SEÇÃO 35 X 35 CM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</si>
  <si>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</si>
  <si>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</si>
  <si>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</si>
  <si>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</si>
  <si>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</si>
  <si>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50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</si>
  <si>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</si>
  <si>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</si>
  <si>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</si>
  <si>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</si>
  <si>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</si>
  <si>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50 CM - CONFECÇÃO</t>
  </si>
  <si>
    <t>ESTACA STRAUSS D = 25 CM - CONFECÇÃO</t>
  </si>
  <si>
    <t>ESTACA STRAUSS D = 32 CM - CONFECÇÃO</t>
  </si>
  <si>
    <t>ESTACA STRAUSS D = 38 CM - CONFECÇÃO</t>
  </si>
  <si>
    <t>ESTACA STRAUSS D = 45 CM - CONFECÇÃO</t>
  </si>
  <si>
    <t>ESTACA TRILHO TR 25 - COM EMENDA - FORNECIMENTO E CRAVAÇÃO</t>
  </si>
  <si>
    <t>ESTACAS DUPLO TRILHO TR 25 - COM EMENDA - FORNECIMENTO E CRAVAÇÃO</t>
  </si>
  <si>
    <t>ESTACAS DUPLO TRILHO TR 37 - COM EMENDA - FORNECIMENTO E CRAVAÇÃO</t>
  </si>
  <si>
    <t>ESTACAS DUPLO TRILHO TR 45 - COM EMENDA - FORNECIMENTO E CRAVAÇÃO</t>
  </si>
  <si>
    <t>ESTACAS DUPLO TRILHO TR 57 - COM EMENDA - FORNECIMENTO E CRAVAÇÃO</t>
  </si>
  <si>
    <t>ESTACAS DUPLO TRILHO TR 68 - COM EMENDA - FORNECIMENTO E CRAVAÇÃO</t>
  </si>
  <si>
    <t>ESTACAS TRILHO TR 37 - COM EMENDA - FORNECIMENTO E CRAVAÇÃO</t>
  </si>
  <si>
    <t>ESTACAS TRILHO TR 45 - COM EMENDA - FORNECIMENTO E CRAVAÇÃO</t>
  </si>
  <si>
    <t>ESTACAS TRILHO TR 57 - COM EMENDA - FORNECIMENTO E CRAVAÇÃO</t>
  </si>
  <si>
    <t>ESTACAS TRILHO TR 68 - COM EMENDA - FORNECIMENTO E CRAVAÇÃO</t>
  </si>
  <si>
    <t>ESTACAS TRIPLO TRILHO TR 25 - COM EMENDA - FORNECIMENTO E CRAVAÇÃO</t>
  </si>
  <si>
    <t>ESTACAS TRIPLO TRILHO TR 37 - COM EMENDA - FORNECIMENTO E CRAVAÇÃO</t>
  </si>
  <si>
    <t>ESTACAS TRIPLO TRILHO TR 45 - COM EMENDA - FORNECIMENTO E CRAVAÇÃO</t>
  </si>
  <si>
    <t>ESTACAS TRIPLO TRILHO TR 57 - COM EMENDA - FORNECIMENTO E CRAVAÇÃO</t>
  </si>
  <si>
    <t>ESTACAS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</si>
  <si>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</si>
  <si>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</si>
  <si>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</si>
  <si>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</si>
  <si>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</si>
  <si>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</si>
  <si>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</si>
  <si>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</si>
  <si>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</si>
  <si>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</si>
  <si>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</si>
  <si>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</si>
  <si>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</si>
  <si>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</si>
  <si>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</si>
  <si>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PAREDE DIAFRAGMA COM DUAS CORTINAS DE 10 X 110 CM</t>
  </si>
  <si>
    <t>PAREDE DIAFRAGMA - CONFECÇÃO</t>
  </si>
  <si>
    <t>ESTRUTURA EM CHAPA DE AÇO ASTM A36 CORTE, SOLDA E MONTAGEM - FORNECIMENTO E INSTALAÇÃO</t>
  </si>
  <si>
    <t>FORNECIMENTO E APLICAÇÃO DE ADESIVO ESTRUTURAL À BASE DE RESINA EPÓXI</t>
  </si>
  <si>
    <t>JATEAMENTO ABRASIVO EM CHAPA DE AÇO POR ESTEIRA CONTÍNUA</t>
  </si>
  <si>
    <t>JATEAMENTO DE CHAPA DE AÇO COM O USO DE GRANALHAS DE AÇO</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</si>
  <si>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</si>
  <si>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</si>
  <si>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</si>
  <si>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</si>
  <si>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</si>
  <si>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</si>
  <si>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</si>
  <si>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</si>
  <si>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</si>
  <si>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EPÓXI EM CHAPA DE AÇO COM PISTOLA A AR COMPRIMIDO</t>
  </si>
  <si>
    <t>PINTURA SHOP PRIMER EM CHAPA DE AÇO POR ESTEIRA CONTÍNUA</t>
  </si>
  <si>
    <t>SOLDA ELÉTRICA DE PERFIS METÁLICOS E CHAPAS DE AÇO COM ELETRODO E60XX</t>
  </si>
  <si>
    <t>SOLDA ELÉTRICA DE PERFIS METÁLICOS E CHAPAS DE AÇO COM ELETRODO E70XX</t>
  </si>
  <si>
    <t>TRATAMENTO EM CHAPA DE AÇO POR ESTEIRA CONTÍNUA</t>
  </si>
  <si>
    <t>ALINHAMENTO MANUAL DA GRADE DO AMV PARA QUALQUER ABERTURA E QUALQUER BITOLA</t>
  </si>
  <si>
    <t>ASSENTAMENTO DE JOGO DE DORMENTES DE CONCRETO PARA AMV 1:10, BITOLA LARGA OU MISTA</t>
  </si>
  <si>
    <t>JG</t>
  </si>
  <si>
    <t>ASSENTAMENTO DE JOGO DE DORMENTES DE CONCRETO PARA AMV 1:10, BITOLA MÉTRICA</t>
  </si>
  <si>
    <t>ASSENTAMENTO DE JOGO DE DORMENTES DE CONCRETO PARA AMV 1:12, BITOLA LARGA OU MISTA</t>
  </si>
  <si>
    <t>ASSENTAMENTO DE JOGO DE DORMENTES DE CONCRETO PARA AMV 1:12, BITOLA MÉTRICA</t>
  </si>
  <si>
    <t>ASSENTAMENTO DE JOGO DE DORMENTES DE CONCRETO PARA AMV 1:14, BITOLA LARGA OU MISTA</t>
  </si>
  <si>
    <t>ASSENTAMENTO DE JOGO DE DORMENTES DE CONCRETO PARA AMV 1:14, BITOLA MÉTRICA</t>
  </si>
  <si>
    <t>ASSENTAMENTO DE JOGO DE DORMENTES DE CONCRETO PARA AMV 1:20, BITOLA LARGA OU MISTA</t>
  </si>
  <si>
    <t>ASSENTAMENTO DE JOGO DE DORMENTES DE CONCRETO PARA AMV 1:20, BITOLA MÉTRICA</t>
  </si>
  <si>
    <t>ASSENTAMENTO DE JOGO DE DORMENTES DE MADEIRA PARA AMV 1:10, BITOLA LARGA</t>
  </si>
  <si>
    <t>ASSENTAMENTO DE JOGO DE DORMENTES DE MADEIRA PARA AMV 1:10, BITOLA MÉTRICA</t>
  </si>
  <si>
    <t>ASSENTAMENTO DE JOGO DE DORMENTES DE MADEIRA PARA AMV 1:10, BITOLA MISTA</t>
  </si>
  <si>
    <t>ASSENTAMENTO DE JOGO DE DORMENTES DE MADEIRA PARA AMV 1:12, BITOLA LARGA</t>
  </si>
  <si>
    <t>ASSENTAMENTO DE JOGO DE DORMENTES DE MADEIRA PARA AMV 1:12, BITOLA MÉTRICA</t>
  </si>
  <si>
    <t>ASSENTAMENTO DE JOGO DE DORMENTES DE MADEIRA PARA AMV 1:12, BITOLA MISTA</t>
  </si>
  <si>
    <t>ASSENTAMENTO DE JOGO DE DORMENTES DE MADEIRA PARA AMV 1:14, BITOLA LARGA</t>
  </si>
  <si>
    <t>ASSENTAMENTO DE JOGO DE DORMENTES DE MADEIRA PARA AMV 1:14, BITOLA MÉTRICA</t>
  </si>
  <si>
    <t>ASSENTAMENTO DE JOGO DE DORMENTES DE MADEIRA PARA AMV 1:14, BITOLA MISTA</t>
  </si>
  <si>
    <t>ASSENTAMENTO DE JOGO DE DORMENTES DE MADEIRA PARA AMV 1:20, BITOLA LARGA</t>
  </si>
  <si>
    <t>ASSENTAMENTO DE JOGO DE DORMENTES DE MADEIRA PARA AMV 1:20, BITOLA MÉTRICA</t>
  </si>
  <si>
    <t>ASSENTAMENTO DE JOGO DE DORMENTES DE MADEIRA PARA AMV 1:20, BITOLA MISTA</t>
  </si>
  <si>
    <t>ASSENTAMENTO DE JOGO DE DORMENTES DE MADEIRA PARA AMV 1:8, BITOLA LARGA</t>
  </si>
  <si>
    <t>ASSENTAMENTO DE JOGO DE DORMENTES DE MADEIRA PARA AMV 1:8, BITOLA MÉTRICA</t>
  </si>
  <si>
    <t>ASSENTAMENTO DE JOGO DE DORMENTES DE MADEIRA PARA AMV 1:8, BITOLA MISTA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</si>
  <si>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</si>
  <si>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</si>
  <si>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</si>
  <si>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</si>
  <si>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</si>
  <si>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</si>
  <si>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</si>
  <si>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</si>
  <si>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</si>
  <si>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</si>
  <si>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</si>
  <si>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</si>
  <si>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</si>
  <si>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</si>
  <si>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</si>
  <si>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</si>
  <si>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</si>
  <si>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</si>
  <si>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</si>
  <si>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</si>
  <si>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</si>
  <si>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</si>
  <si>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</si>
  <si>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</si>
  <si>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</si>
  <si>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</si>
  <si>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</si>
  <si>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</si>
  <si>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</si>
  <si>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</si>
  <si>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</si>
  <si>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</si>
  <si>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</si>
  <si>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</si>
  <si>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</si>
  <si>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</si>
  <si>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</si>
  <si>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</si>
  <si>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</si>
  <si>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</si>
  <si>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</si>
  <si>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</si>
  <si>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</si>
  <si>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</si>
  <si>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</si>
  <si>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</si>
  <si>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</si>
  <si>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</si>
  <si>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</si>
  <si>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</si>
  <si>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</si>
  <si>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</si>
  <si>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NIVELAMENTO E SOCARIA DE AMV COM GRUPO GERADOR/VIBRADOR DO LASTRO - INCLUINDO TODOS OS LEVANTES</t>
  </si>
  <si>
    <t>NIVELAMENTO MANUAL (SOCARIA) DE AMV DO LASTRO - INCLUINDO TODOS OS LEVANTES</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</si>
  <si>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</si>
  <si>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</si>
  <si>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</si>
  <si>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</si>
  <si>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</si>
  <si>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</si>
  <si>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</si>
  <si>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</si>
  <si>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</si>
  <si>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</si>
  <si>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</si>
  <si>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</si>
  <si>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</si>
  <si>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</si>
  <si>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</si>
  <si>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</si>
  <si>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</si>
  <si>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</si>
  <si>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</si>
  <si>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</si>
  <si>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</si>
  <si>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</si>
  <si>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</si>
  <si>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</si>
  <si>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</si>
  <si>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</si>
  <si>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</si>
  <si>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</si>
  <si>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</si>
  <si>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</si>
  <si>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</si>
  <si>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</si>
  <si>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</si>
  <si>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</si>
  <si>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</si>
  <si>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</si>
  <si>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</si>
  <si>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</si>
  <si>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</si>
  <si>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</si>
  <si>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</si>
  <si>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</si>
  <si>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</si>
  <si>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</si>
  <si>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</si>
  <si>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</si>
  <si>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</si>
  <si>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</si>
  <si>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</si>
  <si>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</si>
  <si>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</si>
  <si>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</si>
  <si>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</si>
  <si>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</si>
  <si>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</si>
  <si>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</si>
  <si>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</si>
  <si>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</si>
  <si>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</si>
  <si>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</si>
  <si>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</si>
  <si>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CONTÍNUO COM GRUPO GERADOR VIBRADOR, COM 15 CM DE LASTRO SOB O DORMENTE, POR LEVANTE, BITOLA QUALQUER, DORMENTE DE MADEIRA</t>
  </si>
  <si>
    <t>NIVELAMENTO CONTÍNUO COM SOCADORA AUTOMÁTICA DE LINHA, SEGUNDO LEVANTE DE 15 CM - DUAS PASSADAS</t>
  </si>
  <si>
    <t>NIVELAMENTO CONTÍNUO COM SOCADORA AUTOMÁTICA DE LINHA, TERCEIRO LEVANTE DE 15 CM - DUAS PASSADAS</t>
  </si>
  <si>
    <t>NIVELAMENTO CONTÍNUO COM SOCARIA MANUAL DA VIA, COM 15 CM DE LASTRO SOB O DORMENTE, BITOLA MÉTRICA, DORMENTE DE MADEIRA</t>
  </si>
  <si>
    <t>NIVELAMENTO DE JUNTA COM SOCARIA MANUAL DA VIA</t>
  </si>
  <si>
    <t>REGULARIZAÇÃO DO LASTRO COM REGULADORA DE LASTRO</t>
  </si>
  <si>
    <t>ASSENTAMENTO MANUAL DE CONTRATRILHOS TR 45, BARRA DE 12 M</t>
  </si>
  <si>
    <t>ASSENTAMENTO MANUAL DE CONTRATRILHOS TR 57, BARRA DE 12 M</t>
  </si>
  <si>
    <t>ASSENTAMENTO MANUAL DE CONTRATRILHOS TR 68, BARRA DE 12 M</t>
  </si>
  <si>
    <t>ASSENTAMENTO MANUAL DE CONTRATRILHOS UIC 60, BARRA DE 12 M</t>
  </si>
  <si>
    <t>BARRA DE TRILHOS TR 45, COM 120 M DE COMPRIMENTO (TLS), SOLDADA POR CALDEAMENTO EM ESTALEIRO</t>
  </si>
  <si>
    <t>BARRA DE TRILHOS TR 45, COM 240 M DE COMPRIMENTO (TLS), SOLDADA POR CALDEAMENTO EM ESTALEIRO</t>
  </si>
  <si>
    <t>BARRA DE TRILHOS TR 57, COM 120 M DE COMPRIMENTO (TLS), SOLDADA POR CALDEAMENTO EM ESTALEIRO</t>
  </si>
  <si>
    <t>BARRA DE TRILHOS TR 57, COM 240 M DE COMPRIMENTO (TLS), SOLDADA POR CALDEAMENTO EM ESTALEIRO-</t>
  </si>
  <si>
    <t>BARRA DE TRILHOS TR 68, COM 120 M DE COMPRIMENTO (TLS), SOLDADA POR CALDEAMENTO EM ESTALEIRO</t>
  </si>
  <si>
    <t>BARRA DE TRILHOS TR 68, COM 240 M DE COMPRIMENTO (TLS), SOLDADA POR CALDEAMENTO EM ESTALEIRO</t>
  </si>
  <si>
    <t>BARRA DE TRILHOS UIC 60, COM 120 M DE COMPRIMENTO (TLS), SOLDADA POR CALDEAMENTO EM ESTALEIRO</t>
  </si>
  <si>
    <t>BARRA DE TRILHOS UIC 60, COM 240 M DE COMPRIMENTO (TLS), SOLDADA POR CALDEAMENTO EM ESTALEIRO</t>
  </si>
  <si>
    <t>COLOCAÇÃO MANUAL DE GRAMPO ELÁSTICO PANDROL</t>
  </si>
  <si>
    <t>COLOCAÇÃO MANUAL DE RETENSOR PARA TRILHO TR 45</t>
  </si>
  <si>
    <t>COLOCAÇÃO MANUAL DE RETENSOR PARA TRILHO TR 57</t>
  </si>
  <si>
    <t>COLOCAÇÃO MANUAL DE RETENSOR PARA TRILHO TR 68</t>
  </si>
  <si>
    <t>COLOCAÇÃO MANUAL DE RETENSOR PARA TRILHO UIC 60</t>
  </si>
  <si>
    <t>COLOCAÇÃO MECANIZADA DE GRAMPO ELÁSTICO</t>
  </si>
  <si>
    <t>DORMENTE DE CONCRETO MONOBLOCO PROTENDIDO PARA AMV BITOLA LARGA OU MISTA</t>
  </si>
  <si>
    <t>DORMENTE DE CONCRETO MONOBLOCO PROTENDIDO PARA AMV BITOLA MÉTRICA</t>
  </si>
  <si>
    <t>DORMENTE DE CONCRETO MONOBLOCO PROTENDIDO, BITOLA LARGA</t>
  </si>
  <si>
    <t>DORMENTE DE CONCRETO MONOBLOCO PROTENDIDO, BITOLA MÉTRICA</t>
  </si>
  <si>
    <t>DORMENTE DE CONCRETO MONOBLOCO PROTENDIDO, BITOLA MISTA</t>
  </si>
  <si>
    <t>LANÇAMENTO DE LASTRO, 10 CM DE ALTURA, PRIMEIRO LEVANTE, DESCARGA DE PEDRA BRITADA DE CAMINHÕES</t>
  </si>
  <si>
    <t>POSICIONAMENTO COM EQUIPAMENTO MECANIZADO DE DORMENTES DE CONCRETO, BITOLA LARGA - 1.667 UN/KM</t>
  </si>
  <si>
    <t>POSICIONAMENTO COM EQUIPAMENTO MECANIZADO DE DORMENTES DE CONCRETO, BITOLA LARGA - 1.750 UN/KM</t>
  </si>
  <si>
    <t>POSICIONAMENTO COM EQUIPAMENTO MECANIZADO DE DORMENTES DE CONCRETO, BITOLA MÉTRICA - 1.667 UN/KM</t>
  </si>
  <si>
    <t>POSICIONAMENTO COM EQUIPAMENTO MECANIZADO DE DORMENTES DE CONCRETO, BITOLA MÉTRICA - 1.750 UN/KM</t>
  </si>
  <si>
    <t>POSICIONAMENTO COM EQUIPAMENTO MECANIZADO DE DORMENTES DE CONCRETO, BITOLA MISTA - 1.667 UN/KM</t>
  </si>
  <si>
    <t>POSICIONAMENTO COM EQUIPAMENTO MECANIZADO DE DORMENTES DE CONCRETO, BITOLA MISTA - 1.750 UN/KM</t>
  </si>
  <si>
    <t>POSICIONAMENTO COM EQUIPAMENTO MECANIZADO DE DORMENTES DE MADEIRA, BITOLA LARGA OU MISTA - 1.667 UN/KM</t>
  </si>
  <si>
    <t>POSICIONAMENTO COM EQUIPAMENTO MECANIZADO DE DORMENTES DE MADEIRA, BITOLA LARGA OU MISTA - 1.750 UN/KM</t>
  </si>
  <si>
    <t>POSICIONAMENTO COM EQUIPAMENTO MECANIZADO DE DORMENTES DE MADEIRA, BITOLA MÉTRICA - 1.667 UN/KM</t>
  </si>
  <si>
    <t>POSICIONAMENTO COM EQUIPAMENTO MECANIZADO DE DORMENTES DE MADEIRA, BITOLA MÉTRICA - 1.750 UN/KM</t>
  </si>
  <si>
    <t>POSICIONAMENTO COM PÓRTICO DE DORMENTES DE CONCRETO, BITOLA LARGA - 1.667 UN/KM</t>
  </si>
  <si>
    <t>POSICIONAMENTO COM PÓRTICO DE DORMENTES DE CONCRETO, BITOLA LARGA - 1.750 UN/KM</t>
  </si>
  <si>
    <t>POSICIONAMENTO COM PÓRTICO DE DORMENTES DE CONCRETO, BITOLA MÉTRICA - 1.667 UN/KM</t>
  </si>
  <si>
    <t>POSICIONAMENTO COM PÓRTICO DE DORMENTES DE CONCRETO, BITOLA MÉTRICA - 1.750 UN/KM</t>
  </si>
  <si>
    <t>POSICIONAMENTO COM PÓRTICO DE DORMENTES DE CONCRETO, BITOLA MISTA - 1.667 UN/KM</t>
  </si>
  <si>
    <t>POSICIONAMENTO COM PÓRTICO DE DORMENTES DE CONCRETO, BITOLA MISTA - 1.750 UN/KM</t>
  </si>
  <si>
    <t>POSICIONAMENTO COM PÓRTICO DE DORMENTES DE MADEIRA, BITOLA LARGA OU MISTA - 1.667 UN/KM</t>
  </si>
  <si>
    <t>POSICIONAMENTO COM PÓRTICO DE DORMENTES DE MADEIRA, BITOLA LARGA OU MISTA - 1.750 UN/KM</t>
  </si>
  <si>
    <t>POSICIONAMENTO COM PÓRTICO DE DORMENTES DE MADEIRA, BITOLA MÉTRICA - 1.667 UN/KM</t>
  </si>
  <si>
    <t>POSICIONAMENTO COM PÓRTICO DE DORMENTES DE MADEIRA, BITOLA MÉTRICA - 1.750 UN/KM</t>
  </si>
  <si>
    <t>POSICIONAMENTO E ASSENTAMENTO COM EQUIPAMENTO MECANIZADO DE DORMENTES ESPECIAIS DE MADEIRA PARA PONTES, BITOLA MÉTRICA OU LARGA, COM TR 45</t>
  </si>
  <si>
    <t>POSICIONAMENTO E ASSENTAMENTO COM EQUIPAMENTO MECANIZADO DE DORMENTES ESPECIAIS DE MADEIRA PARA PONTES, BITOLA MÉTRICA OU LARGA, COM TR 57</t>
  </si>
  <si>
    <t>POSICIONAMENTO E ASSENTAMENTO COM EQUIPAMENTO MECANIZADO DE DORMENTES ESPECIAIS DE MADEIRA PARA PONTES, BITOLA MÉTRICA OU LARGA, COM TR 68</t>
  </si>
  <si>
    <t>POSICIONAMENTO E ASSENTAMENTO COM EQUIPAMENTO MECANIZADO DE DORMENTES ESPECIAIS DE MADEIRA PARA PONTES, BITOLA MÉTRICA OU LARGA, COM UIC 60</t>
  </si>
  <si>
    <t>POSICIONAMENTO E ASSENTAMENTO MANUAL DE TRILHOS TR 45, COMPRIMENTO DE 12 M, BITOLA MÉTRICA OU LARGA, DORMENTE DE CONCRETO, 1.667 UN/KM, FIXAÇÃO ELÁSTICA</t>
  </si>
  <si>
    <t>POSICIONAMENTO E ASSENTAMENTO MANUAL DE TRILHOS TR 45, COMPRIMENTO DE 12 M, BITOLA MÉTRICA OU LARGA, DORMENTE DE CONCRETO, 1.750 UN/KM, FIXAÇÃO ELÁSTICA</t>
  </si>
  <si>
    <t>POSICIONAMENTO E ASSENTAMENTO MANUAL DE TRILHOS TR 45, COMPRIMENTO DE 12 M, BITOLA MÉTRICA OU LARGA, DORMENTE DE MADEIRA, 1.667 UN/KM, FIXAÇÃO RÍGIDA A TIREFOND</t>
  </si>
  <si>
    <t>POSICIONAMENTO E ASSENTAMENTO MANUAL DE TRILHOS TR 45, COMPRIMENTO DE 12 M, BITOLA MÉTRICA OU LARGA, DORMENTE DE MADEIRA, 1.750 UN/KM, FIXAÇÃO RÍGIDA A TIREFOND</t>
  </si>
  <si>
    <t>POSICIONAMENTO E ASSENTAMENTO MANUAL DE TRILHOS TR 45, COMPRIMENTO DE 12 M, BITOLA MISTA, DORMENTE DE CONCRETO, 1.667 UN/KM, FIXAÇÃO ELÁSTICA</t>
  </si>
  <si>
    <t>POSICIONAMENTO E ASSENTAMENTO MANUAL DE TRILHOS TR 45, COMPRIMENTO DE 12 M, BITOLA MISTA, DORMENTE DE CONCRETO, 1.750 UN/KM, FIXAÇÃO ELÁSTICA</t>
  </si>
  <si>
    <t>POSICIONAMENTO E ASSENTAMENTO MANUAL DE TRILHOS TR 45, COMPRIMENTO DE 12 M, BITOLA MISTA, DORMENTE DE MADEIRA, 1.667 UN/KM, FIXAÇÃO RÍGIDA A TIREFOND</t>
  </si>
  <si>
    <t>POSICIONAMENTO E ASSENTAMENTO MANUAL DE TRILHOS TR 45, COMPRIMENTO DE 12 M, BITOLA MISTA, DORMENTE DE MADEIRA, 1.750 UN/KM, FIXAÇÃO RÍGIDA A TIREFOND</t>
  </si>
  <si>
    <t>POSICIONAMENTO E ASSENTAMENTO MANUAL DE TRILHOS TR 57, COMPRIMENTO DE 12 M, BITOLA MÉTRICA OU LARGA, DORMENTE DE CONCRETO, 1.667 UN/KM, FIXAÇÃO ELÁSTICA</t>
  </si>
  <si>
    <t>POSICIONAMENTO E ASSENTAMENTO MANUAL DE TRILHOS TR 57, COMPRIMENTO DE 12 M, BITOLA MÉTRICA OU LARGA, DORMENTE DE MADEIRA 1.750 UN/KM, FIXAÇÃO RÍGIDA A TIREFOND</t>
  </si>
  <si>
    <t>POSICIONAMENTO E ASSENTAMENTO MANUAL DE TRILHOS TR 57, COMPRIMENTO DE 12 M, BITOLA MÉTRICA OU LARGA, DORMENTE DE MADEIRA, 1.667 UN/KM, FIXAÇÃO RÍGIDA A TIREFOND</t>
  </si>
  <si>
    <t>POSICIONAMENTO E ASSENTAMENTO MANUAL DE TRILHOS TR 57, COMPRIMENTO DE 12 M, BITOLA MISTA, DORMENTE DE CONCRETO, 1.667 UN/KM, FIXAÇÃO ELÁSTICA</t>
  </si>
  <si>
    <t>POSICIONAMENTO E ASSENTAMENTO MANUAL DE TRILHOS TR 57, COMPRIMENTO DE 12 M, BITOLA MISTA, DORMENTE DE CONCRETO, 1.750 UN/KM, FIXAÇÃO ELÁSTICA</t>
  </si>
  <si>
    <t>POSICIONAMENTO E ASSENTAMENTO MANUAL DE TRILHOS TR 57, COMPRIMENTO DE 12 M, BITOLA MISTA, DORMENTE DE MADEIRA, 1.667 UN/KM, FIXAÇÃO RÍGIDA A TIREFOND</t>
  </si>
  <si>
    <t>POSICIONAMENTO E ASSENTAMENTO MANUAL DE TRILHOS TR 57, COMPRIMENTO DE 12 M, BITOLA MISTA, DORMENTE DE MADEIRA, 1.750 UN/KM, FIXAÇÃO RÍGIDA A TIREFOND</t>
  </si>
  <si>
    <t>POSICIONAMENTO E ASSENTAMENTO MANUAL DE TRILHOS TR 68, COMPRIMENTO DE 12 M, BITOLA MÉTRICA OU LARGA, DORMENTE DE CONCRETO, 1.667 UN/KM, FIXAÇÃO ELÁSTICA</t>
  </si>
  <si>
    <t>POSICIONAMENTO E ASSENTAMENTO MANUAL DE TRILHOS TR 68, COMPRIMENTO DE 12 M, BITOLA MÉTRICA OU LARGA, DORMENTE DE MADEIRA 1.750 UN/KM, FIXAÇÃO RÍGIDA A TIREFOND</t>
  </si>
  <si>
    <t>POSICIONAMENTO E ASSENTAMENTO MANUAL DE TRILHOS TR 68, COMPRIMENTO DE 12 M, BITOLA MÉTRICA OU LARGA, DORMENTE DE MADEIRA, 1.667 UN/KM, FIXAÇÃO RÍGIDA A TIREFOND</t>
  </si>
  <si>
    <t>POSICIONAMENTO E ASSENTAMENTO MANUAL DE TRILHOS TR 68, COMPRIMENTO DE 12 M, BITOLA MISTA, DORMENTE DE CONCRETO, 1.667 UN/KM, FIXAÇÃO ELÁSTICA</t>
  </si>
  <si>
    <t>POSICIONAMENTO E ASSENTAMENTO MANUAL DE TRILHOS TR 68, COMPRIMENTO DE 12 M, BITOLA MISTA, DORMENTE DE CONCRETO, 1.750 UN/KM, FIXAÇÃO ELÁSTICA</t>
  </si>
  <si>
    <t>POSICIONAMENTO E ASSENTAMENTO MANUAL DE TRILHOS TR 68, COMPRIMENTO DE 12 M, BITOLA MISTA, DORMENTE DE MADEIRA, 1.667 UN/KM, FIXAÇÃO RÍGIDA A TIREFOND</t>
  </si>
  <si>
    <t>POSICIONAMENTO E ASSENTAMENTO MANUAL DE TRILHOS TR 68, COMPRIMENTO DE 12 M, BITOLA MISTA, DORMENTE DE MADEIRA, 1.750 UN/KM, FIXAÇÃO RÍGIDA A TIREFOND</t>
  </si>
  <si>
    <t>POSICIONAMENTO E ASSENTAMENTO MANUAL DE TRILHOS UIC 60, COMPRIMENTO DE 12 M, BITOLA MÉTRICA OU LARGA, DORMENTE DE CONCRETO, 1.667 UN/KM, FIXAÇÃO ELÁSTICA</t>
  </si>
  <si>
    <t>POSICIONAMENTO E ASSENTAMENTO MANUAL DE TRILHOS UIC 60, COMPRIMENTO DE 12 M, BITOLA MÉTRICA OU LARGA, DORMENTE DE MADEIRA 1.750 UN/KM, FIXAÇÃO RÍGIDA A TIREFOND</t>
  </si>
  <si>
    <t>POSICIONAMENTO E ASSENTAMENTO MANUAL DE TRILHOS UIC 60, COMPRIMENTO DE 12 M, BITOLA MÉTRICA OU LARGA, DORMENTE DE MADEIRA, 1.667 UN/KM, FIXAÇÃO RÍGIDA A TIREFOND</t>
  </si>
  <si>
    <t>POSICIONAMENTO E ASSENTAMENTO MANUAL DE TRILHOS UIC 60, COMPRIMENTO DE 12 M, BITOLA MISTA, DORMENTE DE CONCRETO, 1.667 UN/KM, FIXAÇÃO ELÁSTICA</t>
  </si>
  <si>
    <t>POSICIONAMENTO E ASSENTAMENTO MANUAL DE TRILHOS UIC 60, COMPRIMENTO DE 12 M, BITOLA MISTA, DORMENTE DE CONCRETO, 1.750 UN/KM, FIXAÇÃO ELÁSTICA</t>
  </si>
  <si>
    <t>POSICIONAMENTO E ASSENTAMENTO MANUAL DE TRILHOS UIC 60, COMPRIMENTO DE 12 M, BITOLA MISTA, DORMENTE DE MADEIRA, 1.667 UN/KM, FIXAÇÃO RÍGIDA A TIREFOND</t>
  </si>
  <si>
    <t>POSICIONAMENTO E ASSENTAMENTO MANUAL DE TRILHOS UIC 60, COMPRIMENTO DE 12 M, BITOLA MISTA, DORMENTE DE MADEIRA, 1.750 UN/KM, FIXAÇÃO RÍGIDA A TIREFOND</t>
  </si>
  <si>
    <t>POSICIONAMENTO E ASSENTAMENTO MANUAL DE TRILHOS, TR 57, COMPRIMENTO DE 12 M, BITOLA MÉTRICA OU LARGA, DORMENTE DE CONCRETO, 1.750 UN/KM, FIXAÇÃO ELÁSTICA</t>
  </si>
  <si>
    <t>POSICIONAMENTO E ASSENTAMENTO MANUAL DE TRILHOS, TR 68, COMPRIMENTO DE 12 M, BITOLA MÉTRICA OU LARGA, DORMENTE DE CONCRETO, 1.750 UN/KM, FIXAÇÃO ELÁSTICA</t>
  </si>
  <si>
    <t>POSICIONAMENTO E ASSENTAMENTO MANUAL DE TRILHOS, UIC 60, COMPRIMENTO DE 12 M, BITOLA MÉTRICA OU LARGA, DORMENTE DE CONCRETO, 1.750 UN/KM, FIXAÇÃO ELÁSTICA</t>
  </si>
  <si>
    <t>POSICIONAMENTO E ASSENTAMENTO MECANIZADO DE TRILHOS TR 45, COMPRIMENTO 120 M, BITOLA MÉTRICA OU LARGA, DORMENTE DE MADEIRA, 1.667 UN/KM, FIXAÇÃO RÍGIDA A TIREFOND</t>
  </si>
  <si>
    <t>POSICIONAMENTO E ASSENTAMENTO MECANIZADO DE TRILHOS TR 45, COMPRIMENTO DE 120 M, BITOLA MÉTRICA OU LARGA, DORMENTE DE CONCRETO, 1.667 UN/KM, FIXAÇÃO ELÁSTICA</t>
  </si>
  <si>
    <t>POSICIONAMENTO E ASSENTAMENTO MECANIZADO DE TRILHOS TR 45, COMPRIMENTO DE 120 M, BITOLA MÉTRICA OU LARGA, DORMENTE DE MADEIRA, 1.750 UN/KM, FIXAÇÃO RÍGIDA A TIREFOND</t>
  </si>
  <si>
    <t>POSICIONAMENTO E ASSENTAMENTO MECANIZADO DE TRILHOS TR 45, COMPRIMENTO DE 120 M, BITOLA MÉTRICA OU LARGA, DORMENTE MADEIRA, 1.667 UN/KM, FIXAÇÃO ELÁSTICA</t>
  </si>
  <si>
    <t>POSICIONAMENTO E ASSENTAMENTO MECANIZADO DE TRILHOS TR 45, COMPRIMENTO DE 120 M, BITOLA MÉTRICA OU LARGA, DORMENTE MADEIRA, 1.750 UN/KM, FIXAÇÃO ELÁSTICA</t>
  </si>
  <si>
    <t>POSICIONAMENTO E ASSENTAMENTO MECANIZADO DE TRILHOS TR 45, COMPRIMENTO DE 120 M, BITOLA MISTA, DORMENTE DE CONCRETO, 1.667 UN/KM, FIXAÇÃO ELÁSTICA</t>
  </si>
  <si>
    <t>POSICIONAMENTO E ASSENTAMENTO MECANIZADO DE TRILHOS TR 45, COMPRIMENTO DE 120 M, BITOLA MISTA, DORMENTE DE CONCRETO, 1.750 UN/KM, FIXAÇÃO ELÁSTICA</t>
  </si>
  <si>
    <t>POSICIONAMENTO E ASSENTAMENTO MECANIZADO DE TRILHOS TR 45, COMPRIMENTO DE 120 M, BITOLA MISTA, DORMENTE MADEIRA, 1.667 UN/KM, FIXAÇÃO ELÁSTICA</t>
  </si>
  <si>
    <t>POSICIONAMENTO E ASSENTAMENTO MECANIZADO DE TRILHOS TR 45, COMPRIMENTO DE 120 M, BITOLA MISTA, DORMENTE MADEIRA, 1.750 UN/KM, FIXAÇÃO ELÁSTICA</t>
  </si>
  <si>
    <t>POSICIONAMENTO E ASSENTAMENTO MECANIZADO DE TRILHOS TR 45, COMPRIMENTO DE 240 M, BITOLA MÉTRICA OU LARGA, DORMENTE DE CONCRETO, 1.667 UN/KM, FIXAÇÃO ELÁSTICA</t>
  </si>
  <si>
    <t>POSICIONAMENTO E ASSENTAMENTO MECANIZADO DE TRILHOS TR 45, COMPRIMENTO DE 240 M, BITOLA MÉTRICA OU LARGA, DORMENTE DE CONCRETO, 1.750 UN/KM, FIXAÇÃO ELÁSTICA</t>
  </si>
  <si>
    <t>POSICIONAMENTO E ASSENTAMENTO MECANIZADO DE TRILHOS TR 45, COMPRIMENTO DE 240 M, BITOLA MÉTRICA OU LARGA, DORMENTE DE MADEIRA, 1.667 UN/KM, FIXAÇÃO ELÁSTICA</t>
  </si>
  <si>
    <t>POSICIONAMENTO E ASSENTAMENTO MECANIZADO DE TRILHOS TR 45, COMPRIMENTO DE 240 M, BITOLA MÉTRICA OU LARGA, DORMENTE DE MADEIRA, 1.667 UN/KM, FIXAÇÃO RÍGIDA A TIREFOND</t>
  </si>
  <si>
    <t>POSICIONAMENTO E ASSENTAMENTO MECANIZADO DE TRILHOS TR 45, COMPRIMENTO DE 240 M, BITOLA MÉTRICA OU LARGA, DORMENTE DE MADEIRA, 1.750 UN/KM, FIXAÇÃO ELÁSTICA</t>
  </si>
  <si>
    <t>POSICIONAMENTO E ASSENTAMENTO MECANIZADO DE TRILHOS TR 45, COMPRIMENTO DE 240 M, BITOLA MÉTRICA OU LARGA, DORMENTE DE MADEIRA, 1.750 UN/KM, FIXAÇÃO RÍGIDA A TIREFOND</t>
  </si>
  <si>
    <t>POSICIONAMENTO E ASSENTAMENTO MECANIZADO DE TRILHOS TR 45, COMPRIMENTO DE 240 M, BITOLA MISTA, DORMENTE DE CONCRETO, 1.667 UN/KM, FIXAÇÃO ELÁSTICA</t>
  </si>
  <si>
    <t>POSICIONAMENTO E ASSENTAMENTO MECANIZADO DE TRILHOS TR 45, COMPRIMENTO DE 240 M, BITOLA MISTA, DORMENTE DE CONCRETO, 1.750 UN/KM, FIXAÇÃO ELÁSTICA</t>
  </si>
  <si>
    <t>POSICIONAMENTO E ASSENTAMENTO MECANIZADO DE TRILHOS TR 45, COMPRIMENTO DE 240 M, BITOLA MISTA, DORMENTE DE MADEIRA, 1.667 UN/KM, FIXAÇÃO ELÁSTICA</t>
  </si>
  <si>
    <t>POSICIONAMENTO E ASSENTAMENTO MECANIZADO DE TRILHOS TR 45, COMPRIMENTO DE 240 M, BITOLA MISTA, DORMENTE DE MADEIRA, 1.750 UN/KM, FIXAÇÃO ELÁSTICA</t>
  </si>
  <si>
    <t>POSICIONAMENTO E ASSENTAMENTO MECANIZADO DE TRILHOS TR 57, COMPRIMENTO 120 M, BITOLA MÉTRICA OU LARGA, DORMENTE DE MADEIRA, 1.667 UN/KM, FIXAÇÃO RÍGIDA A TIREFOND</t>
  </si>
  <si>
    <t>POSICIONAMENTO E ASSENTAMENTO MECANIZADO DE TRILHOS TR 57, COMPRIMENTO DE 120 M, BITOLA MÉTRICA OU LARGA, DORMENTE DE CONCRETO, 1.667 UN/KM, FIXAÇÃO ELÁSTICA</t>
  </si>
  <si>
    <t>POSICIONAMENTO E ASSENTAMENTO MECANIZADO DE TRILHOS TR 57, COMPRIMENTO DE 120 M, BITOLA MÉTRICA OU LARGA, DORMENTE DE CONCRETO, 1.750 UN/KM, FIXAÇÃO ELÁSTICA</t>
  </si>
  <si>
    <t>POSICIONAMENTO E ASSENTAMENTO MECANIZADO DE TRILHOS TR 57, COMPRIMENTO DE 120 M, BITOLA MÉTRICA OU LARGA, DORMENTE DE MADEIRA, 1.750 UN/KM, FIXAÇÃO RÍGIDA A TIREFOND</t>
  </si>
  <si>
    <t>POSICIONAMENTO E ASSENTAMENTO MECANIZADO DE TRILHOS TR 57, COMPRIMENTO DE 120 M, BITOLA MÉTRICA OU LARGA, DORMENTE MADEIRA, 1.667 UN/KM, FIXAÇÃO ELÁSTICA</t>
  </si>
  <si>
    <t>POSICIONAMENTO E ASSENTAMENTO MECANIZADO DE TRILHOS TR 57, COMPRIMENTO DE 120 M, BITOLA MÉTRICA OU LARGA, DORMENTE MADEIRA, 1.750 UN/KM, FIXAÇÃO ELÁSTICA</t>
  </si>
  <si>
    <t>POSICIONAMENTO E ASSENTAMENTO MECANIZADO DE TRILHOS TR 57, COMPRIMENTO DE 120 M, BITOLA MISTA, DORMENTE DE CONCRETO, 1.667 UN/KM, FIXAÇÃO ELÁSTICA</t>
  </si>
  <si>
    <t>POSICIONAMENTO E ASSENTAMENTO MECANIZADO DE TRILHOS TR 57, COMPRIMENTO DE 120 M, BITOLA MISTA, DORMENTE DE CONCRETO, 1.750 UN/KM, FIXAÇÃO ELÁSTICA</t>
  </si>
  <si>
    <t>POSICIONAMENTO E ASSENTAMENTO MECANIZADO DE TRILHOS TR 57, COMPRIMENTO DE 120 M, BITOLA MISTA, DORMENTE MADEIRA, 1.667 UN/KM, FIXAÇÃO ELÁSTICA</t>
  </si>
  <si>
    <t>POSICIONAMENTO E ASSENTAMENTO MECANIZADO DE TRILHOS TR 57, COMPRIMENTO DE 120 M, BITOLA MISTA, DORMENTE MADEIRA, 1.750 UN/KM, FIXAÇÃO ELÁSTICA</t>
  </si>
  <si>
    <t>POSICIONAMENTO E ASSENTAMENTO MECANIZADO DE TRILHOS TR 57, COMPRIMENTO DE 240 M, BITOLA MÉTRICA OU LARGA, DORMENTE DE CONCRETO, 1.667 UN/KM, FIXAÇÃO ELÁSTICA</t>
  </si>
  <si>
    <t>POSICIONAMENTO E ASSENTAMENTO MECANIZADO DE TRILHOS TR 57, COMPRIMENTO DE 240 M, BITOLA MÉTRICA OU LARGA, DORMENTE DE CONCRETO, 1.750 UN/KM, FIXAÇÃO ELÁSTICA</t>
  </si>
  <si>
    <t>POSICIONAMENTO E ASSENTAMENTO MECANIZADO DE TRILHOS TR 57, COMPRIMENTO DE 240 M, BITOLA MÉTRICA OU LARGA, DORMENTE DE MADEIRA, 1.667 UN/KM, FIXAÇÃO ELÁSTICA</t>
  </si>
  <si>
    <t>POSICIONAMENTO E ASSENTAMENTO MECANIZADO DE TRILHOS TR 57, COMPRIMENTO DE 240 M, BITOLA MÉTRICA OU LARGA, DORMENTE DE MADEIRA, 1.667 UN/KM, FIXAÇÃO RÍGIDA A TIREFOND</t>
  </si>
  <si>
    <t>POSICIONAMENTO E ASSENTAMENTO MECANIZADO DE TRILHOS TR 57, COMPRIMENTO DE 240 M, BITOLA MÉTRICA OU LARGA, DORMENTE DE MADEIRA, 1.750 UN/KM, FIXAÇÃO ELÁSTICA</t>
  </si>
  <si>
    <t>POSICIONAMENTO E ASSENTAMENTO MECANIZADO DE TRILHOS TR 57, COMPRIMENTO DE 240 M, BITOLA MÉTRICA OU LARGA, DORMENTE DE MADEIRA, 1.750 UN/KM, FIXAÇÃO RÍGIDA A TIREFOND</t>
  </si>
  <si>
    <t>POSICIONAMENTO E ASSENTAMENTO MECANIZADO DE TRILHOS TR 57, COMPRIMENTO DE 240 M, BITOLA MISTA, DORMENTE DE CONCRETO, 1.667 UN/KM, FIXAÇÃO ELÁSTICA</t>
  </si>
  <si>
    <t>POSICIONAMENTO E ASSENTAMENTO MECANIZADO DE TRILHOS TR 57, COMPRIMENTO DE 240 M, BITOLA MISTA, DORMENTE DE CONCRETO, 1.750 UN/KM, FIXAÇÃO ELÁSTICA</t>
  </si>
  <si>
    <t>POSICIONAMENTO E ASSENTAMENTO MECANIZADO DE TRILHOS TR 57, COMPRIMENTO DE 240 M, BITOLA MISTA, DORMENTE DE MADEIRA, 1.667 UN/KM, FIXAÇÃO ELÁSTICA</t>
  </si>
  <si>
    <t>POSICIONAMENTO E ASSENTAMENTO MECANIZADO DE TRILHOS TR 57, COMPRIMENTO DE 240 M, BITOLA MISTA, DORMENTE DE MADEIRA, 1.750 UN/KM, FIXAÇÃO ELÁSTICA</t>
  </si>
  <si>
    <t>POSICIONAMENTO E ASSENTAMENTO MECANIZADO DE TRILHOS TR 68, COMPRIMENTO 120 M, BITOLA MÉTRICA OU LARGA, DORMENTE DE MADEIRA, 1.667 UN/KM, FIXAÇÃO RÍGIDA A TIREFOND</t>
  </si>
  <si>
    <t>POSICIONAMENTO E ASSENTAMENTO MECANIZADO DE TRILHOS TR 68, COMPRIMENTO DE 120 M, BITOLA MÉTRICA OU LARGA, DORMENTE DE CONCRETO, 1.667 UN/KM, FIXAÇÃO ELÁSTICA</t>
  </si>
  <si>
    <t>POSICIONAMENTO E ASSENTAMENTO MECANIZADO DE TRILHOS TR 68, COMPRIMENTO DE 120 M, BITOLA MÉTRICA OU LARGA, DORMENTE DE CONCRETO, 1.750 UN/KM, FIXAÇÃO ELÁSTICA</t>
  </si>
  <si>
    <t>POSICIONAMENTO E ASSENTAMENTO MECANIZADO DE TRILHOS TR 68, COMPRIMENTO DE 120 M, BITOLA MÉTRICA OU LARGA, DORMENTE DE MADEIRA, 1.750 UN/KM, FIXAÇÃO RÍGIDA A TIREFOND</t>
  </si>
  <si>
    <t>POSICIONAMENTO E ASSENTAMENTO MECANIZADO DE TRILHOS TR 68, COMPRIMENTO DE 120 M, BITOLA MÉTRICA OU LARGA, DORMENTE MADEIRA, 1.667 UN/KM, FIXAÇÃO ELÁSTICA</t>
  </si>
  <si>
    <t>POSICIONAMENTO E ASSENTAMENTO MECANIZADO DE TRILHOS TR 68, COMPRIMENTO DE 120 M, BITOLA MÉTRICA OU LARGA, DORMENTE MADEIRA, 1.750 UN/KM, FIXAÇÃO ELÁSTICA</t>
  </si>
  <si>
    <t>POSICIONAMENTO E ASSENTAMENTO MECANIZADO DE TRILHOS TR 68, COMPRIMENTO DE 120 M, BITOLA MISTA, DORMENTE DE CONCRETO, 1.667 UN/KM, FIXAÇÃO ELÁSTICA</t>
  </si>
  <si>
    <t>POSICIONAMENTO E ASSENTAMENTO MECANIZADO DE TRILHOS TR 68, COMPRIMENTO DE 120 M, BITOLA MISTA, DORMENTE DE CONCRETO, 1.750 UN/KM, FIXAÇÃO ELÁSTICA</t>
  </si>
  <si>
    <t>POSICIONAMENTO E ASSENTAMENTO MECANIZADO DE TRILHOS TR 68, COMPRIMENTO DE 120 M, BITOLA MISTA, DORMENTE MADEIRA, 1.667 UN/KM, FIXAÇÃO ELÁSTICA</t>
  </si>
  <si>
    <t>POSICIONAMENTO E ASSENTAMENTO MECANIZADO DE TRILHOS TR 68, COMPRIMENTO DE 120 M, BITOLA MISTA, DORMENTE MADEIRA, 1.750 UN/KM, FIXAÇÃO ELÁSTICA</t>
  </si>
  <si>
    <t>POSICIONAMENTO E ASSENTAMENTO MECANIZADO DE TRILHOS TR 68, COMPRIMENTO DE 240 M, BITOLA MÉTRICA OU LARGA, DORMENTE DE CONCRETO, 1.667 UN/KM, FIXAÇÃO ELÁSTICA</t>
  </si>
  <si>
    <t>POSICIONAMENTO E ASSENTAMENTO MECANIZADO DE TRILHOS TR 68, COMPRIMENTO DE 240 M, BITOLA MÉTRICA OU LARGA, DORMENTE DE CONCRETO, 1.750 UN/KM, FIXAÇÃO ELÁSTICA</t>
  </si>
  <si>
    <t>POSICIONAMENTO E ASSENTAMENTO MECANIZADO DE TRILHOS TR 68, COMPRIMENTO DE 240 M, BITOLA MÉTRICA OU LARGA, DORMENTE DE MADEIRA, 1.667 UN/KM, FIXAÇÃO ELÁSTICA</t>
  </si>
  <si>
    <t>POSICIONAMENTO E ASSENTAMENTO MECANIZADO DE TRILHOS TR 68, COMPRIMENTO DE 240 M, BITOLA MÉTRICA OU LARGA, DORMENTE DE MADEIRA, 1.667 UN/KM, FIXAÇÃO RÍGIDA A TIREFOND</t>
  </si>
  <si>
    <t>POSICIONAMENTO E ASSENTAMENTO MECANIZADO DE TRILHOS TR 68, COMPRIMENTO DE 240 M, BITOLA MÉTRICA OU LARGA, DORMENTE DE MADEIRA, 1.750 UN/KM, FIXAÇÃO ELÁSTICA</t>
  </si>
  <si>
    <t>POSICIONAMENTO E ASSENTAMENTO MECANIZADO DE TRILHOS TR 68, COMPRIMENTO DE 240 M, BITOLA MÉTRICA OU LARGA, DORMENTE DE MADEIRA, 1.750 UN/KM, FIXAÇÃO RÍGIDA A TIREFOND</t>
  </si>
  <si>
    <t>POSICIONAMENTO E ASSENTAMENTO MECANIZADO DE TRILHOS TR 68, COMPRIMENTO DE 240 M, BITOLA MISTA, DORMENTE DE CONCRETO, 1.667 UN/KM, FIXAÇÃO ELÁSTICA</t>
  </si>
  <si>
    <t>POSICIONAMENTO E ASSENTAMENTO MECANIZADO DE TRILHOS TR 68, COMPRIMENTO DE 240 M, BITOLA MISTA, DORMENTE DE CONCRETO, 1.750 UN/KM, FIXAÇÃO ELÁSTICA</t>
  </si>
  <si>
    <t>POSICIONAMENTO E ASSENTAMENTO MECANIZADO DE TRILHOS TR 68, COMPRIMENTO DE 240 M, BITOLA MISTA, DORMENTE DE MADEIRA, 1.667 UN/KM, FIXAÇÃO ELÁSTICA</t>
  </si>
  <si>
    <t>POSICIONAMENTO E ASSENTAMENTO MECANIZADO DE TRILHOS TR 68, COMPRIMENTO DE 240 M, BITOLA MISTA, DORMENTE DE MADEIRA, 1.750 UN/KM, FIXAÇÃO ELÁSTICA</t>
  </si>
  <si>
    <t>POSICIONAMENTO E ASSENTAMENTO MECANIZADO DE TRILHOS UIC 60, COMPRIMENTO 120 M, BITOLA MÉTRICA OU LARGA, DORMENTE DE MADEIRA, 1.667 UN/KM, FIXAÇÃO RÍGIDA A TIREFOND</t>
  </si>
  <si>
    <t>POSICIONAMENTO E ASSENTAMENTO MECANIZADO DE TRILHOS UIC 60, COMPRIMENTO DE 120 M, BITOLA MÉTRICA OU LARGA, DORMENTE DE CONCRETO, 1.667 UN/KM, FIXAÇÃO ELÁSTICA</t>
  </si>
  <si>
    <t>POSICIONAMENTO E ASSENTAMENTO MECANIZADO DE TRILHOS UIC 60, COMPRIMENTO DE 120 M, BITOLA MÉTRICA OU LARGA, DORMENTE DE CONCRETO, 1.750 UN/KM, FIXAÇÃO ELÁSTICA</t>
  </si>
  <si>
    <t>POSICIONAMENTO E ASSENTAMENTO MECANIZADO DE TRILHOS UIC 60, COMPRIMENTO DE 120 M, BITOLA MÉTRICA OU LARGA, DORMENTE DE MADEIRA, 1.750 UN/KM, FIXAÇÃO RÍGIDA A TIREFOND</t>
  </si>
  <si>
    <t>POSICIONAMENTO E ASSENTAMENTO MECANIZADO DE TRILHOS UIC 60, COMPRIMENTO DE 120 M, BITOLA MÉTRICA OU LARGA, DORMENTE MADEIRA, 1.667 UN/KM, FIXAÇÃO ELÁSTICA</t>
  </si>
  <si>
    <t>POSICIONAMENTO E ASSENTAMENTO MECANIZADO DE TRILHOS UIC 60, COMPRIMENTO DE 120 M, BITOLA MÉTRICA OU LARGA, DORMENTE MADEIRA, 1.750 UN/KM, FIXAÇÃO ELÁSTICA</t>
  </si>
  <si>
    <t>POSICIONAMENTO E ASSENTAMENTO MECANIZADO DE TRILHOS UIC 60, COMPRIMENTO DE 120 M, BITOLA MISTA, DORMENTE DE CONCRETO, 1.667 UN/KM, FIXAÇÃO ELÁSTICA</t>
  </si>
  <si>
    <t>POSICIONAMENTO E ASSENTAMENTO MECANIZADO DE TRILHOS UIC 60, COMPRIMENTO DE 120 M, BITOLA MISTA, DORMENTE DE CONCRETO, 1.750 UN/KM, FIXAÇÃO ELÁSTICA</t>
  </si>
  <si>
    <t>POSICIONAMENTO E ASSENTAMENTO MECANIZADO DE TRILHOS UIC 60, COMPRIMENTO DE 120 M, BITOLA MISTA, DORMENTE MADEIRA, 1.667 UN/KM , FIXAÇÃO ELÁSTICA</t>
  </si>
  <si>
    <t>POSICIONAMENTO E ASSENTAMENTO MECANIZADO DE TRILHOS UIC 60, COMPRIMENTO DE 120 M, BITOLA MISTA, DORMENTE MADEIRA, 1.750 UN/KM , FIXAÇÃO ELÁSTICA</t>
  </si>
  <si>
    <t>POSICIONAMENTO E ASSENTAMENTO MECANIZADO DE TRILHOS UIC 60, COMPRIMENTO DE 240 M, BITOLA MÉTRICA OU LARGA, DORMENTE DE CONCRETO, 1.667 UN/KM, FIXAÇÃO ELÁSTICA</t>
  </si>
  <si>
    <t>POSICIONAMENTO E ASSENTAMENTO MECANIZADO DE TRILHOS UIC 60, COMPRIMENTO DE 240 M, BITOLA MÉTRICA OU LARGA, DORMENTE DE CONCRETO, 1.750 UN/KM, FIXAÇÃO ELÁSTICA</t>
  </si>
  <si>
    <t>POSICIONAMENTO E ASSENTAMENTO MECANIZADO DE TRILHOS UIC 60, COMPRIMENTO DE 240 M, BITOLA MÉTRICA OU LARGA, DORMENTE DE MADEIRA, 1.667 UN/KM, FIXAÇÃO ELÁSTICA</t>
  </si>
  <si>
    <t>POSICIONAMENTO E ASSENTAMENTO MECANIZADO DE TRILHOS UIC 60, COMPRIMENTO DE 240 M, BITOLA MÉTRICA OU LARGA, DORMENTE DE MADEIRA, 1.667 UN/KM, FIXAÇÃO RÍGIDA A TIREFOND</t>
  </si>
  <si>
    <t>POSICIONAMENTO E ASSENTAMENTO MECANIZADO DE TRILHOS UIC 60, COMPRIMENTO DE 240 M, BITOLA MÉTRICA OU LARGA, DORMENTE DE MADEIRA, 1.750 UN/KM, FIXAÇÃO ELÁSTICA</t>
  </si>
  <si>
    <t>POSICIONAMENTO E ASSENTAMENTO MECANIZADO DE TRILHOS UIC 60, COMPRIMENTO DE 240 M, BITOLA MÉTRICA OU LARGA, DORMENTE DE MADEIRA, 1.750 UN/KM, FIXAÇÃO RÍGIDA A TIREFOND</t>
  </si>
  <si>
    <t>POSICIONAMENTO E ASSENTAMENTO MECANIZADO DE TRILHOS UIC 60, COMPRIMENTO DE 240 M, BITOLA MISTA, DORMENTE DE CONCRETO, 1.667 UN/KM, FIXAÇÃO ELÁSTICA</t>
  </si>
  <si>
    <t>POSICIONAMENTO E ASSENTAMENTO MECANIZADO DE TRILHOS UIC 60, COMPRIMENTO DE 240 M, BITOLA MISTA, DORMENTE DE MADEIRA, 1.667 UN/KM, FIXAÇÃO ELÁSTICA</t>
  </si>
  <si>
    <t>POSICIONAMENTO E ASSENTAMENTO MECANIZADO DE TRILHOS UIC 60, COMPRIMENTO DE 240 M, BITOLA MISTA, DORMENTE DE MADEIRA, 1.750 UN/KM, FIXAÇÃO ELÁSTICA</t>
  </si>
  <si>
    <t>POSICIONAMENTO E ASSENTAMENTO MECANIZADO DE TRILHOS UIC 60, COMPRIMENTO DE 240 M, BITOLA MISTA, DORMENTES DE CONCRETO, 1.750 UN/KM, FIXAÇÃO ELÁSTICA</t>
  </si>
  <si>
    <t>POSICIONAMENTO MANUAL DE DORMENTES DE MADEIRA EM BITOLA LARGA OU MISTA</t>
  </si>
  <si>
    <t>POSICIONAMENTO MANUAL DE DORMENTES DE MADEIRA EM BITOLA MÉTRICA</t>
  </si>
  <si>
    <t>POSICIONAMENTO MECANIZADO DE TRILHOS</t>
  </si>
  <si>
    <t>PRÉ-ALINHAMENTO MANUAL DA GRADE COM DORMENTE DE MADEIRA</t>
  </si>
  <si>
    <t>PRÉ-ALINHAMENTO MECANIZADO DA GRADE</t>
  </si>
  <si>
    <t>SOLDA ALUMINOTÉRMICA PARA TR 45 NO CAMPO PARA FORMAÇÃO DE TRILHO CONTÍNUO SOLDADO COM ALÍVIO DE TENSÕES</t>
  </si>
  <si>
    <t>SOLDA ALUMINOTÉRMICA PARA TR 57 NO CAMPO PARA FORMAÇÃO DE TRILHO CONTÍNUO SOLDADO COM ALÍVIO DE TENSÕES</t>
  </si>
  <si>
    <t>SOLDA ALUMINOTÉRMICA PARA TR 68 NO CAMPO PARA FORMAÇÃO DE TRILHO CONTÍNUO SOLDADO COM ALÍVIO DE TENSÕES</t>
  </si>
  <si>
    <t>SOLDA ALUMINOTÉRMICA PARA UIC 60 NO CAMPO PARA FORMAÇÃO DE TRILHO CONTÍNUO SOLDADO COM ALÍVIO DE TENSÕES</t>
  </si>
  <si>
    <t>SOLDA ELÉTRICA POR CALDEAMENTO PARA QUALQUER PERFIL DE TRILHO, COMPRIMENTO DE 12 M, EM ESTALEIRO PARA FORMAÇÃO DE TRILHO LONGO SOLDADO</t>
  </si>
  <si>
    <t>SOLDA ELÉTRICA POR CALDEAMENTO, NA VIA, DE TRILHOS TR 45, COMPRIMENTO DE ATÉ 24 M, PARA FORMAÇÃO DE BARRA OU TRILHO LONGO SOLDADO, DORMENTE DE CONCRETO</t>
  </si>
  <si>
    <t>SOLDA ELÉTRICA POR CALDEAMENTO, NA VIA, DE TRILHOS TR 45, COMPRIMENTO DE ATÉ 24 M, PARA FORMAÇÃO DE BARRA OU TRILHO LONGO SOLDADO, DORMENTE DE MADEIRA</t>
  </si>
  <si>
    <t>CONFECÇÃO DE FÔRMA METÁLICA EM CHAPA 1/8" PARA POITA TRAPEZOIDAL</t>
  </si>
  <si>
    <t>CONFECÇÃO DE FORMA METÁLICA EM CHAPA 3/16" PARA POITA TRAPEZOIDAL</t>
  </si>
  <si>
    <t>FÔRMA METÁLICA CURVA EM CHAPA 3/16" REFORÇADA COM NERVURAS DE 40 MM X 3/16" DISPOSTAS EM GRELHAS DE 40 X 60 CM - UTILIZAÇÃO DE 100 VEZES - CONFECÇÃO, INSTALAÇÃO E RETIRADA</t>
  </si>
  <si>
    <t>FÔRMA METÁLICA EM CHAPA 1/8" PARA POITA TRAPEZOIDAL - UTILIZAÇÃO DE 50 VEZES - CONFECÇAO, INSTALAÇÃO E RETIRADA</t>
  </si>
  <si>
    <t>FÔRMA METÁLICA EM CHAPA 1/8" REFORÇADA COM NERVURAS DE 40 MM X 1/8" DISPOSTAS EM GRELHAS DE 40 X 60 CM - UTILIZAÇÃO DE 100 VEZES - CONFECÇÃO, INSTALAÇÃO E RETIRADA</t>
  </si>
  <si>
    <t>FORMA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</si>
  <si>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</si>
  <si>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t>
  </si>
  <si>
    <t>FÔRMA METÁLICA PARA TETRÁPODE - UTILIZAÇÃO DE 100 VEZES</t>
  </si>
  <si>
    <t>FÔRMA METÁLICA PARA VIGA DE CONCRETO PRÉ-MOLDADA PROTENDIDA PARA OAE - UTILIZAÇÃO DE 20 VEZES - CONFECÇÃO, INSTALAÇÃO E RETIRADA</t>
  </si>
  <si>
    <t>FÔRMA METÁLICA PARA XBLOC - UTILIZAÇÃO DE 100 VEZES</t>
  </si>
  <si>
    <t>FORMAS CURVAS DE COMPENSADO PLASTIFICADO 10 MM - USO GERAL - UTILIZAÇÃO DE 2 VEZES - CONFECÇÃO, INSTALAÇÃO E RETIRADA</t>
  </si>
  <si>
    <t>FORMAS CURVAS DE COMPENSADO RESINADO 10 MM - USO GERAL - UTILIZAÇÃO DE 2 VEZES - CONFECÇÃO, INSTALAÇÃO E RETIRADA</t>
  </si>
  <si>
    <t>FORMAS DE COMPENSADO PLASTIFICADO 10 MM - USO GERAL - UTILIZAÇÃO DE 1 VEZ - CONFECÇÃO, INSTALAÇÃO E RETIRADA</t>
  </si>
  <si>
    <t>FORMAS DE COMPENSADO PLASTIFICADO 10 MM - USO GERAL - UTILIZAÇÃO DE 2 VEZES - CONFECÇÃO, INSTALAÇÃO E RETIRADA</t>
  </si>
  <si>
    <t>FORMAS DE COMPENSADO PLASTIFICADO 10 MM - USO GERAL - UTILIZAÇÃO DE 3 VEZES - CONFECÇÃO, INSTALAÇÃO E RETIRADA</t>
  </si>
  <si>
    <t>FORMAS DE COMPENSADO PLASTIFICADO 12 MM - USO GERAL - UTILIZAÇÃO DE 1 VEZ - CONFECÇÃO, INSTALAÇÃO E RETIRADA</t>
  </si>
  <si>
    <t>FORMAS DE COMPENSADO PLASTIFICADO 12 MM - USO GERAL - UTILIZAÇÃO DE 2 VEZES - CONFECÇÃO, INSTALAÇÃO E RETIRADA</t>
  </si>
  <si>
    <t>FORMAS DE COMPENSADO PLASTIFICADO 12 MM - USO GERAL - UTILIZAÇÃO DE 3 VEZES - CONFECÇÃO, INSTALAÇÃO E RETIRADA</t>
  </si>
  <si>
    <t>FORMAS DE COMPENSADO PLASTIFICADO 14 MM - USO GERAL - UTILIZAÇÃO DE 1 VEZ - CONFECÇÃO, INSTALAÇÃO E RETIRADA</t>
  </si>
  <si>
    <t>FORMAS DE COMPENSADO PLASTIFICADO 14 MM - USO GERAL - UTILIZAÇÃO DE 2 VEZES - CONFECÇÃO, INSTALAÇÃO E RETIRADA</t>
  </si>
  <si>
    <t>FORMAS DE COMPENSADO PLASTIFICADO 14 MM - USO GERAL - UTILIZAÇÃO DE 3 VEZES - CONFECÇÃO, INSTALAÇÃO E RETIRADA</t>
  </si>
  <si>
    <t>FORMAS DE COMPENSADO RESINADO 10 MM - USO GERAL - UTILIZAÇÃO DE 1 VEZ - CONFECÇÃO, INSTALAÇÃO E RETIRADA</t>
  </si>
  <si>
    <t>FORMAS DE COMPENSADO RESINADO 10 MM - USO GERAL - UTILIZAÇÃO DE 2 VEZES - CONFECÇÃO, INSTALAÇÃO E RETIRADA</t>
  </si>
  <si>
    <t>FORMAS DE COMPENSADO RESINADO 10 MM - USO GERAL - UTILIZAÇÃO DE 3 VEZES - CONFECÇÃO, INSTALAÇÃO E RETIRADA</t>
  </si>
  <si>
    <t>FORMAS DE COMPENSADO RESINADO 12 MM - USO GERAL - UTILIZAÇÃO DE 1 VEZ - CONFECÇÃO, INSTALAÇÃO E RETIRADA</t>
  </si>
  <si>
    <t>FORMAS DE COMPENSADO RESINADO 12 MM - USO GERAL - UTILIZAÇÃO DE 2 VEZES - CONFECÇÃO, INSTALAÇÃO E RETIRADA</t>
  </si>
  <si>
    <t>FORMAS DE COMPENSADO RESINADO 12 MM - USO GERAL - UTILIZAÇÃO DE 3 VEZES - CONFECÇÃO, INSTALAÇÃO E RETIRADA</t>
  </si>
  <si>
    <t>FORMAS DE COMPENSADO RESINADO 14 MM - USO GERAL - UTILIZAÇÃO DE 1 VEZ - CONFECÇÃO, INSTALAÇÃO E RETIRADA</t>
  </si>
  <si>
    <t>FORMAS DE COMPENSADO RESINADO 14 MM - USO GERAL - UTILIZAÇÃO DE 2 VEZES - CONFECÇÃO, INSTALAÇÃO E RETIRADA</t>
  </si>
  <si>
    <t>FORMAS DE COMPENSADO RESINADO 14 MM - USO GERAL - UTILIZAÇÃO DE 3 VEZES - CONFECÇÃO, INSTALAÇÃO E RETIRADA</t>
  </si>
  <si>
    <t>FORMAS DE TÁBUAS DE PINHO - UTILIZAÇÃO DE 1 VEZ - CONFECÇÃO E INSTALAÇÃO</t>
  </si>
  <si>
    <t>FORMAS DE TÁBUAS DE PINHO - UTILIZAÇÃO DE 2 VEZES - FORNECIMENTO, INSTALAÇÃO E RETIRADA</t>
  </si>
  <si>
    <t>FORMAS DE TÁBUAS DE PINHO - UTILIZAÇÃO DE 3 VEZES - FORNECIMENTO, INSTALAÇÃO E RETIRADA</t>
  </si>
  <si>
    <t>FORMAS DE TÁBUAS DE PINHO PARA DISPOSITIVOS DE DRENAGEM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</si>
  <si>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</si>
  <si>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</si>
  <si>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</si>
  <si>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</si>
  <si>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</si>
  <si>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</si>
  <si>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</si>
  <si>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COMERCIAL - FORNECIMENTO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</si>
  <si>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</si>
  <si>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</si>
  <si>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</si>
  <si>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</si>
  <si>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</si>
  <si>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COMERCIAL - FORNECIMENTO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</si>
  <si>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</si>
  <si>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</si>
  <si>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</si>
  <si>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</si>
  <si>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</si>
  <si>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DESCARGA E TRANSPORTE DE MATERIAL PÉTREO PARA MOLHES COM O USO DE BATELÕES E ESCAVADEIRA HIDRÁULICA - DMT ATÉ 0,20 MN</t>
  </si>
  <si>
    <t>CARGA, DESCARGA E TRANSPORTE DE MATERIAL PÉTREO PARA MOLHES COM O USO DE BATELÕES E ESCAVADEIRA HIDRÁULICA - DMT DE 0,20 A 0,40 MN</t>
  </si>
  <si>
    <t>CARGA, DESCARGA E TRANSPORTE DE MATERIAL PÉTREO PARA MOLHES COM O USO DE BATELÕES E ESCAVADEIRA HIDRÁULICA - DMT DE 0,40 A 0,60 MN</t>
  </si>
  <si>
    <t>CARGA, DESCARGA E TRANSPORTE DE MATERIAL PÉTREO PARA MOLHES COM O USO DE BATELÕES E ESCAVADEIRA HIDRÁULICA - DMT DE 0,60 A 0,80 MN</t>
  </si>
  <si>
    <t>CARGA, DESCARGA E TRANSPORTE DE MATERIAL PÉTREO PARA MOLHES COM O USO DE BATELÕES E ESCAVADEIRA HIDRÁULICA - DMT DE 0,80 A 1,00 MN</t>
  </si>
  <si>
    <t>CARGA, DESCARGA E TRANSPORTE DE MATERIAL PÉTREO PARA MOLHES COM O USO DE BATELÕES E ESCAVADEIRA HIDRÁULICA - DMT DE 1,00 A 1,20 MN</t>
  </si>
  <si>
    <t>CARGA, DESCARGA E TRANSPORTE DE MATERIAL PÉTREO PARA MOLHES COM O USO DE BATELÕES E ESCAVADEIRA HIDRÁULICA - DMT DE 1,20 A 1,40 MN</t>
  </si>
  <si>
    <t>CARGA, DESCARGA E TRANSPORTE DE MATERIAL PÉTREO PARA MOLHES COM O USO DE BATELÕES E ESCAVADEIRA HIDRÁULICA - DMT DE 1,40 A 1,60 MN</t>
  </si>
  <si>
    <t>CARGA, DESCARGA E TRANSPORTE DE MATERIAL PÉTREO PARA MOLHES COM O USO DE BATELÕES E ESCAVADEIRA HIDRÁULICA - DMT DE 1,60 A 1,80 MN</t>
  </si>
  <si>
    <t>CARGA, DESCARGA E TRANSPORTE DE MATERIAL PÉTREO PARA MOLHES COM O USO DE BATELÕES E ESCAVADEIRA HIDRÁULICA - DMT DE 1,80 A 2,00 MN</t>
  </si>
  <si>
    <t>CARGA, DESCARGA E TRANSPORTE DE MATERIAL PÉTREO PARA MOLHES COM O USO DE BATELÕES E ESCAVADEIRA HIDRÁULICA - DMT DE 2,00 MN</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</si>
  <si>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</si>
  <si>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</si>
  <si>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</si>
  <si>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</si>
  <si>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</si>
  <si>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</si>
  <si>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</si>
  <si>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</si>
  <si>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</si>
  <si>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</si>
  <si>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</si>
  <si>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</si>
  <si>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</si>
  <si>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</si>
  <si>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</si>
  <si>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</si>
  <si>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</si>
  <si>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</si>
  <si>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</si>
  <si>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</si>
  <si>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</si>
  <si>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</si>
  <si>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</si>
  <si>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</si>
  <si>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</si>
  <si>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</si>
  <si>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</si>
  <si>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</si>
  <si>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</si>
  <si>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</si>
  <si>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</si>
  <si>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</si>
  <si>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</si>
  <si>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</si>
  <si>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</si>
  <si>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</si>
  <si>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</si>
  <si>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</si>
  <si>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</si>
  <si>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</si>
  <si>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</si>
  <si>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</si>
  <si>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</si>
  <si>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</si>
  <si>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</si>
  <si>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</si>
  <si>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</si>
  <si>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</si>
  <si>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100 KN - CONCRETO FCK = 20 MPA - AREIA E BRITA COMERCIAIS</t>
  </si>
  <si>
    <t>FABRICAÇÃO DE TETRÁPODE DE 100 KN - CONCRETO FCK = 20 MPA - AREIA EXTRAÍDA E BRITA PRODUZIDA</t>
  </si>
  <si>
    <t>FABRICAÇÃO DE TETRÁPODE DE 110 KN - CONCRETO FCK = 20 MPA - AREIA E BRITA COMERCIAIS</t>
  </si>
  <si>
    <t>FABRICAÇÃO DE TETRÁPODE DE 110 KN - CONCRETO FCK = 20 MPA - AREIA EXTRAÍDA E BRITA PRODUZIDA</t>
  </si>
  <si>
    <t>FABRICAÇÃO DE TETRÁPODE DE 120 KN - CONCRETO FCK = 20 MPA - AREIA E BRITA COMERCIAIS</t>
  </si>
  <si>
    <t>FABRICAÇÃO DE TETRÁPODE DE 120 KN - CONCRETO FCK = 20 MPA - AREIA EXTRAÍDA E BRITA PRODUZIDA</t>
  </si>
  <si>
    <t>FABRICAÇÃO DE TETRÁPODE DE 80 KN - CONCRETO FCK = 20 MPA - AREIA E BRITA COMERCIAIS</t>
  </si>
  <si>
    <t>FABRICAÇÃO DE TETRÁPODE DE 80 KN - CONCRETO FCK = 20 MPA - AREIA EXTRAÍDA E BRITA PRODUZIDA</t>
  </si>
  <si>
    <t>FABRICAÇÃO DE TETRÁPODE DE 90 KN - CONCRETO FCK = 20 MPA - AREIA E BRITA COMERCIAIS</t>
  </si>
  <si>
    <t>FABRICAÇÃO DE TETRÁPODE DE 90 KN - CONCRETO FCK = 20 MPA - AREIA EXTRAÍDA E BRITA PRODUZIDA</t>
  </si>
  <si>
    <t>FABRICAÇÃO DE XBLOC DE 100 KN - CONCRETO FCK = 20 MPA - AREIA E BRITA COMERCIAIS</t>
  </si>
  <si>
    <t>FABRICAÇÃO DE XBLOC DE 100 KN - CONCRETO FCK = 20 MPA - AREIA EXTRAÍDA E BRITA PRODUZIDA</t>
  </si>
  <si>
    <t>FABRICAÇÃO DE XBLOC DE 110 KN - CONCRETO FCK = 20 MPA - AREIA E BRITA COMERCIAIS</t>
  </si>
  <si>
    <t>FABRICAÇÃO DE XBLOC DE 110 KN - CONCRETO FCK = 20 MPA - AREIA EXTRAÍDA E BRITA PRODUZIDA</t>
  </si>
  <si>
    <t>FABRICAÇÃO DE XBLOC DE 120 KN - CONCRETO FCK = 20 MPA - AREIA E BRITA COMERCIAIS</t>
  </si>
  <si>
    <t>FABRICAÇÃO DE XBLOC DE 120 KN - CONCRETO FCK = 20 MPA - AREIA EXTRAÍDA E BRITA PRODUZIDA</t>
  </si>
  <si>
    <t>FABRICAÇÃO DE XBLOC DE 80 KN - CONCRETO FCK = 20 MPA - AREIA E BRITA COMERCIAIS</t>
  </si>
  <si>
    <t>FABRICAÇÃO DE XBLOC DE 80 KN - CONCRETO FCK = 20 MPA - AREIA EXTRAÍDA E BRITA PRODUZIDA</t>
  </si>
  <si>
    <t>FABRICAÇÃO DE XBLOC DE 90 KN - CONCRETO FCK = 20 MPA - AREIA E BRITA COMERCIAIS</t>
  </si>
  <si>
    <t>FABRICAÇÃO DE XBLOC DE 90 KN - CONCRETO FCK = 20 MPA - AREIA EXTRAÍDA E BRITA PRODUZIDA</t>
  </si>
  <si>
    <t>LANÇAMENTO DE BLOCOS ARTIFICIAS DE CONCRETO</t>
  </si>
  <si>
    <t>LANÇAMENTO DE MATERIAL PÉTREO PARA O NÚCLEO E SUB-CARAPAÇA</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</si>
  <si>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</si>
  <si>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</si>
  <si>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</si>
  <si>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</si>
  <si>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</si>
  <si>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</si>
  <si>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</si>
  <si>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</si>
  <si>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</si>
  <si>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</si>
  <si>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</si>
  <si>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</si>
  <si>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</si>
  <si>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</si>
  <si>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</si>
  <si>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</si>
  <si>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</si>
  <si>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</si>
  <si>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CARTUCHO DE ABSORÇÃO DE ENERGIA TIPO A - FORNECIMENTO E REPOSICIONAMENTO DO AMORTECEDOR RETRÁTIL</t>
  </si>
  <si>
    <t>CARTUCHO DE ABSORÇÃO DE ENERGIA TIPO B - FORNECIMENTO E REPOSICIONAMENTO DO AMORTECEDOR RETRÁTIL</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</si>
  <si>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</si>
  <si>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</si>
  <si>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</si>
  <si>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</si>
  <si>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</si>
  <si>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</si>
  <si>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</si>
  <si>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</si>
  <si>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</si>
  <si>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</si>
  <si>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</si>
  <si>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</si>
  <si>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</si>
  <si>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</si>
  <si>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</si>
  <si>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</si>
  <si>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</si>
  <si>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</si>
  <si>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</si>
  <si>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</si>
  <si>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</si>
  <si>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</si>
  <si>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(V&lt;100 KM/H) TIPO TAU II AFUNILADO - FIXADO EM BARREIRA DE CONCRETO, COM LARGURA DE ÂNCORA TRASEIRA DE 1.680 MM</t>
  </si>
  <si>
    <t>FORNECIMENTO E IMPLANTAÇÃO DE AMORTECEDOR RETRÁTIL (V&lt;100 KM/H) TIPO TAU II AFUNILADO - FIXADO EM BARREIRA DE CONCRETO, COM LARGURA DE ÂNCORA TRASEIRA DE 1.830 MM</t>
  </si>
  <si>
    <t>FORNECIMENTO E IMPLANTAÇÃO DE AMORTECEDOR RETRÁTIL (V&lt;100 KM/H) TIPO TAU II AFUNILADO - FIXADO EM BARREIRA DE CONCRETO, COM LARGURA DE ÂNCORA TRASEIRA DE 1.980 MM</t>
  </si>
  <si>
    <t>FORNECIMENTO E IMPLANTAÇÃO DE AMORTECEDOR RETRÁTIL (V&lt;100 KM/H) TIPO TAU II AFUNILADO - FIXADO EM BARREIRA DE CONCRETO, COM LARGURA DE ÂNCORA TRASEIRA DE 2.130 MM</t>
  </si>
  <si>
    <t>FORNECIMENTO E IMPLANTAÇÃO DE AMORTECEDOR RETRÁTIL (V&lt;100 KM/H) TIPO TAU II AFUNILADO - FIXADO EM BARREIRA DE CONCRETO, COM LARGURA DE ÂNCORA TRASEIRA DE 2.290 MM</t>
  </si>
  <si>
    <t>FORNECIMENTO E IMPLANTAÇÃO DE AMORTECEDOR RETRÁTIL (V&lt;100 KM/H) TIPO TAU II AFUNILADO - FIXADO EM BARREIRA DE CONCRETO, COM LARGURA DE ÂNCORA TRASEIRA DE 2.440 MM</t>
  </si>
  <si>
    <t>FORNECIMENTO E IMPLANTAÇÃO DE AMORTECEDOR RETRÁTIL (V&lt;100 KM/H) TIPO TAU II COMBINADO - FIXADO EM BARREIRA DE CONCRETO, COM LARGURA DE ÂNCORA TRASEIRA DE 1.060 MM</t>
  </si>
  <si>
    <t>FORNECIMENTO E IMPLANTAÇÃO DE AMORTECEDOR RETRÁTIL (V&lt;100 KM/H) TIPO TAU II COMBINADO - FIXADO EM BARREIRA DE CONCRETO, COM LARGURA DE ÂNCORA TRASEIRA DE 1.220 MM</t>
  </si>
  <si>
    <t>FORNECIMENTO E IMPLANTAÇÃO DE AMORTECEDOR RETRÁTIL (V&lt;100 KM/H) TIPO TAU II COMBINADO - FIXADO EM BARREIRA DE CONCRETO, COM LARGURA DE ÂNCORA TRASEIRA DE 1.370 MM</t>
  </si>
  <si>
    <t>FORNECIMENTO E IMPLANTAÇÃO DE AMORTECEDOR RETRÁTIL (V&lt;100 KM/H) TIPO TAU II COMBINADO - FIXADO EM BARREIRA DE CONCRETO, COM LARGURA DE ÂNCORA TRASEIRA DE 1.520 MM</t>
  </si>
  <si>
    <t>FORNECIMENTO E IMPLANTAÇÃO DE AMORTECEDOR RETRÁTIL (V&lt;100 KM/H) TIPO TAU II COMBINADO - FIXADO EM BARREIRA DE CONCRETO, COM LARGURA DE ÂNCORA TRASEIRA DE 900 MM</t>
  </si>
  <si>
    <t>FORNECIMENTO E IMPLANTAÇÃO DE AMORTECEDOR RETRÁTIL (V&lt;100 KM/H) TIPO TAU II PARALELO - FIXADO EM BARREIRA DE CONCRETO, COM LARGURA DE ÂNCORA TRASEIRA DE ATÉ 700 MM</t>
  </si>
  <si>
    <t>MÓDULO DE TRANSIÇÃO DE DEFENSA METÁLICA PARA BARREIRA RÍGIDA - FORNECIMENTO E IMPLANTAÇÃO</t>
  </si>
  <si>
    <t>REMOÇÃO DE DEFENSA METÁLICA</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</si>
  <si>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</si>
  <si>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</si>
  <si>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</si>
  <si>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</si>
  <si>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</si>
  <si>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</si>
  <si>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</si>
  <si>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</si>
  <si>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</si>
  <si>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</si>
  <si>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</si>
  <si>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APICOAMENTO MECANIZADO DE CONCRETO</t>
  </si>
  <si>
    <t>CHUMBADOR PARA CONCRETO D = 12,5 MM TIPO TECBOLT - FORNECIMENTO E INSTALAÇÃO</t>
  </si>
  <si>
    <t>CHUMBADOR PARA CONCRETO D = 16 MM TIPO TECBOLT - FORNECIMENTO E INSTALAÇÃO</t>
  </si>
  <si>
    <t>CHUMBADOR PARA CONCRETO D = 20 MM TIPO TECBOLT - FORNECIMENTO E INSTALAÇÃO</t>
  </si>
  <si>
    <t>CHUMBADOR PARA CONCRETO D = 6,3 MM TIPO TECBOLT - FORNECIMENTO E INSTALAÇÃO</t>
  </si>
  <si>
    <t>CHUMBADOR PARA CONCRETO D = 8 MM TIPO TECBOLT - FORNECIMENTO E INSTALAÇÃO</t>
  </si>
  <si>
    <t>DEMOLIÇÃO CONTROLADA DE CONCRETO COM MARTELETE</t>
  </si>
  <si>
    <t>DRENO DE PVC D = 75 MM - FORNECIMENTO E INSTALAÇÃO</t>
  </si>
  <si>
    <t>ELEVAÇÃO DE ESTRUTURAS ATÉ 490 KN PARA SUBSTITUIÇÃO DE APARELHO DE APOIO COM A UTILIZAÇÃO DE MACACO HIDRÁULICO</t>
  </si>
  <si>
    <t>ELEVAÇÃO DE ESTRUTURAS DE 1.470 A 1.960 KN PARA SUBSTITUIÇÃO DE APARELHO DE APOIO COM A UTILIZAÇÃO DE MACACO HIDRÁULICO</t>
  </si>
  <si>
    <t>ELEVAÇÃO DE ESTRUTURAS DE 490 A 980 KN PARA SUBSTITUIÇÃO DE APARELHO DE APOIO COM A UTILIZAÇÃO DE MACACO HIDRÁULICO</t>
  </si>
  <si>
    <t>ELEVAÇÃO DE ESTRUTURAS DE 980 A 1.470 KN PARA SUBSTITUIÇÃO DE APARELHO DE APOIO COM A UTILIZAÇÃO DE MACACO HIDRÁULICO</t>
  </si>
  <si>
    <t>ESCADA TUBULAR MULTIDIRECIONAL EM AÇO GALVANIZADO - UTILIZAÇÃO DE 100 VEZES - FORNECIMENTO, INSTALAÇÃO E RETIRADA</t>
  </si>
  <si>
    <t>GAIOLA METÁLICA EM CANTONEIRA PARA CONTENÇÃO DE CORDOALHA</t>
  </si>
  <si>
    <t>INJEÇÃO DE NATA DE CIMENTO</t>
  </si>
  <si>
    <t>LANÇAMENTO DE PRÉ-LAJE COM UTILIZAÇÃO DE GUINDAUTO</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</si>
  <si>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</si>
  <si>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</si>
  <si>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</si>
  <si>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</si>
  <si>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</si>
  <si>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</si>
  <si>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APARELHOS DE APOIO EM OBRAS DE ARTE ESPECIAIS</t>
  </si>
  <si>
    <t>LIMPEZA DE MATERIAL RETIDO EM FUNDAÇÕES SUBMERSAS DE OBRAS DE ARTE ESPECIAIS</t>
  </si>
  <si>
    <t>LIMPEZA EM JUNTA DE DILATAÇÃO</t>
  </si>
  <si>
    <t>LIMPEZA EM SUPERFICIE DE CONCRETO COM JATEAMENTO D'ÁGUA SOB PRESSÃO</t>
  </si>
  <si>
    <t>LIMPEZA EM SUPERFICIE DE CONCRETO COM JATEAMENTO MULTIABRASIVO</t>
  </si>
  <si>
    <t>NICHO DE MADEIRA PARA DISPOSITIVO DE ANCORAGEM DE PROTENSÃO - CONFECÇÃO E INSTALAÇÃO</t>
  </si>
  <si>
    <t>PINGADEIRA DE ELASTÔMERO PERFIL 40 X 40 MM COM ABA INCLINADA E FIXADA COM ADESIVO ESTRUTURAL E PINOS - FORNECIMENTO E INSTALAÇÃO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</si>
  <si>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</si>
  <si>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</si>
  <si>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</si>
  <si>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</si>
  <si>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</si>
  <si>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</si>
  <si>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</si>
  <si>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</si>
  <si>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DE TRABALHO SUSPENSA SOB TABULEIRO DE PONTES COM TRELIÇAS METÁLICAS E TÁBUAS - UTILIZAÇÃO DE 100 VEZES - CONFECÇÃO INSTALAÇÃO E RETIRADA</t>
  </si>
  <si>
    <t>PLATAFORMA MECANIZADA DE INSPEÇÃO SOB PONTES COM CAPACIDADE DE 600 KG E COMPRIMENTO DA PLATAFORMA SOB A PONTE DE 14 M</t>
  </si>
  <si>
    <t>RECUPERAÇÃO DE GUARDA-CORPO METÁLICO EM AMBIENTE AGRESSIVO</t>
  </si>
  <si>
    <t>RECUPERAÇÃO DE GUARDA-CORPO METÁLICO EM AMBIENTE MUITO AGRESSIVO</t>
  </si>
  <si>
    <t>RECUPERAÇÃO DE GUARDA-CORPO METÁLICO EM AMBIENTE POUCO AGRESSIVO</t>
  </si>
  <si>
    <t>REMOÇÃO DE CONCRETO COM JATEAMENTO D'ÁGUA SOB MUITO ALTA PRESSÃO</t>
  </si>
  <si>
    <t>SUBSTITUIÇÃO DE JUNTA DE DILATAÇÃO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</si>
  <si>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</si>
  <si>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</si>
  <si>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</si>
  <si>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</si>
  <si>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</si>
  <si>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</si>
  <si>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</si>
  <si>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</si>
  <si>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</si>
  <si>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</si>
  <si>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</si>
  <si>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</si>
  <si>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</si>
  <si>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</si>
  <si>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</si>
  <si>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</si>
  <si>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</si>
  <si>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</si>
  <si>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</si>
  <si>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</si>
  <si>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</si>
  <si>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</si>
  <si>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</si>
  <si>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</si>
  <si>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</si>
  <si>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</si>
  <si>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</si>
  <si>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</si>
  <si>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</si>
  <si>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</si>
  <si>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</si>
  <si>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</si>
  <si>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</si>
  <si>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COMERCIAL</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</si>
  <si>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</si>
  <si>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</si>
  <si>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</si>
  <si>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</si>
  <si>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BRITA PRODUZIDA</t>
  </si>
  <si>
    <t>CONCRETO ASFÁLTICO - FAIXA A - MASSA COMERCIAL</t>
  </si>
  <si>
    <t>CONCRETO ASFÁLTICO - FAIXA B - AREIA E BRITA COMERCIAIS</t>
  </si>
  <si>
    <t>CONCRETO ASFÁLTICO - FAIXA B - AREIA EXTRAÍDA, BRITA PRODUZIDAS</t>
  </si>
  <si>
    <t>CONCRETO ASFÁLTICO - FAIXA C - AREIA E BRITA COMERCIAIS</t>
  </si>
  <si>
    <t>CONCRETO ASFÁLTICO - FAIXA C - AREIA EXTRAÍDA, BRITA PRODUZIDA</t>
  </si>
  <si>
    <t>CONCRETO ASFÁLTICO - FAIXA C - MASSA COMERCIAL</t>
  </si>
  <si>
    <t>CONCRETO ASFÁLTICO COM ASFALTO POLÍMERO - FAIXA A - AREIA E BRITA COMERCIAIS</t>
  </si>
  <si>
    <t>CONCRETO ASFÁLTICO COM ASFALTO POLÍMERO - FAIXA A - AREIA EXTRAÍDA, BRITA PRODUZIDA</t>
  </si>
  <si>
    <t>CONCRETO ASFÁLTICO COM ASFALTO POLÍMERO - FAIXA B - AREIA E BRITA COMERCIAIS</t>
  </si>
  <si>
    <t>CONCRETO ASFÁLTICO COM ASFALTO POLÍMERO - FAIXA B - AREIA EXTRAÍDA, BRITA PRODUZIDA</t>
  </si>
  <si>
    <t>CONCRETO ASFÁLTICO COM ASFALTO POLÍMERO - FAIXA C - AREIA E BRITA COMERCIAIS</t>
  </si>
  <si>
    <t>CONCRETO ASFÁLTICO COM ASFALTO POLÍMERO - FAIXA C - AREIA EXTRAÍDA,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</si>
  <si>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</si>
  <si>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</si>
  <si>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</si>
  <si>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</si>
  <si>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</si>
  <si>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</si>
  <si>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</si>
  <si>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</si>
  <si>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</si>
  <si>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</si>
  <si>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</si>
  <si>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</si>
  <si>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</si>
  <si>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</si>
  <si>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</si>
  <si>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</si>
  <si>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</si>
  <si>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A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</si>
  <si>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</si>
  <si>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</si>
  <si>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</si>
  <si>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</si>
  <si>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</si>
  <si>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</si>
  <si>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</si>
  <si>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</si>
  <si>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</si>
  <si>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</si>
  <si>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</si>
  <si>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</si>
  <si>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</si>
  <si>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</si>
  <si>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</si>
  <si>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</si>
  <si>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</si>
  <si>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</si>
  <si>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GEOTEXTIL RT - 09 - FORNECIMENTO E APLICAÇÃO</t>
  </si>
  <si>
    <t>MEMBRANA PLÁSTICA ISOLANTE E IMPERMEABILIZANTE COM ESPESSURA DE 0,2 MM - FORNECIMENTO E INSTALAÇÃO</t>
  </si>
  <si>
    <t>MICRO PRÉ-MISTURADO A QUENTE COM ASFALTO POLÍMERO - BRITA COMECIAL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</si>
  <si>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</si>
  <si>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</si>
  <si>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</si>
  <si>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</si>
  <si>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</si>
  <si>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</si>
  <si>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</si>
  <si>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</si>
  <si>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</si>
  <si>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</si>
  <si>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</si>
  <si>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</si>
  <si>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</si>
  <si>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</si>
  <si>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</si>
  <si>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</si>
  <si>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PINTURA DE LIGAÇÃO - EMULSÃO COM POLÍMERO</t>
  </si>
  <si>
    <t>PRÉ-MISTURADO A FRIO - FAIXA A - AREIA E BRITA COMERCIAIS</t>
  </si>
  <si>
    <t>PRÉ-MISTURADO A FRIO - FAIXA A - AREIA EXTRAÍDA, BRITA PRODUZIDA</t>
  </si>
  <si>
    <t>PRÉ-MISTURADO A FRIO - FAIXA B - AREIA E BRITA COMERCIAIS</t>
  </si>
  <si>
    <t>PRÉ-MISTURADO A FRIO - FAIXA B - AREIA EXTRAÍDA, BRITA PRODUZIDA</t>
  </si>
  <si>
    <t>PRÉ-MISTURADO A FRIO - FAIXA C - AREIA E BRITA COMERCIAIS</t>
  </si>
  <si>
    <t>PRÉ-MISTURADO A FRIO - FAIXA C - AREIA EXTRAÍDA, BRITA PRODUZIDA</t>
  </si>
  <si>
    <t>PRÉ-MISTURADO A FRIO - FAIXA D - AREIA E BRITA COMERCIAIS</t>
  </si>
  <si>
    <t>PRÉ-MISTURADO A FRIO - FAIXA D - AREIA EXTRAÍDA, BRITA PRODUZIDA</t>
  </si>
  <si>
    <t>PRÉ-MISTURADO A FRIO COM EMULSÃO ASFÁLTICA COM POLÍMERO - FAIXA A - AREIA E BRITA COMERCIAIS</t>
  </si>
  <si>
    <t>PRÉ-MISTURADO A FRIO COM EMULSÃO ASFÁLTICA COM POLÍMERO - FAIXA A - AREIA EXTRAÍDA, BRITA PRODUZIDA</t>
  </si>
  <si>
    <t>PRÉ-MISTURADO A FRIO COM EMULSÃO ASFÁLTICA COM POLÍMERO - FAIXA B - AREIA E BRITA COMERCIAIS</t>
  </si>
  <si>
    <t>PRÉ-MISTURADO A FRIO COM EMULSÃO ASFÁLTICA COM POLÍMERO - FAIXA B - AREIA EXTRAÍDA, BRITA PRODUZIDA</t>
  </si>
  <si>
    <t>PRÉ-MISTURADO A FRIO COM EMULSÃO ASFÁLTICA COM POLÍMERO - FAIXA C - AREIA E BRITA COMERCIAIS</t>
  </si>
  <si>
    <t>PRÉ-MISTURADO A FRIO COM EMULSÃO ASFÁLTICA COM POLÍMERO - FAIXA C - AREIA EXTRAÍDA, BRITA PRODUZIDA</t>
  </si>
  <si>
    <t>PRÉ-MISTURADO A FRIO COM EMULSÃO ASFÁLTICA COM POLÍMERO - FAIXA D - AREIA E BRITA COMERCIAIS</t>
  </si>
  <si>
    <t>PRÉ-MISTURADO A FRIO COM EMULSÃO ASFÁLTICA COM POLÍMERO - FAIXA D - AREIA EXTRAÍDA, BRITA PRODUZIDA</t>
  </si>
  <si>
    <t>PRÉ-MISTURADO A QUENTE COM ASFALTO POLÍMERO - FAIXA I - CAMADA POROSA DE ATRITO - AREIA E BRITA COMERCIAIS</t>
  </si>
  <si>
    <t>PRÉ-MISTURADO A QUENTE COM ASFALTO POLÍMERO - FAIXA I - CAMADA POROSA DE ATRITO - AREIA EXTRAÍDA, BRITA PRODUZIDA</t>
  </si>
  <si>
    <t>PRÉ-MISTURADO A QUENTE COM ASFALTO POLÍMERO - FAIXA II - CAMADA POROSA DE ATRITO - AREIA E BRITA COMERCIAIS</t>
  </si>
  <si>
    <t>PRÉ-MISTURADO A QUENTE COM ASFALTO POLÍMERO - FAIXA II - CAMADA POROSA DE ATRITO - AREIA EXTRAÍDA, BRITA PRODUZIDA</t>
  </si>
  <si>
    <t>PRÉ-MISTURADO A QUENTE COM ASFALTO POLÍMERO - FAIXA III - CAMADA POROSA DE ATRITO - AREIA E BRITA COMERCIAIS</t>
  </si>
  <si>
    <t>PRÉ-MISTURADO A QUENTE COM ASFALTO POLÍMERO - FAIXA III - CAMADA POROSA DE ATRITO - AREIA EXTRAÍDA, BRITA PRODUZIDA</t>
  </si>
  <si>
    <t>PRÉ-MISTURADO A QUENTE COM ASFALTO POLÍMERO - FAIXA IV - CAMADA POROSA DE ATRITO - AREIA E BRITA COMERCIAIS</t>
  </si>
  <si>
    <t>PRÉ-MISTURADO A QUENTE COM ASFALTO POLÍMERO - FAIXA IV - CAMADA POROSA DE ATRITO - AREIA EXTRAÍDA, BRITA PRODUZIDA</t>
  </si>
  <si>
    <t>PRÉ-MISTURADO A QUENTE COM ASFALTO POLÍMERO - FAIXA V - CAMADA POROSA DE ATRITO - AREIA E BRITA COMERCIAIS</t>
  </si>
  <si>
    <t>PRÉ-MISTURADO A QUENTE COM ASFALTO POLÍMERO - FAIXA V - CAMADA POROSA DE ATRITO - AREIA EXTRAÍDA,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</si>
  <si>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</si>
  <si>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</si>
  <si>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</si>
  <si>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</si>
  <si>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</si>
  <si>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</si>
  <si>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</si>
  <si>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</si>
  <si>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</si>
  <si>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</si>
  <si>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</si>
  <si>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</si>
  <si>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</si>
  <si>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</si>
  <si>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</si>
  <si>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REGULARIZAÇÃO DO SUBLEITO</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</si>
  <si>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</si>
  <si>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</si>
  <si>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</si>
  <si>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</si>
  <si>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</si>
  <si>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</si>
  <si>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</si>
  <si>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</si>
  <si>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</si>
  <si>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</si>
  <si>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</si>
  <si>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</si>
  <si>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</si>
  <si>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</si>
  <si>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</si>
  <si>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</si>
  <si>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</si>
  <si>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</si>
  <si>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</si>
  <si>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</si>
  <si>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</si>
  <si>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</si>
  <si>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</si>
  <si>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</si>
  <si>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</si>
  <si>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</si>
  <si>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</si>
  <si>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</si>
  <si>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</si>
  <si>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</si>
  <si>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</si>
  <si>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</si>
  <si>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</si>
  <si>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</si>
  <si>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</si>
  <si>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</si>
  <si>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</si>
  <si>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</si>
  <si>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</si>
  <si>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</si>
  <si>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</si>
  <si>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</si>
  <si>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</si>
  <si>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</si>
  <si>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</si>
  <si>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</si>
  <si>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</si>
  <si>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</si>
  <si>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</si>
  <si>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</si>
  <si>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</si>
  <si>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</si>
  <si>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</si>
  <si>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</si>
  <si>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</si>
  <si>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</si>
  <si>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E ASCENÇÃO DE TORRE DE ELEVADOR DE CREMALHEIRA COM CADA ELEVAÇÃO DE ATÉ 9 M</t>
  </si>
  <si>
    <t>ANCORAGEM E TELESCOPAGEM DE GRUA COM CADA ELEVAÇÃO DE ATÉ 20 M</t>
  </si>
  <si>
    <t>ANCORAGEM PARA ESTAIS, FIXA, PARA 12 CORDOALHAS D = 15,7 MM COM INJEÇÃO DE CERA</t>
  </si>
  <si>
    <t>ANCORAGEM PARA ESTAIS, FIXA, PARA 19 CORDOALHAS D = 15,7 MM COM INJEÇÃO DE CERA</t>
  </si>
  <si>
    <t>ANCORAGEM PARA ESTAIS, FIXA, PARA 22 CORDOALHAS D = 15,7 MM COM INJEÇÃO DE CERA</t>
  </si>
  <si>
    <t>ANCORAGEM PARA ESTAIS, FIXA, PARA 31 CORDOALHAS D = 15,7 MM COM INJEÇÃO DE CERA</t>
  </si>
  <si>
    <t>ANCORAGEM PARA ESTAIS, FIXA, PARA 37 CORDOALHAS D = 15,7 MM COM INJEÇÃO DE CERA</t>
  </si>
  <si>
    <t>ANCORAGEM PARA ESTAIS, FIXA, PARA 43 CORDOALHAS D = 15,7 MM COM INJEÇÃO DE CERA</t>
  </si>
  <si>
    <t>ANCORAGEM PARA ESTAIS, FIXA, PARA 55 CORDOALHAS D = 15,7 MM COM INJEÇÃO DE CERA</t>
  </si>
  <si>
    <t>ANCORAGEM PARA ESTAIS, FIXA, PARA 61 CORDOALHAS D = 15,7 MM COM INJEÇÃO DE CERA</t>
  </si>
  <si>
    <t>ANCORAGEM PARA ESTAIS, FIXA, PARA 73 CORDOALHAS D = 15,7 MM COM INJEÇÃO DE CERA</t>
  </si>
  <si>
    <t>ANCORAGEM PARA ESTAIS, FIXA, PARA 85 CORDOALHAS D = 15,7 MM COM INJEÇÃO DE CERA</t>
  </si>
  <si>
    <t>ANCORAGEM PARA ESTAIS, FIXA, PARA 91 CORDOALHAS D = 15,7 MM COM INJEÇÃO DE CERA</t>
  </si>
  <si>
    <t>ANCORAGEM PARA ESTAIS, REGULÁVEL, PARA 12 CORDOALHAS D = 15,7 MM COM PROTENSÃO, INJEÇÃO DE CERA E REGULAGEM FINAL</t>
  </si>
  <si>
    <t>ANCORAGEM PARA ESTAIS, REGULÁVEL, PARA 19 CORDOALHAS D = 15,7 MM COM PROTENSÃO, INJEÇÃO DE CERA E REGULAGEM FINAL</t>
  </si>
  <si>
    <t>ANCORAGEM PARA ESTAIS, REGULÁVEL, PARA 22 CORDOALHAS D = 15,7 MM COM PROTENSÃO, INJEÇÃO DE CERA E REGULAGEM FINAL</t>
  </si>
  <si>
    <t>ANCORAGEM PARA ESTAIS, REGULÁVEL, PARA 31 CORDOALHAS D = 15,7 MM COM PROTENSÃO, INJEÇÃO DE CERA E REGULAGEM FINAL</t>
  </si>
  <si>
    <t>ANCORAGEM PARA ESTAIS, REGULÁVEL, PARA 37 CORDOALHAS D = 15,7 MM COM PROTENSÃO, INJEÇÃO DE CERA E REGULAGEM FINAL</t>
  </si>
  <si>
    <t>ANCORAGEM PARA ESTAIS, REGULÁVEL, PARA 43 CORDOALHAS D = 15,7 MM COM PROTENSÃO, INJEÇÃO DE CERA E REGULAGEM FINAL</t>
  </si>
  <si>
    <t>ANCORAGEM PARA ESTAIS, REGULÁVEL, PARA 55 CORDOALHAS D = 15,7 MM COM PROTENSÃO, INJEÇÃO DE CERA E REGULAGEM FINAL</t>
  </si>
  <si>
    <t>ANCORAGEM PARA ESTAIS, REGULÁVEL, PARA 61 CORDOALHAS D = 15,7 MM COM PROTENSÃO, INJEÇÃO DE CERA E REGULAGEM FINAL</t>
  </si>
  <si>
    <t>ANCORAGEM PARA ESTAIS, REGULÁVEL, PARA 73 CORDOALHAS D = 15,7 MM COM PROTENSÃO, INJEÇÃO DE CERA E REGULAGEM FINAL</t>
  </si>
  <si>
    <t>ANCORAGEM PARA ESTAIS, REGULÁVEL, PARA 85 CORDOALHAS D = 15,7 MM COM PROTENSÃO, INJEÇÃO DE CERA E REGULAGEM FINAL</t>
  </si>
  <si>
    <t>ANCORAGEM PARA ESTAIS, REGULÁVEL, PARA 91 CORDOALHAS D = 15,7 MM COM PROTENSÃO, INJEÇÃO DE CERA E REGULAGEM FINAL</t>
  </si>
  <si>
    <t>CORDOALHA PARA ESTAIS CP 177 RB D = 15,7 MM - FORNECIMENTO, PREPARO E COLOCAÇÃO</t>
  </si>
  <si>
    <t>ELEVADOR DE CREMALHEIRA COM CABINE SIMPLES, COM CAPACIDADE DE 1.500 KG E ALTURA DE ATÉ 100 M</t>
  </si>
  <si>
    <t>GRUA FIXA COM ALTURA DE 60 A 198 M, ALCANCE DE 60 M E CAPACIDADE DE 1.500 KG NA PONTA DA LANÇA</t>
  </si>
  <si>
    <t>MONTAGEM E DESMONTAGEM DE ELEVADOR DE CREMALHEIRA COM CABINE SIMPLES, CAPACIDADE DE 1.500 KG E ALTURA DE ATÉ 100 M - EXCLUSIVE FUNDAÇÕES</t>
  </si>
  <si>
    <t>MONTAGEM E DESMONTAGEM DE GRUA FIXA COM ALTURA DE 60 M A 198 M, ALCANCE DE 60 M E CAPACIDADE DE 1.500 KG NA PONTA DA ANÇA - EXCLUSIVE FUNDAÇÕES</t>
  </si>
  <si>
    <t>TUBO ANTIVANDALISMO PARA ESTAIS EM AÇO GALVANIZADO PARA 12 CORDOALHAS D = 15,7 MM - FORNECIMENTO E INSTALAÇÃO</t>
  </si>
  <si>
    <t>TUBO ANTIVANDALISMO PARA ESTAIS EM AÇO GALVANIZADO PARA 19 CORDOALHAS D = 15,7 MM - FORNECIMENTO E INSTALAÇÃO</t>
  </si>
  <si>
    <t>TUBO ANTIVANDALISMO PARA ESTAIS EM AÇO GALVANIZADO PARA 22 CORDOALHAS D = 15,7 MM - FORNECIMENTO E INSTALAÇÃO</t>
  </si>
  <si>
    <t>TUBO ANTIVANDALISMO PARA ESTAIS EM AÇO GALVANIZADO PARA 31 CORDOALHAS D = 15,7 MM - FORNECIMENTO E INSTALAÇÃO</t>
  </si>
  <si>
    <t>TUBO ANTIVANDALISMO PARA ESTAIS EM AÇO GALVANIZADO PARA 37 CORDOALHAS D = 15,7 MM - FORNECIMENTO E INSTALAÇÃO</t>
  </si>
  <si>
    <t>TUBO ANTIVANDALISMO PARA ESTAIS EM AÇO GALVANIZADO PARA 43 CORDOALHAS D = 15,7 MM - FORNECIMENTO E INSTALAÇÃO</t>
  </si>
  <si>
    <t>TUBO ANTIVANDALISMO PARA ESTAIS EM AÇO GALVANIZADO PARA 55 CORDOALHAS D = 15,7 MM - FORNECIMENTO E INSTALAÇÃO</t>
  </si>
  <si>
    <t>TUBO ANTIVANDALISMO PARA ESTAIS EM AÇO GALVANIZADO PARA 61 CORDOALHAS D = 15,7 MM - FORNECIMENTO E INSTALAÇÃO</t>
  </si>
  <si>
    <t>TUBO ANTIVANDALISMO PARA ESTAIS EM AÇO GALVANIZADO PARA 73 CORDOALHAS D = 15,7 MM - FORNECIMENTO E INSTALAÇÃO</t>
  </si>
  <si>
    <t>TUBO ANTIVANDALISMO PARA ESTAIS EM AÇO GALVANIZADO PARA 85 CORDOALHAS D = 15,7 MM - FORNECIMENTO E INSTALAÇÃO</t>
  </si>
  <si>
    <t>TUBO ANTIVANDALISMO PARA ESTAIS EM AÇO GALVANIZADO PARA 91 CORDOALHAS D = 15,7 MM - FORNECIMENTO E INSTALAÇÃO</t>
  </si>
  <si>
    <t>TUBO FORMA LADO FIXO PARA ESTAIS EM AÇO GALVANIZADO PARA 12 CORDOALHAS D = 15,7 MM - FORNECIMENTO E INSTALAÇÃO</t>
  </si>
  <si>
    <t>TUBO FORMA LADO FIXO PARA ESTAIS EM AÇO GALVANIZADO PARA 19 CORDOALHAS D = 15,7 MM - FORNECIMENTO E INSTALAÇÃO</t>
  </si>
  <si>
    <t>TUBO FORMA LADO FIXO PARA ESTAIS EM AÇO GALVANIZADO PARA 22 CORDOALHAS D = 15,7 MM - FORNECIMENTO E INSTALAÇÃO</t>
  </si>
  <si>
    <t>TUBO FORMA LADO FIXO PARA ESTAIS EM AÇO GALVANIZADO PARA 31 CORDOALHAS D = 15,7 MM - FORNECIMENTO E INSTALAÇÃO</t>
  </si>
  <si>
    <t>TUBO FORMA LADO FIXO PARA ESTAIS EM AÇO GALVANIZADO PARA 37 CORDOALHAS D = 15,7 MM - FORNECIMENTO E INSTALAÇÃO</t>
  </si>
  <si>
    <t>TUBO FORMA LADO FIXO PARA ESTAIS EM AÇO GALVANIZADO PARA 43 CORDOALHAS D = 15,7 MM - FORNECIMENTO E INSTALAÇÃO</t>
  </si>
  <si>
    <t>TUBO FORMA LADO FIXO PARA ESTAIS EM AÇO GALVANIZADO PARA 55 CORDOALHAS D = 15,7 MM - FORNECIMENTO E INSTALAÇÃO</t>
  </si>
  <si>
    <t>TUBO FORMA LADO FIXO PARA ESTAIS EM AÇO GALVANIZADO PARA 61 CORDOALHAS D = 15,7 MM - FORNECIMENTO E INSTALAÇÃO</t>
  </si>
  <si>
    <t>TUBO FORMA LADO FIXO PARA ESTAIS EM AÇO GALVANIZADO PARA 73 CORDOALHAS D = 15,7 MM - FORNECIMENTO E INSTALAÇÃO</t>
  </si>
  <si>
    <t>TUBO FORMA LADO FIXO PARA ESTAIS EM AÇO GALVANIZADO PARA 85 CORDOALHAS D = 15,7 MM - FORNECIMENTO E INSTALAÇÃO</t>
  </si>
  <si>
    <t>TUBO FORMA LADO FIXO PARA ESTAIS EM AÇO GALVANIZADO PARA 91 CORDOALHAS D = 15,7 MM - FORNECIMENTO E INSTALAÇÃO</t>
  </si>
  <si>
    <t>TUBO FORMA LADO REGULÁVEL PARA ESTAIS EM AÇO GALVANIZADO PARA 12 CORDOALHAS D = 15,7 MM - FORNECIMENTO E INSTALAÇÃO</t>
  </si>
  <si>
    <t>TUBO FORMA LADO REGULÁVEL PARA ESTAIS EM AÇO GALVANIZADO PARA 19 CORDOALHAS D = 15,7 MM - FORNECIMENTO E INSTALAÇÃO</t>
  </si>
  <si>
    <t>TUBO FORMA LADO REGULÁVEL PARA ESTAIS EM AÇO GALVANIZADO PARA 22 CORDOALHAS D = 15,7 MM - FORNECIMENTO E INSTALAÇÃO</t>
  </si>
  <si>
    <t>TUBO FORMA LADO REGULÁVEL PARA ESTAIS EM AÇO GALVANIZADO PARA 31 CORDOALHAS D = 15,7 MM - FORNECIMENTO E INSTALAÇÃO</t>
  </si>
  <si>
    <t>TUBO FORMA LADO REGULÁVEL PARA ESTAIS EM AÇO GALVANIZADO PARA 37 CORDOALHAS D = 15,7 MM - FORNECIMENTO E INSTALAÇÃO</t>
  </si>
  <si>
    <t>TUBO FORMA LADO REGULÁVEL PARA ESTAIS EM AÇO GALVANIZADO PARA 43 CORDOALHAS D = 15,7 MM - FORNECIMENTO E INSTALAÇÃO</t>
  </si>
  <si>
    <t>TUBO FORMA LADO REGULÁVEL PARA ESTAIS EM AÇO GALVANIZADO PARA 55 CORDOALHAS D = 15,7 MM - FORNECIMENTO E INSTALAÇÃO</t>
  </si>
  <si>
    <t>TUBO FORMA LADO REGULÁVEL PARA ESTAIS EM AÇO GALVANIZADO PARA 61 CORDOALHAS D = 15,7 MM - FORNECIMENTO E INSTALAÇÃO</t>
  </si>
  <si>
    <t>TUBO FORMA LADO REGULÁVEL PARA ESTAIS EM AÇO GALVANIZADO PARA 73 CORDOALHAS D = 15,7 MM - FORNECIMENTO E INSTALAÇÃO</t>
  </si>
  <si>
    <t>TUBO FORMA LADO REGULÁVEL PARA ESTAIS EM AÇO GALVANIZADO PARA 85 CORDOALHAS D = 15,7 MM - FORNECIMENTO E INSTALAÇÃO</t>
  </si>
  <si>
    <t>TUBO FORMA LADO REGULÁVEL PARA ESTAIS EM AÇO GALVANIZADO PARA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</si>
  <si>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</si>
  <si>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</si>
  <si>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</si>
  <si>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</si>
  <si>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</si>
  <si>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</si>
  <si>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</si>
  <si>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</si>
  <si>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</si>
  <si>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DE HIDROSSEMEADURA</t>
  </si>
  <si>
    <t>BARREIRAS ARBÓREAS ACÚSTICAS</t>
  </si>
  <si>
    <t>CERCA DE PASSAGEM DE FAUNA COM TELA DE ALAMBRADO SOBRE MURETA DE BLOCOS DE CONCRETO - H = 20 CM - MOURÕES DE MADEIRA A CADA 2,5 M E ESTICADOR A CADA 50 M</t>
  </si>
  <si>
    <t>CERCA VIVA PARA TRATAMENTO ACÚSTICO DAS ÁREAS LINDEIRAS DA FAIXA DE DOMÍNIO</t>
  </si>
  <si>
    <t>DIQUE DE BAMBU PARA CONTROLE DE EROSÃO DE TALUDES</t>
  </si>
  <si>
    <t>ENLEIVAMENTO</t>
  </si>
  <si>
    <t>ESPALHAMENTO DE MATERIAL EM BOTA-FORA</t>
  </si>
  <si>
    <t>FIXAÇÃO EM TALUDE DE TELA ELETROSOLDADA PARA LANÇAMENTO DE ARGAMASSA OU CONCRETO PROJETADO</t>
  </si>
  <si>
    <t>HIDROSSEMEADURA</t>
  </si>
  <si>
    <t>IRRIGAÇÃO DE ÁREA PLANTADA PARA PROTEÇÃO VEGETAL DO CORPO ESTRADAL</t>
  </si>
  <si>
    <t>MANUTENÇÃO DE COBERTURA DE GRAMÍNEAS A LANÇO - APÓS 6 MESES DA SEMEADURA</t>
  </si>
  <si>
    <t>MANUTENÇÃO DE COBERTURA DE GRAMÍNEAS POR HIDROSSEMEADURA - APÓS 6 MESES DA SEMEADURA</t>
  </si>
  <si>
    <t>MANUTENÇÃO DE COBERTURA DE GRAMÍNEAS POR MUDAS E ADUBO A LANÇO - APÓS 6 MESES DA SEMEADURA</t>
  </si>
  <si>
    <t>OBTENÇÃO DE GRAMA PARA REPLANTIO</t>
  </si>
  <si>
    <t>PASSAGEM AÉREA DE ANIMAIS COM REDE DE CABOS DE AÇO E SISAL APOIADAS EM 6 POSTES DE CONCRETO DE 15 M - EXTENSÃO TOTAL DE 100 M</t>
  </si>
  <si>
    <t>PLANTIO DE ÁRVORES FRUTÍFERAS COM PORTE ATÉ 100 CM EM COVAS DE 40 X 40 X 60 CM</t>
  </si>
  <si>
    <t>PLANTIO DE ÁRVORES FRUTÍFERAS COM PORTE DE 100 A 200 CM EM COVAS DE 50 X 50 X 60 CM</t>
  </si>
  <si>
    <t>PLANTIO DE ÁRVORES FRUTÍFERAS COM PORTE DE 200 A 300 CM EM COVAS DE 60 X 60 X 60 CM</t>
  </si>
  <si>
    <t>PLANTIO DE ÁRVORES ORNAMENTAIS COM PORTE ATÉ 100 CM EM COVAS DE 40 X 40 X 60 CM</t>
  </si>
  <si>
    <t>PLANTIO DE ÁRVORES ORNAMENTAIS COM PORTE DE 100 A 200 CM EM COVAS DE 50 X 50 X 60 CM</t>
  </si>
  <si>
    <t>PLANTIO DE ÁRVORES ORNAMENTAIS COM PORTE DE 200 A 300 CM EM COVAS DE 60 X 60 X 60 CM</t>
  </si>
  <si>
    <t>PLANTIO DE GRAMA COMERCIAL EM PLACAS</t>
  </si>
  <si>
    <t>PLANTIO DE MUDAS ARBÓREAS COM PORTE DE 30 A 80 CM EM COVAS DE 0,60 X 0,60 X 0,60 M</t>
  </si>
  <si>
    <t>PLANTIO DE MUDAS ARBUSTIVAS COM PORTE DE 50 CM EM COVAS DE 0,40 X 0,40 X 0,40 M</t>
  </si>
  <si>
    <t>PLANTIO DE TAPETE DE FLORÍFERAS COM PORTE DE ATÉ 50 CM</t>
  </si>
  <si>
    <t>PREENCHIMENTO DE EROSÕES EM TALUDES DE CORTES E A ATERROS COM SOLO VEGETAL E SEMENTES DE GRAMÍNEAS</t>
  </si>
  <si>
    <t>RECUPERAÇÃO AMBIENTAL DE ÁREAS DEGRADADAS COM PLACAS DE TELA VERDE</t>
  </si>
  <si>
    <t>RECUPERAÇÃO AMBIENTAL DE PEDREIRAS OU ÁREAS DEGRADADAS COM BIOMANTA VEGETAL BIODEGRADÁVEL</t>
  </si>
  <si>
    <t>REGULARIZAÇÃO DE BOTA-FORA COM ESPALHAMENTO E COMPACTAÇÃO</t>
  </si>
  <si>
    <t>REGULARIZAÇÃO DE SUPERFÍCIE COM MOTONIVELADORA</t>
  </si>
  <si>
    <t>REGULARIZAÇÃO MANUAL DE TALUDES DE CORTES E ATERROS</t>
  </si>
  <si>
    <t>RETENTORES DE SEDIMENTOS DE FIBRAS VEGETAIS EM ROLOS DE 20 CM DE DIÂMETRO</t>
  </si>
  <si>
    <t>REVEGETAÇÃO A LANÇO DE SEMENTES DE GRAMÍNEAS E LEGUMINOSA</t>
  </si>
  <si>
    <t>REVESTIMENTO VEGETAL COM MUDAS</t>
  </si>
  <si>
    <t>ANCORAGEM ATIVA PARA 10 CORDOALHAS D = 12,7 MM COM PLACA DE ANCORAGEM, BLOCO, CUNHAS TRIPARTIDAS, TROMBETA E PROTENSÃO</t>
  </si>
  <si>
    <t>ANCORAGEM ATIVA PARA 10 CORDOALHAS D = 15,2 MM COM PLACA DE ANCORAGEM, BLOCO, CUNHAS TRIPARTIDAS, TROMBETA E PROTENSÃO</t>
  </si>
  <si>
    <t>ANCORAGEM ATIVA PARA 12 CORDOALHAS D = 12,7 MM COM PLACA DE ANCORAGEM, BLOCO, CUNHAS TRIPARTIDAS, TROMBETA E PROTENSÃO</t>
  </si>
  <si>
    <t>ANCORAGEM ATIVA PARA 12 CORDOALHAS D = 15,2 MM COM PLACA DE ANCORAGEM, BLOCO, CUNHAS TRIPARTIDAS, TROMBETA E PROTENSÃO</t>
  </si>
  <si>
    <t>ANCORAGEM ATIVA PARA 15 CORDOALHAS D = 12,7 MM COM PLACA DE ANCORAGEM, BLOCO, CUNHAS TRIPARTIDAS, TROMBETA E PROTENSÃO</t>
  </si>
  <si>
    <t>ANCORAGEM ATIVA PARA 15 CORDOALHAS D = 15,2 MM COM PLACA DE ANCORAGEM, BLOCO, CUNHAS TRIPARTIDAS, TROMBETA E PROTENSÃO</t>
  </si>
  <si>
    <t>ANCORAGEM ATIVA PARA 19 CORDOALHAS D = 12,7 MM COM PLACA DE ANCORAGEM, BLOCO, CUNHAS TRIPARTIDAS, TROMBETA E PROTENSÃO</t>
  </si>
  <si>
    <t>ANCORAGEM ATIVA PARA 19 CORDOALHAS D = 15,2 MM COM PLACA DE ANCORAGEM, BLOCO, CUNHAS TRIPARTIDAS, TROMBETA E PROTENSÃO</t>
  </si>
  <si>
    <t>ANCORAGEM ATIVA PARA 22 CORDOALHAS D = 12,7 MM COM PLACA DE ANCORAGEM, BLOCO, CUNHAS TRIPARTIDAS, TROMBETA E PROTENSÃO</t>
  </si>
  <si>
    <t>ANCORAGEM ATIVA PARA 22 CORDOALHAS D = 15,2 MM COM PLACA DE ANCORAGEM, BLOCO, CUNHAS TRIPARTIDAS, TROMBETA E PROTENSÃO</t>
  </si>
  <si>
    <t>ANCORAGEM ATIVA PARA 27 CORDOALHAS D = 12,7 MM COM PLACA DE ANCORAGEM, BLOCO, CUNHAS TRIPARTIDAS, TROMBETA E PROTENSÃO</t>
  </si>
  <si>
    <t>ANCORAGEM ATIVA PARA 27 CORDOALHAS D = 15,2 MM COM PLACA DE ANCORAGEM, BLOCO, CUNHAS TRIPARTIDAS, TROMBETA E PROTENSÃO</t>
  </si>
  <si>
    <t>ANCORAGEM ATIVA PARA 31 CORDOALHAS D = 12,7 MM COM PLACA DE ANCORAGEM, BLOCO, CUNHAS TRIPARTIDAS, TROMBETA E PROTENSÃO</t>
  </si>
  <si>
    <t>ANCORAGEM ATIVA PARA 31 CORDOALHAS D = 15,2 MM COM PLACA DE ANCORAGEM, BLOCO, CUNHAS TRIPARTIDAS, TROMBETA E PROTENSÃO</t>
  </si>
  <si>
    <t>ANCORAGEM ATIVA PARA 4 CORDOALHAS D = 12,7 MM COM PLACA DE ANCORAGEM, BLOCO, CUNHAS TRIPARTIDAS, TROMBETA E PROTENSÃO</t>
  </si>
  <si>
    <t>ANCORAGEM ATIVA PARA 4 CORDOALHAS D = 15,2 MM COM PLACA DE ANCORAGEM, BLOCO, CUNHAS TRIPARTIDAS, TROMBETA E PROTENSÃO</t>
  </si>
  <si>
    <t>ANCORAGEM ATIVA PARA 6 CORDOALHAS D = 12,7 MM COM PLACA DE ANCORAGEM, BLOCO, CUNHAS TRIPARTIDAS, TROMBETA E PROTENSÃO</t>
  </si>
  <si>
    <t>ANCORAGEM ATIVA PARA 6 CORDOALHAS D = 15,2 MM COM PLACA DE ANCORAGEM, BLOCO, CUNHAS TRIPARTIDAS, TROMBETA E PROTENSÃO</t>
  </si>
  <si>
    <t>ANCORAGEM ATIVA PARA 7 CORDOALHAS D = 12,7 MM COM PLACA DE ANCORAGEM, BLOCO, CUNHAS TRIPARTIDAS, TROMBETA E PROTENSÃO</t>
  </si>
  <si>
    <t>ANCORAGEM ATIVA PARA 7 CORDOALHAS D = 15,2 MM COM PLACA DE ANCORAGEM, BLOCO, CUNHAS TRIPARTIDAS, TROMBETA E PROTENSÃO</t>
  </si>
  <si>
    <t>ANCORAGEM ATIVA PARA 8 CORDOALHAS D = 12,7 MM COM PLACA DE ANCORAGEM, BLOCO, CUNHAS TRIPARTIDAS, TROMBETA E PROTENSÃO</t>
  </si>
  <si>
    <t>ANCORAGEM ATIVA PARA 8 CORDOALHAS D = 15,2 MM COM PLACA DE ANCORAGEM, BLOCO, CUNHAS TRIPARTIDAS, TROMBETA E PROTENSÃO</t>
  </si>
  <si>
    <t>ANCORAGEM ATIVA PARA 9 CORDOALHAS D = 12,7 MM COM PLACA DE ANCORAGEM, BLOCO, CUNHAS TRIPARTIDAS, TROMBETA E PROTENSÃO</t>
  </si>
  <si>
    <t>ANCORAGEM ATIVA PARA 9 CORDOALHAS D = 15,2 MM COM PLACA DE ANCORAGEM, BLOCO, CUNHAS TRIPARTIDAS, TROMBETA E PROTENSÃO</t>
  </si>
  <si>
    <t>ANCORAGEM ATIVA PARA LAJES COM 1 CORDOALHA ADERENTE D = 12,7 MM COM PLACA DE ANCORAGEM, CUNHA TRIPARTIDA E PROTENSÃO</t>
  </si>
  <si>
    <t>ANCORAGEM ATIVA PARA LAJES COM 1 CORDOALHA ADERENTE D = 15,2 MM COM PLACA DE ANCORAGEM, CUNHA TRIPARTIDA E PROTENSÃO</t>
  </si>
  <si>
    <t>ANCORAGEM ATIVA PARA LAJES COM 2 CORDOALHAS ADERENTES D = 12,7 MM COM PLACA DE ANCORAGEM, CUNHAS TRIPARTIDAS E PROTENSÃO</t>
  </si>
  <si>
    <t>ANCORAGEM ATIVA PARA LAJES COM 2 CORDOALHAS ADERENTES D = 15,2 MM COM PLACA DE ANCORAGEM, CUNHAS TRIPARTIDAS E PROTENSÃO</t>
  </si>
  <si>
    <t>ANCORAGEM ATIVA PARA LAJES COM 3 CORDOALHAS ADERENTES D = 12,7 MM COM PLACA DE ANCORAGEM, CUNHAS TRIPARTIDAS E PROTENSÃO</t>
  </si>
  <si>
    <t>ANCORAGEM ATIVA PARA LAJES COM 3 CORDOALHAS ADERENTES D = 15,2 MM COM PLACA DE ANCORAGEM, CUNHAS TRIPARTIDAS E PROTENSÃO</t>
  </si>
  <si>
    <t>ANCORAGEM ATIVA PARA LAJES COM 4 CORDOALHAS ADERENTES D = 12,7 MM COM PLACA DE ANCORAGEM, CUNHAS TRIPARTIDAS E PROTENSÃO</t>
  </si>
  <si>
    <t>ANCORAGEM ATIVA PARA LAJES COM 4 CORDOALHAS ADERENTES D = 15,2 MM COM PLACA DE ANCORAGEM, CUNHAS TRIPARTIDAS E PROTENSÃO</t>
  </si>
  <si>
    <t>ANCORAGEM ATIVA PARA LAJES PARA CORDOALHAS ENGRAXADAS D = 12,7 MM COM PLACA DE ANCORAGEM, CUNHA TRIPARTIDA E PROTENSÃO</t>
  </si>
  <si>
    <t>ANCORAGEM ATIVA PARA LAJES PARA CORDOALHAS ENGRAXADAS D = 15,2 MM COM PLACA DE ANCORAGEM, CUNHA TRIPARTIDA E PROTENSÃO</t>
  </si>
  <si>
    <t>ANCORAGEM PASSIVA ADERENTE PARA 10 CORDOALHAS D = 12,7 MM - FORNECIMENTO E INSTALAÇÃO</t>
  </si>
  <si>
    <t>ANCORAGEM PASSIVA ADERENTE PARA 10 CORDOALHAS D = 15,2 MM - FORNECIMENTO E INSTALAÇÃO</t>
  </si>
  <si>
    <t>ANCORAGEM PASSIVA ADERENTE PARA 12 CORDOALHAS D = 12,7 MM - FORNECIMENTO E INSTALAÇÃO</t>
  </si>
  <si>
    <t>ANCORAGEM PASSIVA ADERENTE PARA 12 CORDOALHAS D = 15,2 MM - FORNECIMENTO E INSTALAÇÃO</t>
  </si>
  <si>
    <t>ANCORAGEM PASSIVA ADERENTE PARA 15 CORDOALHAS D = 12,7 MM - FORNECIMENTO E INSTALAÇÃO</t>
  </si>
  <si>
    <t>ANCORAGEM PASSIVA ADERENTE PARA 15 CORDOALHAS D = 15,2 MM - FORNECIMENTO E INSTALAÇÃO</t>
  </si>
  <si>
    <t>ANCORAGEM PASSIVA ADERENTE PARA 19 CORDOALHAS D = 12,7 MM - FORNECIMENTO E INSTALAÇÃO</t>
  </si>
  <si>
    <t>ANCORAGEM PASSIVA ADERENTE PARA 19 CORDOALHAS D = 15,2 MM - FORNECIMENTO E INSTALAÇÃO</t>
  </si>
  <si>
    <t>ANCORAGEM PASSIVA ADERENTE PARA 22 CORDOALHAS D = 12,7 MM - FORNECIMENTO E INSTALAÇÃO</t>
  </si>
  <si>
    <t>ANCORAGEM PASSIVA ADERENTE PARA 22 CORDOALHAS D = 15,2 MM - FORNECIMENTO E INSTALAÇÃO</t>
  </si>
  <si>
    <t>ANCORAGEM PASSIVA ADERENTE PARA 27 CORDOALHAS D = 12,7 MM - FORNECIMENTO E INSTALAÇÃO</t>
  </si>
  <si>
    <t>ANCORAGEM PASSIVA ADERENTE PARA 27 CORDOALHAS D = 15,2 MM - FORNECIMENTO E INSTALAÇÃO</t>
  </si>
  <si>
    <t>ANCORAGEM PASSIVA ADERENTE PARA 31 CORDOALHAS D = 12,7 MM - FORNECIMENTO E INSTALAÇÃO</t>
  </si>
  <si>
    <t>ANCORAGEM PASSIVA ADERENTE PARA 31 CORDOALHAS D = 15,2 MM - FORNECIMENTO E INSTALAÇÃO</t>
  </si>
  <si>
    <t>ANCORAGEM PASSIVA ADERENTE PARA 4 CORDOALHAS D = 12,7 MM - FORNECIMENTO E INSTALAÇÃO</t>
  </si>
  <si>
    <t>ANCORAGEM PASSIVA ADERENTE PARA 4 CORDOALHAS D = 15,2 MM - FORNECIMENTO E INSTALAÇÃO</t>
  </si>
  <si>
    <t>ANCORAGEM PASSIVA ADERENTE PARA 6 CORDOALHAS D = 12,7 MM - FORNECIMENTO E INSTALAÇÃO</t>
  </si>
  <si>
    <t>ANCORAGEM PASSIVA ADERENTE PARA 6 CORDOALHAS D = 15,2 MM - FORNECIMENTO E INSTALAÇÃO</t>
  </si>
  <si>
    <t>ANCORAGEM PASSIVA ADERENTE PARA 7 CORDOALHAS D = 12,7 MM - FORNECIMENTO E INSTALAÇÃO</t>
  </si>
  <si>
    <t>ANCORAGEM PASSIVA ADERENTE PARA 7 CORDOALHAS D = 15,2 MM - FORNECIMENTO E INSTALAÇÃO</t>
  </si>
  <si>
    <t>ANCORAGEM PASSIVA ADERENTE PARA 8 CORDOALHAS D = 12,7 MM - FORNECIMENTO E INSTALAÇÃO</t>
  </si>
  <si>
    <t>ANCORAGEM PASSIVA ADERENTE PARA 8 CORDOALHAS D = 15,2 MM - FORNECIMENTO E INSTALAÇÃO</t>
  </si>
  <si>
    <t>ANCORAGEM PASSIVA ADERENTE PARA 9 CORDOALHAS D = 12,7 MM - FORNECIMENTO E INSTALAÇÃO</t>
  </si>
  <si>
    <t>ANCORAGEM PASSIVA ADERENTE PARA 9 CORDOALHAS D = 15,2 MM - FORNECIMENTO E INSTALAÇÃO</t>
  </si>
  <si>
    <t>ANCORAGEM PASSIVA ADERENTE PARA LAJES COM 1 CORDOALHA D = 12,7 MM - FORNECIMENTO E INSTALAÇÃO</t>
  </si>
  <si>
    <t>ANCORAGEM PASSIVA ADERENTE PARA LAJES COM 1 CORDOALHA D = 15,2 MM - FORNECIMENTO E INSTALAÇÃO</t>
  </si>
  <si>
    <t>ANCORAGEM PASSIVA ADERENTE PARA LAJES COM 2 CORDOALHAS D = 12,7 MM - FORNECIMENTO E INSTALAÇÃO</t>
  </si>
  <si>
    <t>ANCORAGEM PASSIVA ADERENTE PARA LAJES COM 2 CORDOALHAS D = 15,2 MM - FORNECIMENTO E INSTALAÇÃO</t>
  </si>
  <si>
    <t>ANCORAGEM PASSIVA ADERENTE PARA LAJES COM 3 CORDOALHAS D = 12,7 MM - FORNECIMENTO E INSTALAÇÃO</t>
  </si>
  <si>
    <t>ANCORAGEM PASSIVA ADERENTE PARA LAJES COM 3 CORDOALHAS D = 15,2 MM - FORNECIMENTO E INSTALAÇÃO</t>
  </si>
  <si>
    <t>ANCORAGEM PASSIVA ADERENTE PARA LAJES COM 4 CORDOALHAS D = 12,7 MM - FORNECIMENTO E INSTALAÇÃO</t>
  </si>
  <si>
    <t>ANCORAGEM PASSIVA ADERENTE PARA LAJES COM 4 CORDOALHAS D = 15,2 MM - FORNECIMENTO E INSTALAÇÃO</t>
  </si>
  <si>
    <t>ANCORAGEM PASSIVA PARA LAJES PARA CORDOALHAS ENGRAXADAS D = 12,7 MM COM PLACA DE ANCORAGEM E CUNHA TRIPARTIDA - FORNECIMENTO E INSTALAÇÃO</t>
  </si>
  <si>
    <t>ANCORAGEM PASSIVA PARA LAJES PARA CORDOALHAS ENGRAXADAS D = 15,2 MM COM PLACA DE ANCORAGEM E CUNHA TRIPARTIDA - FORNECIMENTO E INSTALAÇÃO</t>
  </si>
  <si>
    <t>BAINHA METÁLICA DIÂMETRO 100 MM PARA 21 CORDOALHAS D = 15,2 MM, SEMIRRÍGIDA, REDONDA, COM MONTAGEM E INJEÇÃO DE NATA DE CIMENTO</t>
  </si>
  <si>
    <t>BAINHA METÁLICA DIÂMETRO 100 MM PARA 22 CORDOALHAS D = 15,2 MM, SEMIRRÍGIDA, REDONDA, COM MONTAGEM E INJEÇÃO DE NATA DE CIMENTO</t>
  </si>
  <si>
    <t>BAINHA METÁLICA DIÂMETRO 100 MM PARA 24 CORDOALHAS D = 15,2 MM, SEMIRRÍGIDA, REDONDA, COM MONTAGEM E INJEÇÃO DE NATA DE CIMENTO</t>
  </si>
  <si>
    <t>BAINHA METÁLICA DIÂMETRO 100 MM PARA 25 CORDOALHAS D = 15,2 MM, SEMIRRÍGIDA, REDONDA, COM MONTAGEM E INJEÇÃO DE NATA DE CIMENTO</t>
  </si>
  <si>
    <t>BAINHA METÁLICA DIÂMETRO 100 MM PARA 30 CORDOALHAS D = 12,7 MM, SEMIRRÍGIDA, REDONDA, COM MONTAGEM E INJEÇÃO DE NATA DE CIMENTO</t>
  </si>
  <si>
    <t>BAINHA METÁLICA DIÂMETRO 100 MM PARA 31 CORDOALHAS D = 12,7 MM, SEMIRRÍGIDA, REDONDA, COM MONTAGEM E INJEÇÃO DE NATA DE CIMENTO</t>
  </si>
  <si>
    <t>BAINHA METÁLICA DIÂMETRO 110 MM PARA 27 CORDOALHAS D = 15,2 MM, SEMIRRÍGIDA, REDONDA, COM MONTAGEM E INJEÇÃO DE NATA DE CIMENTO</t>
  </si>
  <si>
    <t>BAINHA METÁLICA DIÂMETRO 110 MM PARA 37 CORDOALHAS D = 12,7 MM, SEMIRRÍGIDA, REDONDA, COM MONTAGEM E INJEÇÃO DE NATA DE CIMENTO</t>
  </si>
  <si>
    <t>BAINHA METÁLICA DIÂMETRO 120 MM PARA 30 CORDOALHAS D = 15,2 MM, SEMIRRÍGIDA, REDONDA, COM MONTAGEM E INJEÇÃO DE NATA DE CIMENTO</t>
  </si>
  <si>
    <t>BAINHA METÁLICA DIÂMETRO 120 MM PARA 31 CORDOALHAS D = 15,2 MM, SEMIRRÍGIDA, REDONDA, COM MONTAGEM E INJEÇÃO DE NATA DE CIMENTO</t>
  </si>
  <si>
    <t>BAINHA METÁLICA DIÂMETRO 130 MM PARA 37 CORDOALHAS D = 15,2 MM, SEMIRRÍGIDA, REDONDA, COM MONTAGEM E INJEÇÃO DE NATA DE CIMENTO</t>
  </si>
  <si>
    <t>BAINHA METÁLICA DIÂMETRO 30 MM PARA 2 CORDOALHAS D = 12,7 MM, SEMIRRÍGIDA, REDONDA, COM MONTAGEM E INJEÇÃO DE NATA DE CIMENTO</t>
  </si>
  <si>
    <t>BAINHA METÁLICA DIÂMETRO 35 MM PARA 2 CORDOALHAS D = 15,2 MM, SEMIRRÍGIDA, REDONDA, COM MONTAGEM E INJEÇÃO DE NATA DE CIMENTO</t>
  </si>
  <si>
    <t>BAINHA METÁLICA DIÂMETRO 35 MM PARA 3 CORDOALHAS D = 12,7 MM, SEMIRRÍGIDA, REDONDA, COM MONTAGEM E INJEÇÃO DE NATA DE CIMENTO</t>
  </si>
  <si>
    <t>BAINHA METÁLICA DIÂMETRO 40 MM PARA 3 CORDOALHAS D = 15,2 MM, SEMIRRÍGIDA, REDONDA, COM MONTAGEM E INJEÇÃO DE NATA DE CIMENTO</t>
  </si>
  <si>
    <t>BAINHA METÁLICA DIÂMETRO 40 MM PARA 4 CORDOALHAS D = 12,7 MM, SEMIRRÍGIDA, REDONDA, COM MONTAGEM E INJEÇÃO DE NATA DE CIMENTO</t>
  </si>
  <si>
    <t>BAINHA METÁLICA DIÂMETRO 45 MM PARA 4 CORDOALHAS D = 15,2 MM, SEMIRRÍGIDA, REDONDA, COM MONTAGEM E INJEÇÃO DE NATA DE CIMENTO</t>
  </si>
  <si>
    <t>BAINHA METÁLICA DIÂMETRO 45 MM PARA 5 CORDOALHAS D = 12,7 MM, SEMIRRÍGIDA, REDONDA, COM MONTAGEM E INJEÇÃO DE NATA DE CIMENTO</t>
  </si>
  <si>
    <t>BAINHA METÁLICA DIÂMETRO 50 MM PARA 5 CORDOALHAS D = 15,2 MM, SEMIRRÍGIDA, REDONDA, COM MONTAGEM E INJEÇÃO DE NATA DE CIMENTO</t>
  </si>
  <si>
    <t>BAINHA METÁLICA DIÂMETRO 50 MM PARA 6 CORDOALHAS D = 12,7 MM, SEMIRRÍGIDA, REDONDA, COM MONTAGEM E INJEÇÃO DE NATA DE CIMENTO</t>
  </si>
  <si>
    <t>BAINHA METÁLICA DIÂMETRO 55 MM PARA 7 CORDOALHAS D = 12,7 MM, SEMIRRÍGIDA, REDONDA, COM MONTAGEM E INJEÇÃO DE NATA DE CIMENTO</t>
  </si>
  <si>
    <t>BAINHA METÁLICA DIÂMETRO 55 MM PARA 8 CORDOALHAS D = 12,7 MM, SEMIRRÍGIDA, REDONDA, COM MONTAGEM E INJEÇÃO DE NATA DE CIMENTO</t>
  </si>
  <si>
    <t>BAINHA METÁLICA DIÂMETRO 60 MM PARA 6 CORDOALHAS D = 15,2 MM, SEMIRRÍGIDA, REDONDA, COM MONTAGEM E INJEÇÃO DE NATA DE CIMENTO</t>
  </si>
  <si>
    <t>BAINHA METÁLICA DIÂMETRO 60 MM PARA 9 CORDOALHAS D = 12,7 MM, SEMIRRÍGIDA, REDONDA, COM MONTAGEM E INJEÇÃO DE NATA DE CIMENTO</t>
  </si>
  <si>
    <t>BAINHA METÁLICA DIÂMETRO 65 MM PARA 10 CORDOALHAS D = 12,7 MM, SEMIRRÍGIDA, REDONDA, COM MONTAGEM E INJEÇÃO DE NATA DE CIMENTO</t>
  </si>
  <si>
    <t>BAINHA METÁLICA DIÂMETRO 65 MM PARA 11 CORDOALHAS D = 12,7 MM, SEMIRRÍGIDA, REDONDA, COM MONTAGEM E INJEÇÃO DE NATA DE CIMENTO</t>
  </si>
  <si>
    <t>BAINHA METÁLICA DIÂMETRO 65 MM PARA 12 CORDOALHAS D = 12,7 MM, SEMIRRÍGIDA, REDONDA, COM MONTAGEM E INJEÇÃO DE NATA DE CIMENTO</t>
  </si>
  <si>
    <t>BAINHA METÁLICA DIÂMETRO 65 MM PARA 7 CORDOALHAS D = 15,2 MM, SEMIRRÍGIDA, REDONDA, COM MONTAGEM E INJEÇÃO DE NATA DE CIMENTO</t>
  </si>
  <si>
    <t>BAINHA METÁLICA DIÂMETRO 65 MM PARA 8 CORDOALHAS D = 15,2 MM, SEMIRRÍGIDA, REDONDA, COM MONTAGEM E INJEÇÃO DE NATA DE CIMENTO</t>
  </si>
  <si>
    <t>BAINHA METÁLICA DIÂMETRO 70 MM PARA 15 CORDOALHAS D = 12,7 MM, SEMIRRÍGIDA, REDONDA, COM MONTAGEM E INJEÇÃO DE NATA DE CIMENTO</t>
  </si>
  <si>
    <t>BAINHA METÁLICA DIÂMETRO 70 MM PARA 9 CORDOALHAS D = 15,2 MM, SEMIRRÍGIDA, REDONDA, COM MONTAGEM E INJEÇÃO DE NATA DE CIMENTO</t>
  </si>
  <si>
    <t>BAINHA METÁLICA DIÂMETRO 75 MM PARA 10 CORDOALHAS D = 15,2 MM, SEMIRRÍGIDA, REDONDA, COM MONTAGEM E INJEÇÃO DE NATA DE CIMENTO</t>
  </si>
  <si>
    <t>BAINHA METÁLICA DIÂMETRO 75 MM PARA 11 CORDOALHAS D = 15,2 MM, SEMIRRÍGIDA, REDONDA, COM MONTAGEM E INJEÇÃO DE NATA DE CIMENTO</t>
  </si>
  <si>
    <t>BAINHA METÁLICA DIÂMETRO 75 MM PARA 16 CORDOALHAS D = 12,7 MM, SEMIRRÍGIDA, REDONDA, COM MONTAGEM E INJEÇÃO DE NATA DE CIMENTO</t>
  </si>
  <si>
    <t>BAINHA METÁLICA DIÂMETRO 75 MM PARA 18 CORDOALHAS D = 12,7 MM, SEMIRRÍGIDA, REDONDA, COM MONTAGEM E INJEÇÃO DE NATA DE CIMENTO</t>
  </si>
  <si>
    <t>BAINHA METÁLICA DIÂMETRO 80 MM PARA 12 CORDOALHAS D = 15,2 MM, SEMIRRÍGIDA, REDONDA, COM MONTAGEM E INJEÇÃO DE NATA DE CIMENTO</t>
  </si>
  <si>
    <t>BAINHA METÁLICA DIÂMETRO 80 MM PARA 19 CORDOALHAS D = 12,7 MM, SEMIRRÍGIDA, REDONDA, COM MONTAGEM E INJEÇÃO DE NATA DE CIMENTO</t>
  </si>
  <si>
    <t>BAINHA METÁLICA DIÂMETRO 80 MM PARA 20 CORDOALHAS D = 12,7 MM, SEMIRRÍGIDA, REDONDA, COM MONTAGEM E INJEÇÃO DE NATA DE CIMENTO</t>
  </si>
  <si>
    <t>BAINHA METÁLICA DIÂMETRO 85 MM PARA 15 CORDOALHAS D = 15,2 MM, SEMIRRÍGIDA, REDONDA, COM MONTAGEM E INJEÇÃO DE NATA DE CIMENTO</t>
  </si>
  <si>
    <t>BAINHA METÁLICA DIÂMETRO 85 MM PARA 21 CORDOALHAS D = 12,7 MM, SEMIRRÍGIDA, REDONDA, COM MONTAGEM E INJEÇÃO DE NATA DE CIMENTO</t>
  </si>
  <si>
    <t>BAINHA METÁLICA DIÂMETRO 85 MM PARA 22 CORDOALHAS D = 12,7 MM, SEMIRRÍGIDA, REDONDA, COM MONTAGEM E INJEÇÃO DE NATA DE CIMENTO</t>
  </si>
  <si>
    <t>BAINHA METÁLICA DIÂMETRO 85 MM PARA 24 CORDOALHAS D = 12,7 MM, SEMIRRÍGIDA, REDONDA, COM MONTAGEM E INJEÇÃO DE NATA DE CIMENTO</t>
  </si>
  <si>
    <t>BAINHA METÁLICA DIÂMETRO 85 MM PARA 25 CORDOALHAS D = 12,7 MM, SEMIRRÍGIDA, REDONDA, COM MONTAGEM E INJEÇÃO DE NATA DE CIMENTO</t>
  </si>
  <si>
    <t>BAINHA METÁLICA DIÂMETRO 90 MM PARA 16 CORDOALHAS D = 15,2 MM, SEMIRRÍGIDA, REDONDA, COM MONTAGEM E INJEÇÃO DE NATA DE CIMENTO</t>
  </si>
  <si>
    <t>BAINHA METÁLICA DIÂMETRO 90 MM PARA 18 CORDOALHAS D = 15,2 MM, SEMIRRÍGIDA, REDONDA, COM MONTAGEM E INJEÇÃO DE NATA DE CIMENTO</t>
  </si>
  <si>
    <t>BAINHA METÁLICA DIÂMETRO 90 MM PARA 27 CORDOALHAS D = 12,7 MM, SEMIRRÍGIDA, REDONDA, COM MONTAGEM E INJEÇÃO DE NATA DE CIMENTO</t>
  </si>
  <si>
    <t>BAINHA METÁLICA DIÂMETRO 95 MM PARA 19 CORDOALHAS D = 15,2 MM, SEMIRRÍGIDA, REDONDA, COM MONTAGEM E INJEÇÃO DE NATA DE CIMENTO</t>
  </si>
  <si>
    <t>BAINHA METÁLICA DIÂMETRO 95 MM PARA 20 CORDOALHAS D = 15,2 MM, SEMIRRÍGIDA, REDONDA, COM MONTAGEM E INJEÇÃO DE NATA DE CIMENTO</t>
  </si>
  <si>
    <t>BAINHA METÁLICA SEÇÃO 19 X 36 MM PARA 1 CORDOALHA D = 12,7 MM, SEMIRRÍGIDA, OVALIZADA, COM MONTAGEM E INJEÇÃO DE NATA DE CIMENTO</t>
  </si>
  <si>
    <t>BAINHA METÁLICA SEÇÃO 19 X 36 MM PARA 2 CORDOALHAS D = 12,7 MM, SEMIRRÍGIDA, OVALIZADA, COM MONTAGEM E INJEÇÃO DE NATA DE CIMENTO</t>
  </si>
  <si>
    <t>BAINHA METÁLICA SEÇÃO 19 X 48 MM PARA 3 CORDOALHAS D = 12,7 MM, SEMIRRÍGIDA, OVALIZADA, COM MONTAGEM E INJEÇÃO DE NATA DE CIMENTO</t>
  </si>
  <si>
    <t>BAINHA METÁLICA SEÇÃO 19 X 62 MM PARA 4 CORDOALHAS D = 12,7 MM, SEMIRRÍGIDA, OVALIZADA, COM MONTAGEM E INJEÇÃO DE NATA DE CIMENTO</t>
  </si>
  <si>
    <t>BAINHA METÁLICA SEÇÃO 22 X 32 MM PARA 1 CORDOALHA D = 15,2 MM, SEMIRRÍGIDA, OVALIZADA, COM MONTAGEM E INJEÇÃO DE NATA DE CIMENTO</t>
  </si>
  <si>
    <t>BAINHA METÁLICA SEÇÃO 22 X 32 MM PARA 2 CORDOALHAS D = 15,2 MM, SEMIRRÍGIDA, OVALIZADA, COM MONTAGEM E INJEÇÃO DE NATA DE CIMENTO</t>
  </si>
  <si>
    <t>BAINHA METÁLICA SEÇÃO 22 X 55 MM PARA 3 CORDOALHAS D = 15,2 MM, SEMIRRÍGIDA, OVALIZADA, COM MONTAGEM E INJEÇÃO DE NATA DE CIMENTO</t>
  </si>
  <si>
    <t>BAINHA METÁLICA SEÇÃO 22 X 73 MM PARA 4 CORDOALHAS D = 15,2 MM, SEMIRRÍGIDA, OVALIZADA, COM MONTAGEM E INJEÇÃO DE NATA DE CIMENTO</t>
  </si>
  <si>
    <t>CORDOALHA CP 190 RB D = 12,7 MM - FORNECIMENTO, PREPARO E COLOCAÇÃO</t>
  </si>
  <si>
    <t>CORDOALHA CP 190 RB D = 15,2 MM - FORNECIMENTO, PREPARO E COLOCAÇÃO</t>
  </si>
  <si>
    <t>CORDOALHA ENGRAXADA CP 190 RB D = 12,7 MM - FORNECIMENTO, PREPARO E COLOCAÇÃO</t>
  </si>
  <si>
    <t>CORDOALHA ENGRAXADA CP 190 RB D = 15,2 MM - FORNECIMENTO, PREPARO E COLOCAÇÃO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</si>
  <si>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</si>
  <si>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</si>
  <si>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</si>
  <si>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</si>
  <si>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</si>
  <si>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</si>
  <si>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</si>
  <si>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</si>
  <si>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</si>
  <si>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</si>
  <si>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</si>
  <si>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</si>
  <si>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</si>
  <si>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</si>
  <si>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</si>
  <si>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</si>
  <si>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</si>
  <si>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</si>
  <si>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</si>
  <si>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</si>
  <si>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</si>
  <si>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</si>
  <si>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</si>
  <si>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</si>
  <si>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</si>
  <si>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</si>
  <si>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</si>
  <si>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</si>
  <si>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</si>
  <si>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</si>
  <si>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</si>
  <si>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</si>
  <si>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</si>
  <si>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</si>
  <si>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</si>
  <si>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</si>
  <si>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</si>
  <si>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</si>
  <si>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</si>
  <si>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</si>
  <si>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</si>
  <si>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</si>
  <si>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</si>
  <si>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</si>
  <si>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</si>
  <si>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</si>
  <si>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</si>
  <si>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ILUMINAÇÃO PROVISÓRIA PARA TUNNEL LINER</t>
  </si>
  <si>
    <t>MATERIAL PÉTREO PRODUZIDO EM BRITADOR DE MANDÍBULAS MÓVEL - CAMADA FINAL DE ATERRO EM ROCHA</t>
  </si>
  <si>
    <t>PEDRA DE MÃO PRODUZIDA MANUALMENTE</t>
  </si>
  <si>
    <t>RACHÃO OU PEDRA DE MÃO PRODUZIDA</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</si>
  <si>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</si>
  <si>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</si>
  <si>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</si>
  <si>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</si>
  <si>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</si>
  <si>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</si>
  <si>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CAIAÇÃO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</si>
  <si>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</si>
  <si>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</si>
  <si>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</si>
  <si>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</si>
  <si>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</si>
  <si>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</si>
  <si>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</si>
  <si>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</si>
  <si>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</si>
  <si>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CONFECÇÃO DE TELA DE PROTEÇÃO PARA ROÇADA EM TUBO GALVANIZADO 4,0 X 1,5 M</t>
  </si>
  <si>
    <t>CORREÇÃO DE DEFEITOS COM MISTURA BETUMINOSA</t>
  </si>
  <si>
    <t>CORREÇÃO DE DEFEITOS POR FRESAGEM DESCONTÍNUA DO REVESTIMENTO ASFÁLTICO</t>
  </si>
  <si>
    <t>CORTE E LIMPEZA DE ÁREAS GRAMADAS</t>
  </si>
  <si>
    <t>CORTE E REMOÇÃO DE ÁRVORES</t>
  </si>
  <si>
    <t>DESOBSTRUÇÃO DE BUEIRO</t>
  </si>
  <si>
    <t>DRENO EM TUBO DE AÇO GALVANIZADO D = 100 MM E L = 50 CM EM OAE - FORNECIMENTO E INSTALAÇÃO</t>
  </si>
  <si>
    <t>DRENO EM TUBO DE AÇO GALVANIZADO D = 80 MM E L = 50 CM EM OAE - FORNECIMENTO E INSTALAÇÃO</t>
  </si>
  <si>
    <t>INJEÇÃO DE FISSURAS EM ESTRUTURAS DE CONCRETO COM ADESIVO ESTRUTURAL DE BASE EPÓXI DE BAIXA VISCOSIDADE - FORNECIMENTO E APLICAÇÃO</t>
  </si>
  <si>
    <t>LIMPEZA DE BUEIRO</t>
  </si>
  <si>
    <t>LIMPEZA DE CIMENTO ASFÁLTICO DERRAMADO NA PISTA DE RODOVIA PAVIMENTADA</t>
  </si>
  <si>
    <t>LIMPEZA DE DESCIDA D'ÁGUA</t>
  </si>
  <si>
    <t>LIMPEZA DE EMULSÃO ASFÁLTICA OU ASFALTO DILUIDO DERRAMADO NA PISTA - REMOÇÃO COM MINI-CARREGADEIRA E DESCARGA LIVRE</t>
  </si>
  <si>
    <t>LIMPEZA DE LÍQUIDOS COMBUSTÍVEIS DERRAMADOS NA PISTA</t>
  </si>
  <si>
    <t>LIMPEZA DE MATERIAL ASFÁLTICO DERRAMADO FORA DA PISTA - REMOÇÃO COM ESCAVADEIRA HIDRÁULICA E CAMINHÃO BASCULANTE</t>
  </si>
  <si>
    <t>LIMPEZA DE PLACA DE SINALIZAÇÃO</t>
  </si>
  <si>
    <t>LIMPEZA DE PONTE</t>
  </si>
  <si>
    <t>LIMPEZA DE SARJETA E MEIO-FIO</t>
  </si>
  <si>
    <t>LIMPEZA DE VALA DE DRENAGEM</t>
  </si>
  <si>
    <t>LIMPEZA DE VALETA DE CORTE</t>
  </si>
  <si>
    <t>LIMPEZA E DESOBSTRUÇÃO DE DISPOSITIVOS DE DRENAGEM EM OAE</t>
  </si>
  <si>
    <t>LIMPEZA E DESOBSTRUÇÃO DE DRENOS DE OBRAS DE CONTENÇÃO</t>
  </si>
  <si>
    <t>LIMPEZA E ENCHIMENTO COM RESINA EPÓXI DE FISSURAS COM ABERTURA MÁXIMA DE 1,0 MM EM PAVIMENTO DE CONCRETO</t>
  </si>
  <si>
    <t>LIMPEZA E REMOÇÃO DE VEGETAÇÃO JUNTO AOS APARELHOS DE APOIO DE OAE COM O USO DE HERBICIDA</t>
  </si>
  <si>
    <t>LIMPEZA E REMOÇÃO DE VEGETAÇÃO NAS JUNTAS DE DILATAÇÃO COM O USO DE HERBICIDA</t>
  </si>
  <si>
    <t>LIMPEZA EM SUPERFÍCIE DE CONCRETO COM ESCOVA DE AÇO</t>
  </si>
  <si>
    <t>LIMPEZA, SERRAGEM E ENCHIMENTO DE TRINCAS EM PAVIMENTO DE CONCRETO COM CAP</t>
  </si>
  <si>
    <t>LIMPEZA, SERRAGEM E ENCHIMENTO DE TRINCAS EM PAVIMENTO DE CONCRETO COM CAP COM POLÍMERO</t>
  </si>
  <si>
    <t>LIMPEZA, SERRAGEM E ENCHIMENTO DE TRINCAS EM PAVIMENTO DE CONCRETO COM SELANTE ELÁSTICO A FRIO</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</si>
  <si>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</si>
  <si>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</si>
  <si>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</si>
  <si>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</si>
  <si>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</si>
  <si>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 FIO COM MATERIAL ARRANCADO DA PISTA</t>
  </si>
  <si>
    <t>REATERRO E COMPACTAÇÃO COM SOQUETE VIBRATÓRIO</t>
  </si>
  <si>
    <t>RECOMPOSIÇÃO DE CAMADA GRANULAR DO PAVIMENTO COM MATERIAL DE JAZIDA</t>
  </si>
  <si>
    <t>RECOMPOSIÇÃO DE DRENO EM TUBO DE AÇO GALVANIZADO D = 100 MM E L = 50 CM EM OAE - FORNECIMENTO E INSTALAÇÃO EM OAE</t>
  </si>
  <si>
    <t>RECOMPOSIÇÃO DE DRENO EM TUBO DE AÇO GALVANIZADO D = 80 MM E L = 50 CM EM OAE - FORNECIMENTO E INSTALAÇÃO</t>
  </si>
  <si>
    <t>RECOMPOSIÇÃO DE EROSÃO EM CORTE OU ATERRO COM MATERIAL DE JAZIDA</t>
  </si>
  <si>
    <t>RECOMPOSIÇÃO DE GUARDA-CORPO COM AGREGADOS COMERCIAIS</t>
  </si>
  <si>
    <t>RECOMPOSIÇÃO DE GUARDA-CORPO COM AGREGADOS PRODUZIDOS</t>
  </si>
  <si>
    <t>RECOMPOSIÇÃO DE GUARDA-CORPO DE CONCRETO - AREIA E BRITA COMERCIAIS</t>
  </si>
  <si>
    <t>RECOMPOSIÇÃO DE GUARDA-CORPO DE CONCRETO - AREIA EXTRAÍDA E BRITA PRODUZIDA</t>
  </si>
  <si>
    <t>RECOMPOSIÇÃO DE PLACA DE SINALIZAÇÃO</t>
  </si>
  <si>
    <t>RECOMPOSIÇÃO DE REVESTIMENTO PRIMÁRIO COM MATERIAL DE JAZIDA</t>
  </si>
  <si>
    <t>RECOMPOSIÇÃO MANUAL DE ATERRO - MATERIAL DE JAZIDA</t>
  </si>
  <si>
    <t>RECOMPOSIÇÃO MECANIZADA DE ATERRO -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</si>
  <si>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</si>
  <si>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</si>
  <si>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</si>
  <si>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</si>
  <si>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</si>
  <si>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</si>
  <si>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</si>
  <si>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</si>
  <si>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</si>
  <si>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</si>
  <si>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</si>
  <si>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</si>
  <si>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</si>
  <si>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HA</t>
  </si>
  <si>
    <t>RECUPERAÇÃO DE DESGASTE SUPERFICIAL EM PAVIMENTOS DE CONCRETO</t>
  </si>
  <si>
    <t>REGULARIZAÇÃO DE TALUDES COM SOQUETE VIBRATORIO</t>
  </si>
  <si>
    <t>REGULARIZAÇÃO DE VALAS COM APILOAMENTO DO FUNDO</t>
  </si>
  <si>
    <t>REGULARIZAÇÃO MECÂNICA DA FAIXA DE DOMÍNIO</t>
  </si>
  <si>
    <t>REMENDO EM PLACA DE PAVIMENTOS DE CONCRETO</t>
  </si>
  <si>
    <t>REMENDO PROFUNDO COM IMPRIMAÇÃO COM ASFALTO DILUÍDO - DEMOLIÇÃO MANUAL</t>
  </si>
  <si>
    <t>REMENDO PROFUNDO COM IMPRIMAÇÃO COM ASFALTO DILUÍDO - DEMOLIÇÃO MECÂNICA E SERRA</t>
  </si>
  <si>
    <t>REMENDO PROFUNDO COM IMPRIMAÇÃO COM EMULSÃO ASFÁLTICA - DEMOLIÇÃO MANUAL</t>
  </si>
  <si>
    <t>REMENDO PROFUNDO COM IMPRIMAÇÃO COM EMULSÃO ASFÁLTICA - DEMOLIÇÃO MECÂNICA E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</si>
  <si>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</si>
  <si>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</si>
  <si>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</si>
  <si>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TOMBADAS NA PISTA</t>
  </si>
  <si>
    <t>REMOÇÃO DE ESPÉCIMES ARBÓREOS DE ATÉ 20 M TOMBADAS NA PISTA</t>
  </si>
  <si>
    <t>REMOÇÃO DE GRÃOS, AGREGADOS E SOLOS DERRAMADOS NA PISTA EM RODOVIAS</t>
  </si>
  <si>
    <t>REMOÇÃO DE MATACÕES</t>
  </si>
  <si>
    <t>REMOÇÃO DE SUCATAS DERRAMADAS EM RODOVIA</t>
  </si>
  <si>
    <t>REMOÇÃO DE VEÍCULOS DE GRANDE PORTE INCENDIADOS EM RODOVIA - CARGA E DESCARGA COM GUINDASTE</t>
  </si>
  <si>
    <t>REMOÇÃO DE VEÍCULOS DE GRANDE PORTE TOMBADOS EM RODOVIA</t>
  </si>
  <si>
    <t>REMOÇÃO DE VEÍCULOS DE MÉDIO PORTE INCENDIADOS EM RODOVIA - CARGA E DESCARGA COM GUINDASTE</t>
  </si>
  <si>
    <t>REMOÇÃO DE VEÍCULOS DE MÉDIO PORTE TOMBADOS EM RODOVIA</t>
  </si>
  <si>
    <t>REMOÇÃO DE VEÍCULOS DE PEQUENO PORTE INCENDIADOS EM RODOVIA - CARGA E DESCARGA COM GUINDAUTO</t>
  </si>
  <si>
    <t>REMOÇÃO DE VEÍCULOS DE PEQUENO PORTE TOMBADOS EM RODOVIA</t>
  </si>
  <si>
    <t>REMOÇÃO DE VESTÍGIOS DE ÓLEO OU GRAXA NA SUPERFÍCIE DO REVESTIMENTO DO PAVIMENTO</t>
  </si>
  <si>
    <t>REMOÇÃO DE VIDROS, CAIXAS E ENGRADADOS DERRAMADOS NA PISTA EM RODOVIA</t>
  </si>
  <si>
    <t>REMOÇÃO E LIMPEZA MANUAL DE MATERIAL RETIDO EM TERRA FIRME EM OBRAS DE ARTE ESPECIAIS</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</si>
  <si>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</si>
  <si>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</si>
  <si>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</si>
  <si>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</si>
  <si>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</si>
  <si>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</si>
  <si>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</si>
  <si>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</si>
  <si>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</si>
  <si>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</si>
  <si>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SERRA</t>
  </si>
  <si>
    <t>REVESTIMENTO VEGETAL COM GRAMA EM MUDAS EM SUPERFÍCIES INCLINADAS</t>
  </si>
  <si>
    <t>REVESTIMENTO VEGETAL COM GRAMA EM MUDAS EM SUPERFÍCIES PLANAS</t>
  </si>
  <si>
    <t>ROÇADA COM ROÇADEIRA COSTAL</t>
  </si>
  <si>
    <t>ROÇADA MANUAL</t>
  </si>
  <si>
    <t>ROÇADA MANUAL DE CAPIM COLONIÃO</t>
  </si>
  <si>
    <t>ROÇADA MECANIZADA</t>
  </si>
  <si>
    <t>SELAGEM DE TRINCAS MECANIZADA EM PAVIMENTO FLEXÍVEL COM EMULSÃO - AREIA COMERCIAL</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</si>
  <si>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</si>
  <si>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</si>
  <si>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</si>
  <si>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</si>
  <si>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</si>
  <si>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TAPA BURACO COM PINTURA DE LIGAÇÃO - DEMOLIÇÃO COM SERRA CORTA PISO</t>
  </si>
  <si>
    <t>TAPA BURACO COM PINTURA DE LIGAÇÃO - DEMOLIÇÃO MANUAL</t>
  </si>
  <si>
    <t>TRATAMENTO DE FISSURAS DO TIPO RENDILHADO EM PAVIMENTOS DE CONCRETO</t>
  </si>
  <si>
    <t>TRATAMENTO DE FISSURAS TRANSVERSAIS COM ABERTURA MAIOR QUE 1,0 MM EM PAVIMENTOS DE CONCRETO</t>
  </si>
  <si>
    <t>BALIZADOR CÔNICO REFLETIVO EM POLIETILENO SEMIFLEXÍVEL DE 114 X 11 X 40 CM - UTILIZAÇÃO DE 5 VEZES</t>
  </si>
  <si>
    <t>BALIZADOR DE CONCRETO - AREIA E BRITA COMERCIAIS - FORNECIMENTO E IMPLANTAÇÃO</t>
  </si>
  <si>
    <t>BALIZADOR DE CONCRETO - AREIA EXTRAÍDA E BRITA PRODUZIDA - FORNECIMENTO E IMPLANTAÇÃO</t>
  </si>
  <si>
    <t>BARREIRA DE SINALIZAÇÃO TIPO I DE DIRECIONAMENTO OU BLOQUEIO - UTILIZAÇÃO DE 10 VEZES</t>
  </si>
  <si>
    <t>BARREIRA DE SINALIZAÇÃO TIPO I DE DIRECIONAMENTO OU BLOQUEIO CONTÍNUA - UTILIZAÇÃO DE 10 VEZES</t>
  </si>
  <si>
    <t>BARREIRA DE SINALIZAÇÃO TIPO II DE DIRECIONAMENTO OU BLOQUEIO - UTILIZAÇÃO DE 10 VEZES</t>
  </si>
  <si>
    <t>BARREIRA DE SINALIZAÇÃO TIPO III DE DIRECIONAMENTO OU BLOQUEIO - UTILIZAÇÃO DE 10 VEZES</t>
  </si>
  <si>
    <t>BARREIRA PLÁSTICA ARTICULÁVEL MODULAR 240 X 100 CM NA COR AMARELA - UTILIZAÇÃO DE 10 VEZES</t>
  </si>
  <si>
    <t>BARREIRA PLÁSTICA MONOBLOCO PARA CANALIZAÇÃO DE TRÂNSITO MEDINDO 101 X 50 X 55 CM - UTILIZAÇÃO DE 10 VEZES</t>
  </si>
  <si>
    <t>BARREIRA PLÁSTICA PARA CANALIZAÇÃO DE TRÂNSITO - 60 X 45 X 60 CM - UTILIZAÇÃO DE 10 VEZES</t>
  </si>
  <si>
    <t>CAVALETE EM POLIETILENO ZEBRADO COM FAIXA REFLETIVA - H = 1,00 M - UTILIZAÇÃO DE 200 VEZES</t>
  </si>
  <si>
    <t>CAVALETE EM POLIETILENO ZEBRADO COM FAIXA REFLETIVA E COM SINALIZADOR A LED COM BATERIA - H = 1,14 M - UTILIZAÇÃO DE 200 VEZES</t>
  </si>
  <si>
    <t>CILINDRO CANALIZADOR DE TRÁFEGO COM BASE QUADRADA DE 111 X 56 X 56 CM - UTILIZAÇÃO DE 10 VEZES</t>
  </si>
  <si>
    <t>CONE PLÁSTICO PARA CANALIZAÇÃO DE TRÂNSITO - UTILIZAÇÃO DE 150 CICLOS - FORNECIMENTO, IMPLANTAÇÃO E RETIRADA</t>
  </si>
  <si>
    <t>UNDIA</t>
  </si>
  <si>
    <t>CONFECÇÃO DE CAVALETE EM PERFIL METÁLICO PARA PLACA DE SINALIZAÇÃO - 1,00 M X 1,00 M</t>
  </si>
  <si>
    <t>CONFECÇÃO DE PLACA EM AÇO Nº 16 GALVANIZADO, COM PELÍCULA RETRORREFLETIVA TIPO I + III</t>
  </si>
  <si>
    <t>CONFECÇÃO DE PLACA EM AÇO Nº 16 GALVANIZADO, COM PELÍCULA RETRORREFLETIVA TIPO I + III - CHAPA RECUPERADA</t>
  </si>
  <si>
    <t>CONFECÇÃO DE PLACA EM AÇO Nº 16 GALVANIZADO, COM PELÍCULA RETRORREFLETIVA TIPO I + SI</t>
  </si>
  <si>
    <t>CONFECÇÃO DE PLACA EM AÇO Nº 16 GALVANIZADO, COM PELÍCULA RETRORREFLETIVA TIPO III + III</t>
  </si>
  <si>
    <t>CONFECÇÃO DE PLACA EM AÇO Nº 16 GALVANIZADO, COM PELÍCULA RETRORREFLETIVA TIPO III + III - CHAPA RECUPERADA</t>
  </si>
  <si>
    <t>CONFECÇÃO DE PLACA EM AÇO Nº 16 GALVANIZADO, COM PELÍCULA RETRORREFLETIVA TIPO III + SI</t>
  </si>
  <si>
    <t>CONFECÇÃO DE PLACA EM AÇO Nº 16 GALVANIZADO, COM PELÍCULA RETRORREFLETIVA TIPO III + X</t>
  </si>
  <si>
    <t>CONFECÇÃO DE PLACA EM AÇO Nº 16 GALVANIZADO, COM PELÍCULA TIPO I + I</t>
  </si>
  <si>
    <t>CONFECÇÃO DE PLACA EM AÇO Nº 16 GALVANIZADO, COM PELÍCULA TIPO I + I - CHAPA RECUPERADA</t>
  </si>
  <si>
    <t>CONFECÇÃO DE PLACA EM AÇO Nº 16 GALVANIZADO, COM PELÍCULA TIPO I + IV</t>
  </si>
  <si>
    <t>CONFECÇÃO DE PLACA EM AÇO Nº 16 GALVANIZADO, COM PELÍCULA TIPO I + X</t>
  </si>
  <si>
    <t>CONFECÇÃO DE PLACA EM ALUMÍNIO COMPOSTO DE 3 MM, MODULADA, AÉREA, COM PELÍCULA RETRORREFLETIVA TIPO I + III</t>
  </si>
  <si>
    <t>CONFECÇÃO DE PLACA EM ALUMÍNIO COMPOSTO DE 3 MM, MODULADA, AÉREA, COM PELÍCULA RETRORREFLETIVA TIPO III + III</t>
  </si>
  <si>
    <t>CONFECÇÃO DE PLACA EM ALUMÍNIO COMPOSTO DE 3 MM, MODULADA, AÉREA, COM PELÍCULA RETRORREFLETIVA TIPO III + X</t>
  </si>
  <si>
    <t>CONFECÇÃO DE PLACA EM ALUMÍNIO, ESPESSURA DE 1,5 MM, MODULADA, AÉREA, COM PELÍCULA RETRORREFLETIVA TIPO I + III</t>
  </si>
  <si>
    <t>CONFECÇÃO DE PLACA EM ALUMÍNIO, ESPESSURA DE 1,5 MM, MODULADA, AÉREA, COM PELÍCULA RETRORREFLETIVA TIPO III + III</t>
  </si>
  <si>
    <t>CONFECÇÃO DE PLACA EM ALUMÍNIO, ESPESSURA DE 1,5 MM, MODULADA, AÉREA, COM PELÍCULA RETRORREFLETIVA TIPO III + X</t>
  </si>
  <si>
    <t>CONFECÇÃO DE PLACA EM CHAPA DE POLIESTER REFORÇADA COM FIBRA DE VIDRO COM PELÍCULA RETRORREFLETIVA TIPO I + I</t>
  </si>
  <si>
    <t>CONFECÇÃO DE PLACA EM CHAPA DE POLIESTER REFORÇADA COM FIBRA DE VIDRO COM PELÍCULA RETRORREFLETIVA TIPO I + III</t>
  </si>
  <si>
    <t>CONFECÇÃO DE PLACA EM CHAPA DE POLIESTER REFORÇADA COM FIBRA DE VIDRO COM PELÍCULA RETRORREFLETIVA TIPO I + IV</t>
  </si>
  <si>
    <t>CONFECÇÃO DE PLACA EM CHAPA DE POLIESTER REFORÇADA COM FIBRA DE VIDRO COM PELÍCULA RETRORREFLETIVA TIPO I + SI</t>
  </si>
  <si>
    <t>CONFECÇÃO DE PLACA EM CHAPA DE POLIESTER REFORÇADA COM FIBRA DE VIDRO COM PELÍCULA RETRORREFLETIVA TIPO III + III</t>
  </si>
  <si>
    <t>CONFECÇÃO DE PLACA EM CHAPA DE POLIESTER REFORÇADA COM FIBRA DE VIDRO COM PELÍCULA RETRORREFLETIVA TIPO III + SI</t>
  </si>
  <si>
    <t>CONFECÇÃO DE PLACA MODULADA EM AÇO Nº 18, GALVANIZADO, COM PELÍCULA RETRORREFLETIVA TIPO I + I</t>
  </si>
  <si>
    <t>CONFECÇÃO DE PLACA MODULADA EM AÇO Nº 18, GALVANIZADO, COM PELÍCULA RETRORREFLETIVA TIPO I + III</t>
  </si>
  <si>
    <t>CONFECÇÃO DE PLACA MODULADA EM AÇO Nº 18, GALVANIZADO, COM PELÍCULA RETRORREFLETIVA TIPO III + III</t>
  </si>
  <si>
    <t>CONFECÇÃO DE PLACA MODULADA EM CHAPA DE POLIESTER REFORÇADA COM FIBRA DE VIDRO, AÉREA, COM PELÍCULA RETRORREFLETIVA TIPO I + III</t>
  </si>
  <si>
    <t>CONFECÇÃO DE PLACA MODULADA EM CHAPA DE POLIESTER REFORÇADA COM FIBRA DE VIDRO, AÉREA, COM PELÍCULA RETRORREFLETIVA TIPO III + III</t>
  </si>
  <si>
    <t>CONFECÇÃO DE PLACA MODULADA EM CHAPA DE POLIESTER REFORÇADA COM FIBRA DE VIDRO, AÉREA, COM PELÍCULA RETRORREFLETIVA TIPO III + X</t>
  </si>
  <si>
    <t>CONFECÇÃO DE SUPORTE METÁLICO MÓVEL PARA PLACA DE SINALIZAÇÃO</t>
  </si>
  <si>
    <t>DELIMITADOR DE TRÁFEGO FLEXÍVEL COM DUAS FAIXAS REFLETIVAS D = 20 CM E H = 80 CM COM CHUMBADOR</t>
  </si>
  <si>
    <t>DISPOSITIVO DE CANALIZAÇÃO DE TRÂNSITO COM LUZ DE ADVERTÊNCIA E BATERIA - UTILIZAÇÃO DE 200 VEZES</t>
  </si>
  <si>
    <t>DISPOSITIVO DE DIRECIONAMENTO OU BLOQUEIO COM TELA PLÁSTICA COM SUPORTE MÓVEL FIXO EM BLOCO DE CONCRETO - UTILIZAÇÃO DE 3 VEZES</t>
  </si>
  <si>
    <t>DISPOSITIVO DE DIRECIONAMENTO OU BLOQUEIO TIPO TAPUME - UTILIZAÇÃO DE 3 VEZES</t>
  </si>
  <si>
    <t>DISPOSITIVO DE DIRECIONAMENTO OU BLOQUEIO TIPO TELA PLÁSTICA COM SUPORTE FIXO - UTILIZAÇÃO DE 3 VEZES</t>
  </si>
  <si>
    <t>FABRICAÇÃO DE BALIZADOR DE CONCRETO - SEÇÃO CIRCULAR DE 10 CM - AREIA E BRITA COMERCIAIS</t>
  </si>
  <si>
    <t>FABRICAÇÃO DE BALIZADOR DE CONCRETO - SEÇÃO CIRCULAR DE 10 CM - AREIA EXTRAÍDA E BRITA PRODUZIDA</t>
  </si>
  <si>
    <t>FITA ZEBRADA EM DISPOSITIVOS DE CANALIZAÇÃO DE TRÂNSITO</t>
  </si>
  <si>
    <t>FORNECIMENTO E IMPLANTAÇÃO DE PLACA DE ADVERTÊNCIA EM AÇO, LADO DE 0,60 M - PELÍCULA RETRORREFLETIVA TIPO I + SI</t>
  </si>
  <si>
    <t>FORNECIMENTO E IMPLANTAÇÃO DE PLACA DE ADVERTÊNCIA EM AÇO, LADO DE 0,80 M - PELÍCULA RETRORREFLETIVA TIPO I + SI</t>
  </si>
  <si>
    <t>FORNECIMENTO E IMPLANTAÇÃO DE PLACA DE ADVERTÊNCIA EM AÇO, LADO DE 1,00 M - PELÍCULA RETRORREFLETIVA TIPO I + SI</t>
  </si>
  <si>
    <t>FORNECIMENTO E IMPLANTAÇÃO DE PLACA DE ADVERTÊNCIA EM AÇO, LADO DE 1,20 M - PELÍCULA RETRORREFLETIVA TIPO III + SI</t>
  </si>
  <si>
    <t>FORNECIMENTO E IMPLANTAÇÃO DE PLACA DE ADVERTÊNCIA EM FIBRA, LADO DE 0,60 M - PELÍCULA RETRORREFLETIVA TIPO I + SI</t>
  </si>
  <si>
    <t>FORNECIMENTO E IMPLANTAÇÃO DE PLACA DE ADVERTÊNCIA EM FIBRA, LADO DE 0,80 M - PELÍCULA RETRORREFLETIVA TIPO I + SI</t>
  </si>
  <si>
    <t>FORNECIMENTO E IMPLANTAÇÃO DE PLACA DE ADVERTÊNCIA EM FIBRA, LADO DE 1,00 M - PELÍCULA RETRORREFLETIVA TIPO I + SI</t>
  </si>
  <si>
    <t>FORNECIMENTO E IMPLANTAÇÃO DE PLACA DE ADVERTÊNCIA EM FIBRA, LADO DE 1,20 M - PELÍCULA RETRORREFLETIVA TIPO III + SI</t>
  </si>
  <si>
    <t>FORNECIMENTO E IMPLANTAÇÃO DE PLACA DE MARCO QUILOMÉTRICO EM AÇO - 0,60 X 0,865 M - PELÍCULA RETRORREFLETIVA TIPO I + I</t>
  </si>
  <si>
    <t>FORNECIMENTO E IMPLANTAÇÃO DE PLACA DE MARCO QUILOMÉTRICO EM AÇO - 0,70 X 1,00 M - PELÍCULA RETRORREFLETIVA TIPO I + III</t>
  </si>
  <si>
    <t>FORNECIMENTO E IMPLANTAÇÃO DE PLACA DE MARCO QUILOMÉTRICO EM FIBRA - 0,60 X 0,865 M - PELÍCULA RETRORREFLETIVA TIPO I + I</t>
  </si>
  <si>
    <t>FORNECIMENTO E IMPLANTAÇÃO DE PLACA DE MARCO QUILOMÉTRICO EM FIBRA - 0,70 X 1,00 M - PELÍCULA RETRORREFLETIVA TIPO I + III</t>
  </si>
  <si>
    <t>FORNECIMENTO E IMPLANTAÇÃO DE PLACA DE REGULAMENTAÇÃO EM AÇO D = 0,60 M - PELÍCULA RETRORREFLETIVA TIPO I + SI</t>
  </si>
  <si>
    <t>FORNECIMENTO E IMPLANTAÇÃO DE PLACA DE REGULAMENTAÇÃO EM AÇO D = 0,80 M - PELÍCULA RETRORREFLETIVA TIPO I + SI</t>
  </si>
  <si>
    <t>FORNECIMENTO E IMPLANTAÇÃO DE PLACA DE REGULAMENTAÇÃO EM AÇO D = 1,00 M - PELÍCULA RETRORREFLETIVA TIPO I + SI</t>
  </si>
  <si>
    <t>FORNECIMENTO E IMPLANTAÇÃO DE PLACA DE REGULAMENTAÇÃO EM AÇO D = 1,20 M - PELÍCULA RETRORREFLETIVA TIPO III + SI</t>
  </si>
  <si>
    <t>FORNECIMENTO E IMPLANTAÇÃO DE PLACA DE REGULAMENTAÇÃO EM AÇO, R1 LADO 0,248 M - PELÍCULA RETRORREFLETIVA TIPO I + SI</t>
  </si>
  <si>
    <t>FORNECIMENTO E IMPLANTAÇÃO DE PLACA DE REGULAMENTAÇÃO EM AÇO, R1 LADO 0,331 M - PELÍCULA RETRORREFLETIVA TIPO I + SI</t>
  </si>
  <si>
    <t>FORNECIMENTO E IMPLANTAÇÃO DE PLACA DE REGULAMENTAÇÃO EM AÇO, R1 LADO 0,414 M - PELÍCULA RETRORREFLETIVA TIPO I + SI</t>
  </si>
  <si>
    <t>FORNECIMENTO E IMPLANTAÇÃO DE PLACA DE REGULAMENTAÇÃO EM AÇO, R1 LADO 0,497 M - PELÍCULA RETRORREFLETIVA TIPO III + SI</t>
  </si>
  <si>
    <t>FORNECIMENTO E IMPLANTAÇÃO DE PLACA DE REGULAMENTAÇÃO EM AÇO, R2 LADO 0,60 M - PELÍCULA RETRORREFLETIVA TIPO I + SI</t>
  </si>
  <si>
    <t>FORNECIMENTO E IMPLANTAÇÃO DE PLACA DE REGULAMENTAÇÃO EM AÇO, R2 LADO 0,80 M - PELÍCULA RETRORREFLETIVA TIPO I + SI</t>
  </si>
  <si>
    <t>FORNECIMENTO E IMPLANTAÇÃO DE PLACA DE REGULAMENTAÇÃO EM AÇO, R2 LADO 1,00 M - PELÍCULA RETRORREFLETIVA TIPO I + SI</t>
  </si>
  <si>
    <t>FORNECIMENTO E IMPLANTAÇÃO DE PLACA DE REGULAMENTAÇÃO EM AÇO, R2 LADO 1,20 M - PELÍCULA RETRORREFLETIVA TIPO III + SI</t>
  </si>
  <si>
    <t>FORNECIMENTO E IMPLANTAÇÃO DE PLACA DE REGULAMENTAÇÃO EM FIBRA, D = 0,60 M - PELÍCULA RETRORREFLETIVA TIPO I + SI</t>
  </si>
  <si>
    <t>FORNECIMENTO E IMPLANTAÇÃO DE PLACA DE REGULAMENTAÇÃO EM FIBRA, D = 0,80 M - PELÍCULA RETRORREFLETIVA TIPO I + SI</t>
  </si>
  <si>
    <t>FORNECIMENTO E IMPLANTAÇÃO DE PLACA DE REGULAMENTAÇÃO EM FIBRA, D = 1,00 M - PELÍCULA RETRORREFLETIVA TIPO I + SI</t>
  </si>
  <si>
    <t>FORNECIMENTO E IMPLANTAÇÃO DE PLACA DE REGULAMENTAÇÃO EM FIBRA, D = 1,20 M - PELÍCULA RETRORREFLETIVA TIPO III + SI</t>
  </si>
  <si>
    <t>FORNECIMENTO E IMPLANTAÇÃO DE PLACA DE REGULAMENTAÇÃO EM FIBRA, R1 LADO 0,248 M - PELÍCULA RETRORREFLETIVA TIPO I + SI</t>
  </si>
  <si>
    <t>FORNECIMENTO E IMPLANTAÇÃO DE PLACA DE REGULAMENTAÇÃO EM FIBRA, R1 LADO 0,331 M - PELÍCULA RETRORREFLETIVA TIPO I + SI</t>
  </si>
  <si>
    <t>FORNECIMENTO E IMPLANTAÇÃO DE PLACA DE REGULAMENTAÇÃO EM FIBRA, R1 LADO 0,414 M - PELÍCULA RETRORREFLETIVA TIPO I + SI</t>
  </si>
  <si>
    <t>FORNECIMENTO E IMPLANTAÇÃO DE PLACA DE REGULAMENTAÇÃO EM FIBRA, R1 LADO 0,497 M - PELÍCULA RETRORREFLETIVA TIPO III + SI</t>
  </si>
  <si>
    <t>FORNECIMENTO E IMPLANTAÇÃO DE PLACA DE REGULAMENTAÇÃO EM FIBRA, R2 LADO 0,60 M - PELÍCULA RETRORREFLETIVA TIPO I + SI</t>
  </si>
  <si>
    <t>FORNECIMENTO E IMPLANTAÇÃO DE PLACA DE REGULAMENTAÇÃO EM FIBRA, R2 LADO 0,80 M - PELÍCULA RETRORREFLETIVA TIPO I + SI</t>
  </si>
  <si>
    <t>FORNECIMENTO E IMPLANTAÇÃO DE PLACA DE REGULAMENTAÇÃO EM FIBRA, R2 LADO 1,00 M - PELÍCULA RETRORREFLETIVA TIPO I + SI</t>
  </si>
  <si>
    <t>FORNECIMENTO E IMPLANTAÇÃO DE PLACA DE REGULAMENTAÇÃO EM FIBRA, R2 LADO 1,20 M - PELÍCULA RETRORREFLETIVA TIPO I + SI</t>
  </si>
  <si>
    <t>FORNECIMENTO E IMPLANTAÇÃO DE PLACA DELINEADOR EM AÇO - 0,30 X 0,90 M - PELÍCULA RETRORREFLETIVA TIPO I + IV</t>
  </si>
  <si>
    <t>FORNECIMENTO E IMPLANTAÇÃO DE PLACA DELINEADOR EM AÇO - 0,50 X 0,60 M - PELÍCULA RETRORREFLETIVA TIPO I + IV</t>
  </si>
  <si>
    <t>FORNECIMENTO E IMPLANTAÇÃO DE PLACA DELINEADOR EM FIBRA - 0,30 X 0,90 M - PELÍCULA RETRORREFLETIVA TIPO I + IV</t>
  </si>
  <si>
    <t>FORNECIMENTO E IMPLANTAÇÃO DE PLACA DELINEADOR EM FIBRA - 0,50 X 0,60 M - PELÍCULA RETRORREFLETIVA TIPO I + IV</t>
  </si>
  <si>
    <t>FORNECIMENTO E IMPLANTAÇÃO DE PLACA EM AÇO - 2,00 X 1,00 M - PELÍCULA RETRORREFLETIVA TIPO I + I</t>
  </si>
  <si>
    <t>FORNECIMENTO E IMPLANTAÇÃO DE PLACA EM AÇO - 2,00 X 1,00 M - PELÍCULA RETRORREFLETIVA TIPO I + III</t>
  </si>
  <si>
    <t>FORNECIMENTO E IMPLANTAÇÃO DE PLACA EM AÇO - 2,00 X 1,00 M - PELÍCULA RETRORREFLETIVA TIPO I + X</t>
  </si>
  <si>
    <t>FORNECIMENTO E IMPLANTAÇÃO DE PLACA EM AÇO - 2,00 X 1,00 M - PELÍCULA RETRORREFLETIVA TIPO III + III</t>
  </si>
  <si>
    <t>FORNECIMENTO E IMPLANTAÇÃO DE PLACA EM AÇO - 2,00 X 1,00 M - PELÍCULA RETRORREFLETIVA TIPO III + X</t>
  </si>
  <si>
    <t>FORNECIMENTO E IMPLANTAÇÃO DE PLACA EM AÇO - 3,00 X 1,50 M - PELÍCULA RETRORREFLETIVA TIPO I + I</t>
  </si>
  <si>
    <t>FORNECIMENTO E IMPLANTAÇÃO DE PLACA EM AÇO - 3,00 X 1,50 M - PELÍCULA RETRORREFLETIVA TIPO I + III</t>
  </si>
  <si>
    <t>FORNECIMENTO E IMPLANTAÇÃO DE PLACA EM AÇO - 3,00 X 1,50 M - PELÍCULA RETRORREFLETIVA TIPO I + X</t>
  </si>
  <si>
    <t>FORNECIMENTO E IMPLANTAÇÃO DE PLACA EM AÇO - 3,00 X 1,50 M - PELÍCULA RETRORREFLETIVA TIPO III + III</t>
  </si>
  <si>
    <t>FORNECIMENTO E IMPLANTAÇÃO DE PLACA EM AÇO - 3,00 X 1,50 M - PELÍCULA RETRORREFLETIVA TIPO III + X</t>
  </si>
  <si>
    <t>FORNECIMENTO E IMPLANTAÇÃO DE PLACA EM AÇO - 3,00 X 2,00 M - PELÍCULA RETRORREFLETIVA TIPO I + I</t>
  </si>
  <si>
    <t>FORNECIMENTO E IMPLANTAÇÃO DE PLACA EM AÇO - 3,00 X 2,00 M - PELÍCULA RETRORREFLETIVA TIPO I + III</t>
  </si>
  <si>
    <t>FORNECIMENTO E IMPLANTAÇÃO DE PLACA EM AÇO - 3,00 X 2,00 M - PELÍCULA RETRORREFLETIVA TIPO I + X</t>
  </si>
  <si>
    <t>FORNECIMENTO E IMPLANTAÇÃO DE PLACA EM AÇO - 3,00 X 2,00 M - PELÍCULA RETRORREFLETIVA TIPO III + III</t>
  </si>
  <si>
    <t>FORNECIMENTO E IMPLANTAÇÃO DE PLACA EM AÇO - 3,00 X 2,00 M - PELÍCULA RETRORREFLETIVA TIPO III + X</t>
  </si>
  <si>
    <t>FORNECIMENTO E IMPLANTAÇÃO DE PLACA EM AÇO - 4,00 X 2,00 M - PELÍCULA RETRORREFLETIVA TIPO I + I</t>
  </si>
  <si>
    <t>FORNECIMENTO E IMPLANTAÇÃO DE PLACA EM AÇO - 4,00 X 2,00 M - PELÍCULA RETRORREFLETIVA TIPO I + III</t>
  </si>
  <si>
    <t>FORNECIMENTO E IMPLANTAÇÃO DE PLACA EM AÇO - 4,00 X 2,00 M - PELÍCULA RETRORREFLETIVA TIPO I + X</t>
  </si>
  <si>
    <t>FORNECIMENTO E IMPLANTAÇÃO DE PLACA EM AÇO - 4,00 X 2,00 M - PELÍCULA RETRORREFLETIVA TIPO III + III</t>
  </si>
  <si>
    <t>FORNECIMENTO E IMPLANTAÇÃO DE PLACA EM AÇO - 4,00 X 2,00 M - PELÍCULA RETRORREFLETIVA TIPO III + X</t>
  </si>
  <si>
    <t>FORNECIMENTO E IMPLANTAÇÃO DE PLACA EM AÇO - 4,00 X 3,00 M - PELÍCULA RETRORREFLETIVA TIPO I + I</t>
  </si>
  <si>
    <t>FORNECIMENTO E IMPLANTAÇÃO DE PLACA EM AÇO - 4,00 X 3,00 M - PELÍCULA RETRORREFLETIVA TIPO I + III</t>
  </si>
  <si>
    <t>FORNECIMENTO E IMPLANTAÇÃO DE PLACA EM AÇO - 4,00 X 3,00 M - PELÍCULA RETRORREFLETIVA TIPO I + X</t>
  </si>
  <si>
    <t>FORNECIMENTO E IMPLANTAÇÃO DE PLACA EM AÇO - 4,00 X 3,00 M - PELÍCULA RETRORREFLETIVA TIPO III + III</t>
  </si>
  <si>
    <t>FORNECIMENTO E IMPLANTAÇÃO DE PLACA EM AÇO - 4,00 X 3,00 M - PELÍCULA RETRORREFLETIVA TIPO III + X</t>
  </si>
  <si>
    <t>FORNECIMENTO E IMPLANTAÇÃO DE PLACA EM AÇO - PELÍCULA I + I</t>
  </si>
  <si>
    <t>FORNECIMENTO E IMPLANTAÇÃO DE PLACA EM AÇO - PELÍCULA I + I - CHAPA RECUPERADA</t>
  </si>
  <si>
    <t>FORNECIMENTO E IMPLANTAÇÃO DE PLACA EM AÇO - PELÍCULA I + III</t>
  </si>
  <si>
    <t>FORNECIMENTO E IMPLANTAÇÃO DE PLACA EM AÇO - PELÍCULA I + III - CHAPA RECUPERADA</t>
  </si>
  <si>
    <t>FORNECIMENTO E IMPLANTAÇÃO DE PLACA EM AÇO - PELÍCULA III + III</t>
  </si>
  <si>
    <t>FORNECIMENTO E IMPLANTAÇÃO DE PLACA EM AÇO - PELÍCULA III + III - CHAPA RECUPERADA</t>
  </si>
  <si>
    <t>FORNECIMENTO E IMPLANTAÇÃO DE PLACA EM AÇO, MODULADA - 2,00 X 1,00 M - PELÍCULA RETRORREFLETIVA TIPO I + I</t>
  </si>
  <si>
    <t>FORNECIMENTO E IMPLANTAÇÃO DE PLACA EM AÇO, MODULADA - 2,00 X 1,00 M - PELÍCULA RETRORREFLETIVA TIPO I + III</t>
  </si>
  <si>
    <t>FORNECIMENTO E IMPLANTAÇÃO DE PLACA EM AÇO, MODULADA - 2,00 X 1,00 M - PELÍCULA RETRORREFLETIVA TIPO III + III</t>
  </si>
  <si>
    <t>FORNECIMENTO E IMPLANTAÇÃO DE PLACA EM AÇO, MODULADA - 3,00 X 1,50 M - PELÍCULA RETRORREFLETIVA TIPO I + I</t>
  </si>
  <si>
    <t>FORNECIMENTO E IMPLANTAÇÃO DE PLACA EM AÇO, MODULADA - 3,00 X 1,50 M - PELÍCULA RETRORREFLETIVA TIPO I + III</t>
  </si>
  <si>
    <t>FORNECIMENTO E IMPLANTAÇÃO DE PLACA EM AÇO, MODULADA - 3,00 X 1,50 M - PELÍCULA RETRORREFLETIVA TIPO III + III</t>
  </si>
  <si>
    <t>FORNECIMENTO E IMPLANTAÇÃO DE PLACA EM AÇO, MODULADA - 3,00 X 2,00 M - PELÍCULA RETRORREFLETIVA TIPO I + I</t>
  </si>
  <si>
    <t>FORNECIMENTO E IMPLANTAÇÃO DE PLACA EM AÇO, MODULADA - 3,00 X 2,00 M - PELÍCULA RETRORREFLETIVA TIPO I + III</t>
  </si>
  <si>
    <t>FORNECIMENTO E IMPLANTAÇÃO DE PLACA EM AÇO, MODULADA - 3,00 X 2,00 M - PELÍCULA RETRORREFLETIVA TIPO III + III</t>
  </si>
  <si>
    <t>FORNECIMENTO E IMPLANTAÇÃO DE PLACA EM AÇO, MODULADA - 4,00 X 2,00 M - PELÍCULA RETRORREFLETIVA TIPO I + I</t>
  </si>
  <si>
    <t>FORNECIMENTO E IMPLANTAÇÃO DE PLACA EM AÇO, MODULADA - 4,00 X 2,00 M - PELÍCULA RETRORREFLETIVA TIPO I + III</t>
  </si>
  <si>
    <t>FORNECIMENTO E IMPLANTAÇÃO DE PLACA EM AÇO, MODULADA - 4,00 X 2,00 M - PELÍCULA RETRORREFLETIVA TIPO III + III</t>
  </si>
  <si>
    <t>FORNECIMENTO E IMPLANTAÇÃO DE PLACA EM AÇO, MODULADA - 4,00 X 3,00 M - PELÍCULA RETRORREFLETIVA TIPO I + I</t>
  </si>
  <si>
    <t>FORNECIMENTO E IMPLANTAÇÃO DE PLACA EM AÇO, MODULADA - 4,00 X 3,00 M - PELÍCULA RETRORREFLETIVA TIPO I + III</t>
  </si>
  <si>
    <t>FORNECIMENTO E IMPLANTAÇÃO DE PLACA EM AÇO, MODULADA - 4,00 X 3,00 M - PELÍCULA RETRORREFLETIVA TIPO III + III</t>
  </si>
  <si>
    <t>FORNECIMENTO E IMPLANTAÇÃO DE PLACA EM AÇO, MODULADA - ACIMA DE 2 M² - PELÍCULA I + I</t>
  </si>
  <si>
    <t>FORNECIMENTO E IMPLANTAÇÃO DE PLACA EM AÇO, MODULADA - ACIMA DE 2 M² - PELÍCULA I + III</t>
  </si>
  <si>
    <t>FORNECIMENTO E IMPLANTAÇÃO DE PLACA EM AÇO, MODULADA - ACIMA DE 2 M² - PELÍCULA III + III</t>
  </si>
  <si>
    <t>FORNECIMENTO E IMPLANTAÇÃO DE PLACA EM ALUMÍNIO COMPOSTO, ESPESSURA DE 3,0 MM, MODULADA, AÉREA - PELÍCULA RETRORREFLETIVA TIPO I + III</t>
  </si>
  <si>
    <t>FORNECIMENTO E IMPLANTAÇÃO DE PLACA EM ALUMÍNIO COMPOSTO, ESPESSURA DE 3,0 MM, MODULADA, AÉREA - PELÍCULA RETRORREFLETIVA TIPO III + III</t>
  </si>
  <si>
    <t>FORNECIMENTO E IMPLANTAÇÃO DE PLACA EM ALUMÍNIO COMPOSTO, ESPESSURA DE 3,0 MM, MODULADA, AÉREA - PELÍCULA RETRORREFLETIVA TIPO III + X</t>
  </si>
  <si>
    <t>FORNECIMENTO E IMPLANTAÇÃO DE PLACA EM ALUMÍNIO, ESPESSURA DE 1,5 MM, MODULADA, AÉREA - PELÍCULA RETRORREFLETIVA TIPO I + III</t>
  </si>
  <si>
    <t>FORNECIMENTO E IMPLANTAÇÃO DE PLACA EM ALUMÍNIO, ESPESSURA DE 1,5 MM, MODULADA, AÉREA - PELÍCULA RETRORREFLETIVA TIPO III + III</t>
  </si>
  <si>
    <t>FORNECIMENTO E IMPLANTAÇÃO DE PLACA EM ALUMÍNIO, ESPESSURA DE 1,5 MM, MODULADA, AÉREA - PELÍCULA RETRORREFLETIVA TIPO III + X</t>
  </si>
  <si>
    <t>FORNECIMENTO E IMPLANTAÇÃO DE PLACA EM FIBRA - 2,00 X 1,00 M - PELÍCULA RETRORREFLETIVA TIPO I + I</t>
  </si>
  <si>
    <t>FORNECIMENTO E IMPLANTAÇÃO DE PLACA EM FIBRA - 2,00 X 1,00 M - PELÍCULA RETRORREFLETIVA TIPO I + III</t>
  </si>
  <si>
    <t>FORNECIMENTO E IMPLANTAÇÃO DE PLACA EM FIBRA - 2,00 X 1,00 M - PELÍCULA RETRORREFLETIVA TIPO III + III</t>
  </si>
  <si>
    <t>FORNECIMENTO E IMPLANTAÇÃO DE PLACA EM FIBRA - 3,00 X 1,50 M - PELÍCULA RETRORREFLETIVA TIPO I + I</t>
  </si>
  <si>
    <t>FORNECIMENTO E IMPLANTAÇÃO DE PLACA EM FIBRA - 3,00 X 1,50 M - PELÍCULA RETRORREFLETIVA TIPO I + III</t>
  </si>
  <si>
    <t>FORNECIMENTO E IMPLANTAÇÃO DE PLACA EM FIBRA - 3,00 X 1,50 M - PELÍCULA RETRORREFLETIVA TIPO III + III</t>
  </si>
  <si>
    <t>FORNECIMENTO E IMPLANTAÇÃO DE PLACA EM FIBRA - 3,00 X 2,00 M - PELÍCULA RETRORREFLETIVA TIPO I + I</t>
  </si>
  <si>
    <t>FORNECIMENTO E IMPLANTAÇÃO DE PLACA EM FIBRA - 3,00 X 2,00 M - PELÍCULA RETRORREFLETIVA TIPO I + III</t>
  </si>
  <si>
    <t>FORNECIMENTO E IMPLANTAÇÃO DE PLACA EM FIBRA - 3,00 X 2,00 M - PELÍCULA RETRORREFLETIVA TIPO III + III</t>
  </si>
  <si>
    <t>FORNECIMENTO E IMPLANTAÇÃO DE PLACA EM FIBRA - 4,00 X 2,00 M - PELÍCULA RETRORREFLETIVA TIPO I + I</t>
  </si>
  <si>
    <t>FORNECIMENTO E IMPLANTAÇÃO DE PLACA EM FIBRA - 4,00 X 2,00 M - PELÍCULA RETRORREFLETIVA TIPO I + III</t>
  </si>
  <si>
    <t>FORNECIMENTO E IMPLANTAÇÃO DE PLACA EM FIBRA - 4,00 X 2,00 M - PELÍCULA RETRORREFLETIVA TIPO III + III</t>
  </si>
  <si>
    <t>FORNECIMENTO E IMPLANTAÇÃO DE PLACA EM FIBRA - 4,00 X 3,00 M - PELÍCULA RETRORREFLETIVA TIPO I + I</t>
  </si>
  <si>
    <t>FORNECIMENTO E IMPLANTAÇÃO DE PLACA EM FIBRA - 4,00 X 3,00 M - PELÍCULA RETRORREFLETIVA TIPO I + III</t>
  </si>
  <si>
    <t>FORNECIMENTO E IMPLANTAÇÃO DE PLACA EM FIBRA - 4,00 X 3,00 M - PELÍCULA RETRORREFLETIVA TIPO III + III</t>
  </si>
  <si>
    <t>FORNECIMENTO E IMPLANTAÇÃO DE PLACA EM FIBRA - PELÍCULA I + I</t>
  </si>
  <si>
    <t>FORNECIMENTO E IMPLANTAÇÃO DE PLACA EM FIBRA - PELÍCULA I + III</t>
  </si>
  <si>
    <t>FORNECIMENTO E IMPLANTAÇÃO DE PLACA EM FIBRA - PELÍCULA III + III</t>
  </si>
  <si>
    <t>FORNECIMENTO E IMPLANTAÇÃO DE PLACA EM FIBRA, MODULADA, AÉREA - PELÍCULA RETRORREFLETIVA TIPO I + III</t>
  </si>
  <si>
    <t>FORNECIMENTO E IMPLANTAÇÃO DE PLACA EM FIBRA, MODULADA, AÉREA - PELÍCULA RETRORREFLETIVA TIPO III + III</t>
  </si>
  <si>
    <t>FORNECIMENTO E IMPLANTAÇÃO DE PLACA EM FIBRA, MODULADA, AÉREA - PELÍCULA RETRORREFLETIVA TIPO III + X</t>
  </si>
  <si>
    <t>FORNECIMENTO E IMPLANTAÇÃO DE SUPORTE E TRAVESSA PARA PLACA DE SINALIZAÇÃO EM MADEIRA DE LEI TRATADA 8 X 8 CM</t>
  </si>
  <si>
    <t>FORNECIMENTO E IMPLANTAÇÃO DE SUPORTE METÁLICO GALVANIZADO PARA MARCO QUILOMÉTRICO</t>
  </si>
  <si>
    <t>FORNECIMENTO E IMPLANTAÇÃO DE SUPORTE METÁLICO GALVANIZADO PARA PLACA DE ADVERTÊNCIA - LADO DE 0,80 M</t>
  </si>
  <si>
    <t>FORNECIMENTO E IMPLANTAÇÃO DE SUPORTE METÁLICO GALVANIZADO PARA PLACA DE ADVERTÊNCIA - LADO DE 1,00 M</t>
  </si>
  <si>
    <t>FORNECIMENTO E IMPLANTAÇÃO DE SUPORTE METÁLICO GALVANIZADO PARA PLACA DE ADVERTÊNCIA - LADO DE 1,20 M</t>
  </si>
  <si>
    <t>FORNECIMENTO E IMPLANTAÇÃO DE SUPORTE METÁLICO GALVANIZADO PARA PLACA DE REGULAMENTAÇÃO - D = 0,80 M</t>
  </si>
  <si>
    <t>FORNECIMENTO E IMPLANTAÇÃO DE SUPORTE METÁLICO GALVANIZADO PARA PLACA DE REGULAMENTAÇÃO - D = 1,00 M</t>
  </si>
  <si>
    <t>FORNECIMENTO E IMPLANTAÇÃO DE SUPORTE METÁLICO GALVANIZADO PARA PLACA DE REGULAMENTAÇÃO - R1 - LADO DE 0,331 M</t>
  </si>
  <si>
    <t>FORNECIMENTO E IMPLANTAÇÃO DE SUPORTE METÁLICO GALVANIZADO PARA PLACA DE REGULAMENTAÇÃO - R1 - LADO DE 0,414 M</t>
  </si>
  <si>
    <t>FORNECIMENTO E IMPLANTAÇÃO DE SUPORTE METÁLICO GALVANIZADO PARA PLACA DE REGULAMENTAÇÃO - R1 - LADO DE 0,497 M</t>
  </si>
  <si>
    <t>FORNECIMENTO E IMPLANTAÇÃO DE SUPORTE METÁLICO GALVANIZADO PARA PLACA DE REGULAMENTAÇÃO - R2 - LADO DE 0,60 M</t>
  </si>
  <si>
    <t>FORNECIMENTO E IMPLANTAÇÃO DE SUPORTE METÁLICO GALVANIZADO PARA PLACA DE REGULAMENTAÇÃO - R2 - LADO DE 0,80 M</t>
  </si>
  <si>
    <t>FORNECIMENTO E IMPLANTAÇÃO DE SUPORTE METÁLICO GALVANIZADO PARA PLACA DE REGULAMENTAÇÃO - R2 - LADO DE 1,00 M</t>
  </si>
  <si>
    <t>FORNECIMENTO E IMPLANTAÇÃO DE SUPORTE METÁLICO GALVANIZADO PARA PLACA DE REGULAMENTAÇÃO - R2 - LADO DE 1,20 M</t>
  </si>
  <si>
    <t>FORNECIMENTO E IMPLANTAÇÃO DE SUPORTE METÁLICO GALVANIZADO PARA PLACA DE REGULAMENTAÇÃO- D = 1,20 M</t>
  </si>
  <si>
    <t>FORNECIMENTO E IMPLANTAÇÃO DE SUPORTE METÁLICO GALVANIZADO PARA PLACAS - 2,00 X 1,00 M</t>
  </si>
  <si>
    <t>FORNECIMENTO E IMPLANTAÇÃO DE SUPORTE METÁLICO GALVANIZADO PARA PLACAS - 3,00 X 1,50 M</t>
  </si>
  <si>
    <t>FORNECIMENTO E IMPLANTAÇÃO DE SUPORTE METÁLICO GALVANIZADO PARA PLACAS - 3,00 X 2,00 M</t>
  </si>
  <si>
    <t>FORNECIMENTO E IMPLANTAÇÃO DE SUPORTE METÁLICO GALVANIZADO PARA PLACAS - 4,00 X 2,00 M</t>
  </si>
  <si>
    <t>FORNECIMENTO E IMPLANTAÇÃO DE SUPORTE METÁLICO GALVANIZADO PARA PLACAS - 4,00 X 3,00 M</t>
  </si>
  <si>
    <t>FORNECIMENTO E IMPLANTAÇÃO DE SUPORTE POLIMÉRICO ECOLÓGICO MACIÇO COLAPSÍVEL D = 6,5 CM PARA PLACA DE SINALIZAÇÃO</t>
  </si>
  <si>
    <t>FORNECIMENTO E IMPLANTAÇÃO DE SUPORTE POLIMÉRICO ECOLÓGICO MACIÇO COLAPSÍVEL QUADRADO DE 10 CM PARA PLACA DE SINALIZAÇÃO</t>
  </si>
  <si>
    <t>FORNECIMENTO E IMPLANTAÇÃO DE SUPORTE POLIMÉRICO ECOLÓGICO MACIÇO COLAPSÍVEL QUADRADO DE 8 CM PARA PLACA DE SINALIZAÇÃO</t>
  </si>
  <si>
    <t>FORNECIMENTO E IMPLANTAÇÃO DE SUPORTE POLIMÉRICO ECOLÓGICO MACIÇO COLAPSÍVEL RETANGULAR DE 7 X 15 CM PARA PLACA DE SINALIZAÇÃO</t>
  </si>
  <si>
    <t>LAMINADO ELASTOPLÁSTICO PARA SINALIZAÇÃO HORIZONTAL COM ESPESSURA DE 1,5 MM - FORNECIMENTO E IMPLANTAÇÃO</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</si>
  <si>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</si>
  <si>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</si>
  <si>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</si>
  <si>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</si>
  <si>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</si>
  <si>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</si>
  <si>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</si>
  <si>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</si>
  <si>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</si>
  <si>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 PLÁSTICO A FRIO BICOMPONENTE À BASE DE RESINAS METACRÍLICAS - ALTO RELEVO</t>
  </si>
  <si>
    <t>PINTURA DE FAIXA - PLÁSTICO A FRIO BICOMPONENTE À BASE DE RESINAS METACRÍLICAS - ESPESSURA DE 1,5 MM - PLANO</t>
  </si>
  <si>
    <t>PINTURA DE FAIXA - PLÁSTICO A FRIO BICOMPONENTE À BASE DE RESINAS METACRÍLICAS - ESPESSURA DE 3,0 MM - PLANO</t>
  </si>
  <si>
    <t>PINTURA DE FAIXA - PLÁSTICO A FRIO BICOMPONENTE À BASE DE RESINAS METACRÍLICAS - ESTRUTURA</t>
  </si>
  <si>
    <t>PINTURA DE FAIXA - PLÁSTICO A FRIO TRICOMPONENTE À BASE DE RESINAS METACRÍLICAS - ESPESSURA DE 0,6 MM - ASPERSÃO</t>
  </si>
  <si>
    <t>PINTURA DE FAIXA - TERMOPLÁSTICO EM ALTO RELEVO TIPO I - RELEVO DUPLO - BASE</t>
  </si>
  <si>
    <t>PINTURA DE FAIXA - TERMOPLÁSTICO EM ALTO RELEVO TIPO II - RELEVO SIMPLES RANHURADO - BASE</t>
  </si>
  <si>
    <t>PINTURA DE FAIXA - TERMOPLÁSTICO EM ALTO RELEVO TIPO III - RELEVO SIMPLES - BASE</t>
  </si>
  <si>
    <t>PINTURA DE FAIXA - TERMOPLÁSTICO EM ALTO RELEVO TIPO IV - RELEVO SIMPLES SEM BASE</t>
  </si>
  <si>
    <t>PINTURA DE FAIXA - TERMOPLÁSTICO EM ALTO RELEVO TIPO V - RELEVO MULTIPONTOS SEM BASE (GOTAS)</t>
  </si>
  <si>
    <t>PINTURA DE FAIXA - TERMOPLÁSTICO EM ALTO RELEVO TIPO VI - RELEVO MULTIPONTOS SEM BASE (CALOTAS)</t>
  </si>
  <si>
    <t>PINTURA DE FAIXA - TERMOPLÁSTICO POR ASPERSÃO - ESPESSURA DE 1,5 MM</t>
  </si>
  <si>
    <t>PINTURA DE FAIXA - TINTA BASE ACRÍLICA - ESPESSURA DE 0,4 MM</t>
  </si>
  <si>
    <t>PINTURA DE FAIXA - TINTA BASE ACRÍLICA - ESPESSURA DE 0,6 MM</t>
  </si>
  <si>
    <t>PINTURA DE FAIXA - TINTA BASE ACRÍLICA EMULSIONADA EM ÁGUA - ESPESSURA DE 0,3 MM</t>
  </si>
  <si>
    <t>PINTURA DE FAIXA - TINTA BASE ACRÍLICA EMULSIONADA EM ÁGUA - ESPESSURA DE 0,4 MM</t>
  </si>
  <si>
    <t>PINTURA DE FAIXA - TINTA BASE ACRÍLICA EMULSIONADA EM ÁGUA - ESPESSURA DE 0,5 MM</t>
  </si>
  <si>
    <t>PINTURA DE SETAS E ZEBRADOS - TERMOPLÁSTICO POR ASPERSÃO - ESPESSURA DE 1,5 MM</t>
  </si>
  <si>
    <t>PINTURA DE SETAS E ZEBRADOS - TERMOPLÁSTICO POR EXTRUSÃO - ESPESSURA DE 3,0 MM</t>
  </si>
  <si>
    <t>PINTURA DE SETAS E ZEBRADOS - TINTA BASE ACRÍLICA - ESPESSURA DE 0,4 MM</t>
  </si>
  <si>
    <t>PINTURA DE SETAS E ZEBRADOS - TINTA BASE ACRÍLICA - ESPESSURA DE 0,6 MM</t>
  </si>
  <si>
    <t>PINTURA DE SETAS E ZEBRADOS - TINTA BASE ACRÍLICA EMULSIONADA EM ÁGUA - ESPESSURA DE 0,3 MM</t>
  </si>
  <si>
    <t>PINTURA DE SETAS E ZEBRADOS - TINTA BASE ACRÍLICA EMULSIONADA EM ÁGUA - ESPESSURA DE 0,4 MM</t>
  </si>
  <si>
    <t>PINTURA DE SETAS E ZEBRADOS - TINTA BASE ACRÍLICA EMULSIONADA EM ÁGUA - ESPESSURA DE 0,5 MM</t>
  </si>
  <si>
    <t>PINTURA ELETROSTÁTICA A PÓ COM TINTA POLIESTER EM CHAPA DE AÇO</t>
  </si>
  <si>
    <t>PLACA DE ADVERTÊNCIA PARA SINALIZAÇÃO DE OBRAS MONTADA EM SUPORTE METÁLICO MÓVEL, LADO 1,00 M</t>
  </si>
  <si>
    <t>PLACA DE REGULAMENTAÇÃO PARA SINALIZAÇÃO DE OBRAS MONTADA EM SUPORTE METÁLICO MÓVEL - D = 1,00 M</t>
  </si>
  <si>
    <t>PLACA DE REGULAMENTAÇÃO PARA SINALIZAÇÃO DE OBRAS MONTADA EM SUPORTE METÁLICO MÓVEL, R1 LADO 0,414 M</t>
  </si>
  <si>
    <t>PLACA DE REGULAMENTAÇÃO PARA SINALIZAÇÃO DE OBRAS MONTADA EM SUPORTE METÁLICO MÓVEL, R2 LADO 1,00 M</t>
  </si>
  <si>
    <t>PLACA PARA SINALIZAÇÃO DE OBRAS MONTADA EM CAVALETE METÁLICO - 1,00 X 1,00 M</t>
  </si>
  <si>
    <t>PÓRTICO METÁLICO COM VÃO DE 10,3 M, VENTO DE 35 M/S, ÁREA DE EXPOSIÇÃO DE ATÉ 15,33 M², TENSÃO ADMISSÍVEL SOLO &gt; 200 KN/M² - AREIA E BRITA COMERCIAIS</t>
  </si>
  <si>
    <t>PÓRTICO METÁLICO COM VÃO DE 10,3 M, VENTO DE 35 M/S, ÁREA DE EXPOSIÇÃO DE ATÉ 15,33 M², TENSÃO ADMISSÍVEL SOLO &gt; 200 KN/M² - AREIA EXTRAÍDA E BRITA PRODUZIDA</t>
  </si>
  <si>
    <t>PÓRTICO METÁLICO COM VÃO DE 10,3 M, VENTO DE 40 M/S, ÁREA DE EXPOSIÇÃO DE ATÉ 15,33 M², TENSÃO ADMISSÍVEL SOLO &gt; 200 KN/M² - AREIA E BRITA COMERCIAIS</t>
  </si>
  <si>
    <t>PÓRTICO METÁLICO COM VÃO DE 10,3 M, VENTO DE 40 M/S, ÁREA DE EXPOSIÇÃO DE ATÉ 15,33 M², TENSÃO ADMISSÍVEL SOLO &gt; 200 KN/M² - AREIA EXTRAÍDA E BRITA PRODUZIDA</t>
  </si>
  <si>
    <t>PÓRTICO METÁLICO COM VÃO DE 10,3 M, VENTO DE 45 M/S, ÁREA DE EXPOSIÇÃO DE ATÉ 15,33 M², TENSÃO ADMISSÍVEL SOLO &gt; 200 KN/M² - AREIA E BRITA COMERCIAIS</t>
  </si>
  <si>
    <t>PÓRTICO METÁLICO COM VÃO DE 10,3 M, VENTO DE 45 M/S, ÁREA DE EXPOSIÇÃO DE ATÉ 15,33 M², TENSÃO ADMISSÍVEL SOLO &gt; 200 KN/M² - AREIA EXTRAÍDA E BRITA PRODUZIDA</t>
  </si>
  <si>
    <t>PÓRTICO METÁLICO COM VÃO DE 11,4 M, VENTO DE 35 M/S, ÁREA DE EXPOSIÇÃO DE ATÉ 17,1 M², TENSÃO ADMISSÍVEL SOLO &gt; 200 KN/M² - AREIA E BRITA COMERCIAIS</t>
  </si>
  <si>
    <t>PÓRTICO METÁLICO COM VÃO DE 11,4 M, VENTO DE 35 M/S, ÁREA DE EXPOSIÇÃO DE ATÉ 17,1 M², TENSÃO ADMISSÍVEL SOLO &gt; 200 KN/M² - AREIA EXTRAÍDA E BRITA PRODUZIDA</t>
  </si>
  <si>
    <t>PÓRTICO METÁLICO COM VÃO DE 11,4 M, VENTO DE 40 M/S, ÁREA DE EXPOSIÇÃO DE ATÉ 17,1 M², TENSÃO ADMISSÍVEL SOLO &gt; 200 KN/M² - AREIA E BRITA COMERCIAIS</t>
  </si>
  <si>
    <t>PÓRTICO METÁLICO COM VÃO DE 11,4 M, VENTO DE 40 M/S, ÁREA DE EXPOSIÇÃO DE ATÉ 17,1 M², TENSÃO ADMISSÍVEL SOLO &gt; 200 KN/M² - AREIA EXTRAÍDA E BRITA PRODUZIDA</t>
  </si>
  <si>
    <t>PÓRTICO METÁLICO COM VÃO DE 11,4 M, VENTO DE 45 M/S, ÁREA DE EXPOSIÇÃO DE ATÉ 17,1 M², TENSÃO ADMISSÍVEL SOLO &gt; 200 KN/M² - AREIA E BRITA COMERCIAIS</t>
  </si>
  <si>
    <t>PÓRTICO METÁLICO COM VÃO DE 11,4 M, VENTO DE 45 M/S, ÁREA DE EXPOSIÇÃO DE ATÉ 17,1 M², TENSÃO ADMISSÍVEL SOLO &gt; 200 KN/M² - AREIA EXTRAÍDA E BRITA PRODUZIDA</t>
  </si>
  <si>
    <t>PÓRTICO METÁLICO COM VÃO DE 12,5 M, VENTO DE 35 M/S, ÁREA DE EXPOSIÇÃO DE ATÉ 18,75 M², TENSÃO ADMISSÍVEL SOLO &gt; 200 KN/M² - AREIA E BRITA COMERCIAIS</t>
  </si>
  <si>
    <t>PÓRTICO METÁLICO COM VÃO DE 12,5 M, VENTO DE 35 M/S, ÁREA DE EXPOSIÇÃO DE ATÉ 18,75 M², TENSÃO ADMISSÍVEL SOLO &gt; 200 KN/M² - AREIA EXTRAÍDA E BRITA PRODUZIDA</t>
  </si>
  <si>
    <t>PÓRTICO METÁLICO COM VÃO DE 12,5 M, VENTO DE 40 M/S, ÁREA DE EXPOSIÇÃO DE ATÉ 18,75 M², TENSÃO ADMISSÍVEL SOLO &gt; 200 KN/M² - AREIA E BRITA COMERCIAIS</t>
  </si>
  <si>
    <t>PÓRTICO METÁLICO COM VÃO DE 12,5 M, VENTO DE 40 M/S, ÁREA DE EXPOSIÇÃO DE ATÉ 18,75 M², TENSÃO ADMISSÍVEL SOLO &gt; 200 KN/M² - AREIA EXTRAÍDA E BRITA PRODUZIDA</t>
  </si>
  <si>
    <t>PÓRTICO METÁLICO COM VÃO DE 12,5 M, VENTO DE 45 M/S, ÁREA DE EXPOSIÇÃO DE ATÉ 18,75 M², TENSÃO ADMISSÍVEL SOLO &gt; 200 KN/M² - AREIA E BRITA COMERCIAIS</t>
  </si>
  <si>
    <t>PÓRTICO METÁLICO COM VÃO DE 12,5 M, VENTO DE 45 M/S, ÁREA DE EXPOSIÇÃO DE ATÉ 18,75 M², TENSÃO ADMISSÍVEL SOLO &gt; 200 KN/M² - AREIA EXTRAÍDA E BRITA PRODUZIDA</t>
  </si>
  <si>
    <t>PÓRTICO METÁLICO COM VÃO DE 13,6 M, VENTO DE 35 M/S, ÁREA DE EXPOSIÇÃO DE ATÉ 20,4 M², TENSÃO ADMISSÍVEL SOLO &gt; 200 KN/M² - AREIA E BRITA COMERCIAIS</t>
  </si>
  <si>
    <t>PÓRTICO METÁLICO COM VÃO DE 13,6 M, VENTO DE 35 M/S, ÁREA DE EXPOSIÇÃO DE ATÉ 20,4 M², TENSÃO ADMISSÍVEL SOLO &gt; 200 KN/M² - AREIA EXTRAÍDA E BRITA PRODUZIDA</t>
  </si>
  <si>
    <t>PÓRTICO METÁLICO COM VÃO DE 13,6 M, VENTO DE 40 M/S, ÁREA DE EXPOSIÇÃO DE ATÉ 20,4 M², TENSÃO ADMISSÍVEL SOLO &gt; 200 KN/M² - AREIA E BRITA COMERCIAIS</t>
  </si>
  <si>
    <t>PÓRTICO METÁLICO COM VÃO DE 13,6 M, VENTO DE 40 M/S, ÁREA DE EXPOSIÇÃO DE ATÉ 20,4 M², TENSÃO ADMISSÍVEL SOLO &gt; 200 KN/M² - AREIA EXTRAÍDA E BRITA PRODUZIDA</t>
  </si>
  <si>
    <t>PÓRTICO METÁLICO COM VÃO DE 13,6 M, VENTO DE 45 M/S, ÁREA DE EXPOSIÇÃO DE ATÉ 20,4 M², TENSÃO ADMISSÍVEL SOLO &gt; 200 KN/M² - AREIA E BRITA COMERCIAIS</t>
  </si>
  <si>
    <t>PÓRTICO METÁLICO COM VÃO DE 13,6 M, VENTO DE 45 M/S, ÁREA DE EXPOSIÇÃO DE ATÉ 20,4 M², TENSÃO ADMISSÍVEL SOLO &gt; 200 KN/M² - AREIA EXTRAÍDA E BRITA PRODUZIDA</t>
  </si>
  <si>
    <t>PÓRTICO METÁLICO COM VÃO DE 14,8 M, VENTO DE 35 M/S, ÁREA DE EXPOSIÇÃO DE ATÉ 22,2 M², TENSÃO ADMISSÍVEL SOLO &gt; 200 KN/M² - AREIA E BRITA COMERCIAIS</t>
  </si>
  <si>
    <t>PÓRTICO METÁLICO COM VÃO DE 14,8 M, VENTO DE 35 M/S, ÁREA DE EXPOSIÇÃO DE ATÉ 22,2 M², TENSÃO ADMISSÍVEL SOLO &gt; 200 KN/M² - AREIA EXTRAÍDA E BRITA PRODUZIDA</t>
  </si>
  <si>
    <t>PÓRTICO METÁLICO COM VÃO DE 14,8 M, VENTO DE 40 M/S, ÁREA DE EXPOSIÇÃO DE ATÉ 22,2 M², TENSÃO ADMISSÍVEL SOLO &gt; 200 KN/M² - AREIA E BRITA COMERCIAIS</t>
  </si>
  <si>
    <t>PÓRTICO METÁLICO COM VÃO DE 14,8 M, VENTO DE 40 M/S, ÁREA DE EXPOSIÇÃO DE ATÉ 22,2 M², TENSÃO ADMISSÍVEL SOLO &gt; 200 KN/M² - AREIA EXTRAÍDA E BRITA PRODUZIDA</t>
  </si>
  <si>
    <t>PÓRTICO METÁLICO COM VÃO DE 14,8 M, VENTO DE 45 M/S, ÁREA DE EXPOSIÇÃO DE ATÉ 22,2 M², TENSÃO ADMISSÍVEL SOLO &gt; 200 KN/M² - AREIA E BRITA COMERCIAIS</t>
  </si>
  <si>
    <t>PÓRTICO METÁLICO COM VÃO DE 14,8 M, VENTO DE 45 M/S, ÁREA DE EXPOSIÇÃO DE ATÉ 22,2 M², TENSÃO ADMISSÍVEL SOLO &gt; 200 KN/M² - AREIA EXTRAÍDA E BRITA PRODUZIDA</t>
  </si>
  <si>
    <t>PÓRTICO METÁLICO COM VÃO DE 15,9 M, VENTO DE 35 M/S, ÁREA DE EXPOSIÇÃO DE ATÉ 23,85 M², TENSÃO ADMISSÍVEL SOLO &gt; 200 KN/M² - AREIA E BRITA COMERCIAIS</t>
  </si>
  <si>
    <t>PÓRTICO METÁLICO COM VÃO DE 15,9 M, VENTO DE 35 M/S, ÁREA DE EXPOSIÇÃO DE ATÉ 23,85 M², TENSÃO ADMISSÍVEL SOLO &gt; 200 KN/M² - AREIA EXTRAÍDA E BRITA PRODUZIDA</t>
  </si>
  <si>
    <t>PÓRTICO METÁLICO COM VÃO DE 15,9 M, VENTO DE 40 M/S, ÁREA DE EXPOSIÇÃO DE ATÉ 23,85 M², TENSÃO ADMISSÍVEL SOLO &gt; 200 KN/M² - AREIA E BRITA COMERCIAIS</t>
  </si>
  <si>
    <t>PÓRTICO METÁLICO COM VÃO DE 15,9 M, VENTO DE 40 M/S, ÁREA DE EXPOSIÇÃO DE ATÉ 23,85 M², TENSÃO ADMISSÍVEL SOLO &gt; 200 KN/M² - AREIA EXTRAÍDA E BRITA PRODUZIDA</t>
  </si>
  <si>
    <t>PÓRTICO METÁLICO COM VÃO DE 15,9 M, VENTO DE 45 M/S, ÁREA DE EXPOSIÇÃO DE ATÉ 23,85 M², TENSÃO ADMISSÍVEL SOLO &gt; 200 KN/M² - AREIA E BRITA COMERCIAIS</t>
  </si>
  <si>
    <t>PÓRTICO METÁLICO COM VÃO DE 15,9 M, VENTO DE 45 M/S, ÁREA DE EXPOSIÇÃO DE ATÉ 23,85 M², TENSÃO ADMISSÍVEL SOLO &gt; 200 KN/M² - AREIA EXTRAÍDA E BRITA PRODUZIDA</t>
  </si>
  <si>
    <t>PÓRTICO METÁLICO COM VÃO DE 17 M, VENTO DE 35 M/S, ÁREA DE EXPOSIÇÃO DE ATÉ 25,5 M², TENSÃO ADMISSÍVEL SOLO &gt; 200 KN/M² - AREIA E BRITA COMERCIAIS</t>
  </si>
  <si>
    <t>PÓRTICO METÁLICO COM VÃO DE 17 M, VENTO DE 35 M/S, ÁREA DE EXPOSIÇÃO DE ATÉ 25,5 M², TENSÃO ADMISSÍVEL SOLO &gt; 200 KN/M² - AREIA EXTRAÍDA E BRITA PRODUZIDA</t>
  </si>
  <si>
    <t>PÓRTICO METÁLICO COM VÃO DE 17 M, VENTO DE 40 M/S, ÁREA DE EXPOSIÇÃO DE ATÉ 25,5 M², TENSÃO ADMISSÍVEL SOLO &gt; 200 KN/M² - AREIA E BRITA COMERCIAIS</t>
  </si>
  <si>
    <t>PÓRTICO METÁLICO COM VÃO DE 17 M, VENTO DE 40 M/S, ÁREA DE EXPOSIÇÃO DE ATÉ 25,5 M², TENSÃO ADMISSÍVEL SOLO &gt; 200 KN/M² - AREIA EXTRAÍDA E BRITA PRODUZIDA</t>
  </si>
  <si>
    <t>PÓRTICO METÁLICO COM VÃO DE 17 M, VENTO DE 45 M/S, ÁREA DE EXPOSIÇÃO DE ATÉ 25,5 M², TENSÃO ADMISSÍVEL SOLO &gt; 200 KN/M² - AREIA E BRITA COMERCIAIS</t>
  </si>
  <si>
    <t>PÓRTICO METÁLICO COM VÃO DE 17 M, VENTO DE 45 M/S, ÁREA DE EXPOSIÇÃO DE ATÉ 25,5 M², TENSÃO ADMISSÍVEL SOLO &gt; 200 KN/M² - AREIA EXTRAÍDA E BRITA PRODUZIDA</t>
  </si>
  <si>
    <t>PÓRTICO METÁLICO COM VÃO DE 18,1 M, VENTO DE 35 M/S, ÁREA DE EXPOSIÇÃO DE ATÉ 27,15 M², TENSÃO ADMISSÍVEL SOLO &gt; 200 KN/M² - AREIA EXTRAÍDA E BRITA PRODUZIDA</t>
  </si>
  <si>
    <t>PÓRTICO METÁLICO COM VÃO DE 18,1 M, VENTO DE 35 M/S, ÁREA DE EXPOSIÇÃO DE ATÉ 27,15 M², TENSÃO ADMISSÍVEL SOLO &gt;200 KN/M² - AREIA E BRITA COMERCIAIS</t>
  </si>
  <si>
    <t>PÓRTICO METÁLICO COM VÃO DE 18,1 M, VENTO DE 40 M/S, ÁREA DE EXPOSIÇÃO DE ATÉ 27,15 M², TENSÃO ADMISSÍVEL SOLO &gt; 200 KN/M² - AREIA EXTRAÍDA E BRITA PRODUZIDA</t>
  </si>
  <si>
    <t>PÓRTICO METÁLICO COM VÃO DE 18,1 M, VENTO DE 40 M/S, ÁREA DE EXPOSIÇÃO DE ATÉ 27,15 M², TENSÃO ADMISSÍVEL SOLO &gt;200 KN/M² - AREIA E BRITA COMERCIAIS</t>
  </si>
  <si>
    <t>PÓRTICO METÁLICO COM VÃO DE 18,1 M, VENTO DE 45 M/S, ÁREA DE EXPOSIÇÃO DE ATÉ 27,15 M², TENSÃO ADMISSÍVEL SOLO &gt; 200 KN/M² - AREIA EXTRAÍDA E BRITA PRODUZIDA</t>
  </si>
  <si>
    <t>PÓRTICO METÁLICO COM VÃO DE 18,1 M, VENTO DE 45 M/S, ÁREA DE EXPOSIÇÃO DE ATÉ 27,15 M², TENSÃO ADMISSÍVEL SOLO &gt;200 KN/M² - AREIA E BRITA COMERCIAIS</t>
  </si>
  <si>
    <t>PÓRTICO METÁLICO COM VÃO DE 19,2 M, VENTO DE 35 M/S, ÁREA DE EXPOSIÇÃO DE ATÉ 28,8 M², TENSÃO ADMISSÍVEL SOLO &gt; 200 KN/M² - AREIA E BRITA COMERCIAIS</t>
  </si>
  <si>
    <t>PÓRTICO METÁLICO COM VÃO DE 19,2 M, VENTO DE 35 M/S, ÁREA DE EXPOSIÇÃO DE ATÉ 28,8 M², TENSÃO ADMISSÍVEL SOLO &gt; 200 KN/M² - AREIA EXTRAÍDA E BRITA PRODUZIDA</t>
  </si>
  <si>
    <t>PÓRTICO METÁLICO COM VÃO DE 19,2 M, VENTO DE 40 M/S, ÁREA DE EXPOSIÇÃO DE ATÉ 28,8 M², TENSÃO ADMISSÍVEL SOLO &gt; 200 KN/M² - AREIA E BRITA COMERCIAIS</t>
  </si>
  <si>
    <t>PÓRTICO METÁLICO COM VÃO DE 19,2 M, VENTO DE 40 M/S, ÁREA DE EXPOSIÇÃO DE ATÉ 28,8 M², TENSÃO ADMISSÍVEL SOLO &gt; 200 KN/M² - AREIA EXTRAÍDA E BRITA PRODUZIDA</t>
  </si>
  <si>
    <t>PÓRTICO METÁLICO COM VÃO DE 19,2 M, VENTO DE 45 M/S, ÁREA DE EXPOSIÇÃO DE ATÉ 28,8 M², TENSÃO ADMISSÍVEL SOLO &gt; 200 KN/M² - AREIA E BRITA COMERCIAIS</t>
  </si>
  <si>
    <t>PÓRTICO METÁLICO COM VÃO DE 19,2 M, VENTO DE 45 M/S, ÁREA DE EXPOSIÇÃO DE ATÉ 28,8 M², TENSÃO ADMISSÍVEL SOLO &gt; 200 KN/M² - AREIA EXTRAÍDA E BRITA PRODUZIDA</t>
  </si>
  <si>
    <t>PÓRTICO METÁLICO COM VÃO DE 20,3 M, VENTO DE 35 M/S, ÁREA DE EXPOSIÇÃO DE ATÉ 30,33 M², TENSÃO ADMISSÍVEL SOLO &gt; 200 KN/M² - AREIA E BRITA COMERCIAIS</t>
  </si>
  <si>
    <t>PÓRTICO METÁLICO COM VÃO DE 20,3 M, VENTO DE 35 M/S, ÁREA DE EXPOSIÇÃO DE ATÉ 30,33 M², TENSÃO ADMISSÍVEL SOLO &gt; 200 KN/M² - AREIA EXTRAÍDA E BRITA PRODUZIDA</t>
  </si>
  <si>
    <t>PÓRTICO METÁLICO COM VÃO DE 20,3 M, VENTO DE 40 M/S, ÁREA DE EXPOSIÇÃO DE ATÉ 30,33 M², TENSÃO ADMISSÍVEL SOLO &gt; 200 KN/M² - AREIA E BRITA COMERCIAIS</t>
  </si>
  <si>
    <t>PÓRTICO METÁLICO COM VÃO DE 20,3 M, VENTO DE 40 M/S, ÁREA DE EXPOSIÇÃO DE ATÉ 30,33 M², TENSÃO ADMISSÍVEL SOLO &gt; 200 KN/M² - AREIA EXTRAÍDA E BRITA PRODUZIDA</t>
  </si>
  <si>
    <t>PÓRTICO METÁLICO COM VÃO DE 20,3 M, VENTO DE 45 M/S, ÁREA DE EXPOSIÇÃO DE ATÉ 30,33 M², TENSÃO ADMISSÍVEL SOLO &gt; 200 KN/M² - AREIA E BRITA COMERCIAIS</t>
  </si>
  <si>
    <t>PÓRTICO METÁLICO COM VÃO DE 20,3 M, VENTO DE 45 M/S, ÁREA DE EXPOSIÇÃO DE ATÉ 30,33 M², TENSÃO ADMISSÍVEL SOLO &gt; 200 KN/M² - AREIA EXTRAÍDA E BRITA PRODUZIDA</t>
  </si>
  <si>
    <t>PÓRTICO METÁLICO COM VÃO DE 21,5 M, VENTO DE 35 M/S, ÁREA DE EXPOSIÇÃO DE ATÉ 31,5 M², TENSÃO ADMISSÍVEL SOLO &gt; 200 KN/M² - AREIA E BRITA COMERCIAIS</t>
  </si>
  <si>
    <t>PÓRTICO METÁLICO COM VÃO DE 21,5 M, VENTO DE 35 M/S, ÁREA DE EXPOSIÇÃO DE ATÉ 31,5 M², TENSÃO ADMISSÍVEL SOLO &gt; 200 KN/M² - AREIA EXTRAÍDA E BRITA PRODUZIDA</t>
  </si>
  <si>
    <t>PÓRTICO METÁLICO COM VÃO DE 21,5 M, VENTO DE 40 M/S, ÁREA DE EXPOSIÇÃO DE ATÉ 31,5 M², TENSÃO ADMISSÍVEL SOLO &gt; 200 KN/M² - AREIA E BRITA COMERCIAIS</t>
  </si>
  <si>
    <t>PÓRTICO METÁLICO COM VÃO DE 21,5 M, VENTO DE 40 M/S, ÁREA DE EXPOSIÇÃO DE ATÉ 31,5 M², TENSÃO ADMISSÍVEL SOLO &gt; 200 KN/M² - AREIA EXTRAÍDA E BRITA PRODUZIDA</t>
  </si>
  <si>
    <t>PÓRTICO METÁLICO COM VÃO DE 21,5 M, VENTO DE 45 M/S, ÁREA DE EXPOSIÇÃO DE ATÉ 31,5 M², TENSÃO ADMISSÍVEL SOLO &gt; 200 KN/M² - AREIA E BRITA COMERCIAIS</t>
  </si>
  <si>
    <t>PÓRTICO METÁLICO COM VÃO DE 21,5 M, VENTO DE 45 M/S, ÁREA DE EXPOSIÇÃO DE ATÉ 31,5 M², TENSÃO ADMISSÍVEL SOLO &gt; 200 KN/M² - AREIA EXTRAÍDA E BRITA PRODUZIDA</t>
  </si>
  <si>
    <t>PÓRTICO METÁLICO COM VÃO DE 22,6 M, VENTO DE 35 M/S, ÁREA DE EXPOSIÇÃO DE ATÉ 33,9 M², TENSÃO ADMISSÍVEL SOLO &gt; 200 KN/M² - AREIA E BRITA COMERCIAIS</t>
  </si>
  <si>
    <t>PÓRTICO METÁLICO COM VÃO DE 22,6 M, VENTO DE 35 M/S, ÁREA DE EXPOSIÇÃO DE ATÉ 33,9 M², TENSÃO ADMISSÍVEL SOLO &gt; 200 KN/M² - AREIA EXTRAÍDA E BRITA PRODUZIDA</t>
  </si>
  <si>
    <t>PÓRTICO METÁLICO COM VÃO DE 22,6 M, VENTO DE 40 M/S, ÁREA DE EXPOSIÇÃO DE ATÉ 33,9 M², TENSÃO ADMISSÍVEL SOLO &gt; 200 KN/M² - AREIA E BRITA COMERCIAIS</t>
  </si>
  <si>
    <t>PÓRTICO METÁLICO COM VÃO DE 22,6 M, VENTO DE 40 M/S, ÁREA DE EXPOSIÇÃO DE ATÉ 33,9 M², TENSÃO ADMISSÍVEL SOLO &gt; 200 KN/M² - AREIA EXTRAÍDA E BRITA PRODUZIDA</t>
  </si>
  <si>
    <t>PÓRTICO METÁLICO COM VÃO DE 22,6 M, VENTO DE 45 M/S, ÁREA DE EXPOSIÇÃO DE ATÉ 33,9 M², TENSÃO ADMISSÍVEL SOLO &gt; 200 KN/M² - AREIA E BRITA COMERCIAIS</t>
  </si>
  <si>
    <t>PÓRTICO METÁLICO COM VÃO DE 22,6 M, VENTO DE 45 M/S, ÁREA DE EXPOSIÇÃO DE ATÉ 33,9 M², TENSÃO ADMISSÍVEL SOLO &gt; 200 KN/M² - AREIA EXTRAÍDA E BRITA PRODUZIDA</t>
  </si>
  <si>
    <t>PÓRTICO METÁLICO COM VÃO DE 23,7 M, VENTO DE 35 M/S, ÁREA DE EXPOSIÇÃO DE ATÉ 35,55 M², TENSÃO ADMISSÍVEL SOLO &gt; 200 KN/M² - AREIA E BRITA COMERCIAIS</t>
  </si>
  <si>
    <t>PÓRTICO METÁLICO COM VÃO DE 23,7 M, VENTO DE 35 M/S, ÁREA DE EXPOSIÇÃO DE ATÉ 35,55 M², TENSÃO ADMISSÍVEL SOLO &gt; 200 KN/M² - AREIA EXTRAÍDA E BRITA PRODUZIDA</t>
  </si>
  <si>
    <t>PÓRTICO METÁLICO COM VÃO DE 23,7 M, VENTO DE 40 M/S, ÁREA DE EXPOSIÇÃO DE ATÉ 35,55 M², TENSÃO ADMISSÍVEL SOLO &gt; 200 KN/M² - AREIA E BRITA COMERCIAIS</t>
  </si>
  <si>
    <t>PÓRTICO METÁLICO COM VÃO DE 23,7 M, VENTO DE 40 M/S, ÁREA DE EXPOSIÇÃO DE ATÉ 35,55 M², TENSÃO ADMISSÍVEL SOLO &gt; 200 KN/M² - AREIA EXTRAÍDA E BRITA PRODUZIDA</t>
  </si>
  <si>
    <t>PÓRTICO METÁLICO COM VÃO DE 23,7 M, VENTO DE 45 M/S, ÁREA DE EXPOSIÇÃO DE ATÉ 35,55 M², TENSÃO ADMISSÍVEL SOLO &gt; 200 KN/M² - AREIA E BRITA COMERCIAIS</t>
  </si>
  <si>
    <t>PÓRTICO METÁLICO COM VÃO DE 23,7 M, VENTO DE 45 M/S, ÁREA DE EXPOSIÇÃO DE ATÉ 35,55 M², TENSÃO ADMISSÍVEL SOLO &gt; 200 KN/M² - AREIA EXTRAÍDA E BRITA PRODUZIDA</t>
  </si>
  <si>
    <t>PÓRTICO METÁLICO COM VÃO DE 24,8 M, VENTO DE 35 M/S, ÁREA DE EXPOSIÇÃO DE ATÉ 37,2 M², TENSÃO ADMISSÍVEL SOLO &gt; 200 KN/M² - AREIA E BRITA COMERCIAIS</t>
  </si>
  <si>
    <t>PÓRTICO METÁLICO COM VÃO DE 24,8 M, VENTO DE 35 M/S, ÁREA DE EXPOSIÇÃO DE ATÉ 37,2 M², TENSÃO ADMISSÍVEL SOLO &gt; 200 KN/M² - AREIA EXTRAÍDA E BRITA PRODUZIDA</t>
  </si>
  <si>
    <t>PÓRTICO METÁLICO COM VÃO DE 24,8 M, VENTO DE 40 M/S, ÁREA DE EXPOSIÇÃO DE ATÉ 37,2 M², TENSÃO ADMISSÍVEL SOLO &gt; 200 KN/M² - AREIA E BRITA COMERCIAIS</t>
  </si>
  <si>
    <t>PÓRTICO METÁLICO COM VÃO DE 24,8 M, VENTO DE 40 M/S, ÁREA DE EXPOSIÇÃO DE ATÉ 37,2 M², TENSÃO ADMISSÍVEL SOLO &gt; 200 KN/M² - AREIA EXTRAÍDA E BRITA PRODUZIDA</t>
  </si>
  <si>
    <t>PÓRTICO METÁLICO COM VÃO DE 24,8 M, VENTO DE 45 M/S, ÁREA DE EXPOSIÇÃO DE ATÉ 37,2 M², TENSÃO ADMISSÍVEL SOLO &gt; 200 KN/M² - AREIA E BRITA COMERCIAIS</t>
  </si>
  <si>
    <t>PÓRTICO METÁLICO COM VÃO DE 24,8 M, VENTO DE 45 M/S, ÁREA DE EXPOSIÇÃO DE ATÉ 37,2 M², TENSÃO ADMISSÍVEL SOLO &gt; 200 KN/M² - AREIA EXTRAÍDA E BRITA PRODUZIDA</t>
  </si>
  <si>
    <t>PÓRTICO METÁLICO COM VÃO DE 26 M, VENTO DE 35 M/S, ÁREA DE EXPOSIÇÃO DE ATÉ 39 M², TENSÃO ADMISSÍVEL SOLO &gt; 200 KN/M² - AREIA EXTRAÍDA E BRITA PRODUZIDA</t>
  </si>
  <si>
    <t>PÓRTICO METÁLICO COM VÃO DE 26 M, VENTO DE 35 M/S, ÁREA DE EXPOSIÇÃO DE ATÉ 39 M², TENSÃO ADMISSÍVEL SOLO &gt;200 KN/M² - AREIA E BRITA COMERCIAIS</t>
  </si>
  <si>
    <t>PÓRTICO METÁLICO COM VÃO DE 26 M, VENTO DE 40 M/S, ÁREA DE EXPOSIÇÃO DE ATÉ 39 M², TENSÃO ADMISSÍVEL SOLO &gt; 200 KN/M² - AREIA EXTRAÍDA E BRITA PRODUZIDA</t>
  </si>
  <si>
    <t>PÓRTICO METÁLICO COM VÃO DE 26 M, VENTO DE 40 M/S, ÁREA DE EXPOSIÇÃO DE ATÉ 39 M², TENSÃO ADMISSÍVEL SOLO &gt;200 KN/M² - AREIA E BRITA COMERCIAIS</t>
  </si>
  <si>
    <t>PÓRTICO METÁLICO COM VÃO DE 26 M, VENTO DE 45 M/S, ÁREA DE EXPOSIÇÃO DE ATÉ 39 M², TENSÃO ADMISSÍVEL SOLO &gt; 200 KN/M² - AREIA EXTRAÍDA E BRITA PRODUZIDA</t>
  </si>
  <si>
    <t>PÓRTICO METÁLICO COM VÃO DE 26 M, VENTO DE 45 M/S, ÁREA DE EXPOSIÇÃO DE ATÉ 39 M², TENSÃO ADMISSÍVEL SOLO &gt;200 KN/M² - AREIA E BRITA COMERCIAIS</t>
  </si>
  <si>
    <t>PÓRTICO METÁLICO COM VÃO DE 27,1 M, VENTO DE 35 M/S, ÁREA DE EXPOSIÇÃO DE ATÉ 40,65 M², TENSÃO ADMISSÍVEL SOLO &gt; 200 KN/M² - AREIA E BRITA COMERCIAIS</t>
  </si>
  <si>
    <t>PÓRTICO METÁLICO COM VÃO DE 27,1 M, VENTO DE 35 M/S, ÁREA DE EXPOSIÇÃO DE ATÉ 40,65 M², TENSÃO ADMISSÍVEL SOLO &gt; 200 KN/M² - AREIA EXTRAÍDA E BRITA PRODUZIDA</t>
  </si>
  <si>
    <t>PÓRTICO METÁLICO COM VÃO DE 27,1 M, VENTO DE 40 M/S, ÁREA DE EXPOSIÇÃO DE ATÉ 40,65 M², TENSÃO ADMISSÍVEL SOLO &gt; 200 KN/M² - AREIA E BRITA COMERCIAIS</t>
  </si>
  <si>
    <t>PÓRTICO METÁLICO COM VÃO DE 27,1 M, VENTO DE 40 M/S, ÁREA DE EXPOSIÇÃO DE ATÉ 40,65 M², TENSÃO ADMISSÍVEL SOLO &gt; 200 KN/M² - AREIA EXTRAÍDA E BRITA PRODUZIDA</t>
  </si>
  <si>
    <t>PÓRTICO METÁLICO COM VÃO DE 27,1 M, VENTO DE 45 M/S, ÁREA DE EXPOSIÇÃO DE ATÉ 40,65 M², TENSÃO ADMISSÍVEL SOLO &gt; 200 KN/M² - AREIA E BRITA COMERCIAIS</t>
  </si>
  <si>
    <t>PÓRTICO METÁLICO COM VÃO DE 27,1 M, VENTO DE 45 M/S, ÁREA DE EXPOSIÇÃO DE ATÉ 40,65 M², TENSÃO ADMISSÍVEL SOLO &gt; 200 KN/M² - AREIA EXTRAÍDA E BRITA PRODUZIDA</t>
  </si>
  <si>
    <t>PÓRTICO METÁLICO COM VÃO DE 9,2 M, VENTO DE 35 M/S, ÁREA DE EXPOSIÇÃO DE ATÉ 13,8 M², TENSÃO ADMISSÍVEL SOLO &gt; 200 KN/M² - AREIA E BRITA COMERCIAIS</t>
  </si>
  <si>
    <t>PÓRTICO METÁLICO COM VÃO DE 9,2 M, VENTO DE 35 M/S, ÁREA DE EXPOSIÇÃO DE ATÉ 13,8 M², TENSÃO ADMISSÍVEL SOLO &gt; 200 KN/M² - AREIA EXTRAÍDA E BRITA PRODUZIDA</t>
  </si>
  <si>
    <t>PÓRTICO METÁLICO COM VÃO DE 9,2 M, VENTO DE 40 M/S, ÁREA DE EXPOSIÇÃO DE ATÉ 13,8 M², TENSÃO ADMISSÍVEL SOLO &gt; 200 KN/M² - AREIA E BRITA COMERCIAIS</t>
  </si>
  <si>
    <t>PÓRTICO METÁLICO COM VÃO DE 9,2 M, VENTO DE 40 M/S, ÁREA DE EXPOSIÇÃO DE ATÉ 13,8 M², TENSÃO ADMISSÍVEL SOLO &gt; 200 KN/M² - AREIA EXTRAÍDA E BRITA PRODUZIDA</t>
  </si>
  <si>
    <t>PÓRTICO METÁLICO COM VÃO DE 9,2 M, VENTO DE 45 M/S, ÁREA DE EXPOSIÇÃO DE ATÉ 13,8 M², TENSÃO ADMISSÍVEL SOLO &gt; 200 KN/M² - AREIA E BRITA COMERCIAIS</t>
  </si>
  <si>
    <t>PÓRTICO METÁLICO COM VÃO DE 9,2 M, VENTO DE 45 M/S, ÁREA DE EXPOSIÇÃO DE ATÉ 13,8 M², TENSÃO ADMISSÍVEL SOLO &gt; 200 KN/M² - AREIA EXTRAÍDA E BRITA PRODUZIDA</t>
  </si>
  <si>
    <t>RECUPERAÇÃO DE CHAPA PARA PLACA DE SINALIZAÇÃO</t>
  </si>
  <si>
    <t>REMOÇÃO DA ESTRUTURA DE PÓRTICO METÁLICO COM VÃO DE 10,3 M</t>
  </si>
  <si>
    <t>REMOÇÃO DA ESTRUTURA DE PÓRTICO METÁLICO COM VÃO DE 11,4 M</t>
  </si>
  <si>
    <t>REMOÇÃO DA ESTRUTURA DE PÓRTICO METÁLICO COM VÃO DE 12,5 M</t>
  </si>
  <si>
    <t>REMOÇÃO DA ESTRUTURA DE PÓRTICO METÁLICO COM VÃO DE 13,6 M</t>
  </si>
  <si>
    <t>REMOÇÃO DA ESTRUTURA DE PÓRTICO METÁLICO COM VÃO DE 14,8 M</t>
  </si>
  <si>
    <t>REMOÇÃO DA ESTRUTURA DE PÓRTICO METÁLICO COM VÃO DE 15,9 M</t>
  </si>
  <si>
    <t>REMOÇÃO DA ESTRUTURA DE PÓRTICO METÁLICO COM VÃO DE 17,0 M</t>
  </si>
  <si>
    <t>REMOÇÃO DA ESTRUTURA DE PÓRTICO METÁLICO COM VÃO DE 18,1 M</t>
  </si>
  <si>
    <t>REMOÇÃO DA ESTRUTURA DE PÓRTICO METÁLICO COM VÃO DE 19,2 M</t>
  </si>
  <si>
    <t>REMOÇÃO DA ESTRUTURA DE PÓRTICO METÁLICO COM VÃO DE 20,3 M</t>
  </si>
  <si>
    <t>REMOÇÃO DA ESTRUTURA DE PÓRTICO METÁLICO COM VÃO DE 21,5 M</t>
  </si>
  <si>
    <t>REMOÇÃO DA ESTRUTURA DE PÓRTICO METÁLICO COM VÃO DE 22,6 M</t>
  </si>
  <si>
    <t>REMOÇÃO DA ESTRUTURA DE PÓRTICO METÁLICO COM VÃO DE 23,7 M</t>
  </si>
  <si>
    <t>REMOÇÃO DA ESTRUTURA DE PÓRTICO METÁLICO COM VÃO DE 24,8 M</t>
  </si>
  <si>
    <t>REMOÇÃO DA ESTRUTURA DE PÓRTICO METÁLICO COM VÃO DE 26,0 M</t>
  </si>
  <si>
    <t>REMOÇÃO DA ESTRUTURA DE PÓRTICO METÁLICO COM VÃO DE 27,1 M</t>
  </si>
  <si>
    <t>REMOÇÃO DA ESTRUTURA DE PÓRTICO METÁLICO COM VÃO DE 9,2 M</t>
  </si>
  <si>
    <t>REMOÇÃO DA ESTRUTURA DE SEMIPÓRTICO DUPLO METÁLICO COM VÃO DE 2 X 2,7 M</t>
  </si>
  <si>
    <t>REMOÇÃO DA ESTRUTURA DE SEMIPÓRTICO DUPLO METÁLICO COM VÃO DE 2 X 3,8 M</t>
  </si>
  <si>
    <t>REMOÇÃO DA ESTRUTURA DE SEMIPÓRTICO DUPLO METÁLICO COM VÃO DE 2 X 4,9 M</t>
  </si>
  <si>
    <t>REMOÇÃO DA ESTRUTURA DE SEMIPÓRTICO DUPLO METÁLICO COM VÃO DE 2 X 6,0 M</t>
  </si>
  <si>
    <t>REMOÇÃO DA ESTRUTURA DE SEMIPÓRTICO DUPLO METÁLICO COM VÃO DE 2 X 7,2 M</t>
  </si>
  <si>
    <t>REMOÇÃO DA ESTRUTURA DE SEMIPÓRTICO DUPLO METÁLICO COM VÃO DE 2 X 8,3 M</t>
  </si>
  <si>
    <t>REMOÇÃO DA ESTRUTURA DE SEMIPÓRTICO METÁLICO COM VÃO DE 2,7 M</t>
  </si>
  <si>
    <t>REMOÇÃO DA ESTRUTURA DE SEMIPÓRTICO METÁLICO COM VÃO DE 3,8 M</t>
  </si>
  <si>
    <t>REMOÇÃO DA ESTRUTURA DE SEMIPÓRTICO METÁLICO COM VÃO DE 4,9 M</t>
  </si>
  <si>
    <t>REMOÇÃO DA ESTRUTURA DE SEMIPÓRTICO METÁLICO COM VÃO DE 6,0 M</t>
  </si>
  <si>
    <t>REMOÇÃO DA ESTRUTURA DE SEMIPÓRTICO METÁLICO COM VÃO DE 7,1 M</t>
  </si>
  <si>
    <t>REMOÇÃO DA ESTRUTURA DE SEMIPÓRTICO METÁLICO COM VÃO DE 8,3 M</t>
  </si>
  <si>
    <t>REMOÇÃO DA FUNDAÇÃO EM TUBULÃO DE PÓRTICO METÁLICO</t>
  </si>
  <si>
    <t>REMOÇÃO DE PLACA DE SINALIZAÇÃO</t>
  </si>
  <si>
    <t>REMOÇÃO DE SINALIZAÇÃO HORIZONTAL COM MAÇARICO</t>
  </si>
  <si>
    <t>REMOÇÃO DE SINALIZAÇÃO HORIZONTAL POR FRESAGEM</t>
  </si>
  <si>
    <t>REMOÇÃO DE SINALIZAÇÃO HORIZONTAL TIPO PINTURA ACRÍLICA POR JATEAMENTO ABRASIVO ÚMIDO COM VIDRO - UTILIZAÇÃO DE 3 VEZES</t>
  </si>
  <si>
    <t>SEMÁFORO MÓVEL COM 3 LENTES D = 200 MM</t>
  </si>
  <si>
    <t>SEMIPÓRTICO DUPLO METÁLICO COM VÃO DE 2 X 2,7 M, VENTO DE 35 M/S, ÁREA DE EXPOSIÇÃO DE ATÉ 2 X 4,05 M², TENSÃO ADMISSÍVEL SOLO &gt; 200 KN/M² - AREIA E BRITA COMERCIAIS</t>
  </si>
  <si>
    <t>SEMIPÓRTICO DUPLO METÁLICO COM VÃO DE 2 X 2,7 M, VENTO DE 35 M/S, ÁREA DE EXPOSIÇÃO DE ATÉ 2 X 4,05 M², TENSÃO ADMISSÍVEL SOLO &gt; 200 KN/M² - AREIA EXTRAÍDA E BRITA PRODUZIDA</t>
  </si>
  <si>
    <t>SEMIPÓRTICO DUPLO METÁLICO COM VÃO DE 2 X 2,7 M, VENTO DE 40 M/S, ÁREA DE EXPOSIÇÃO DE ATÉ 2 X 4,05 M², TENSÃO ADMISSÍVEL SOLO &gt; 200 KN/M² - AREIA E BRITA COMERCIAIS</t>
  </si>
  <si>
    <t>SEMIPÓRTICO DUPLO METÁLICO COM VÃO DE 2 X 2,7 M, VENTO DE 40 M/S, ÁREA DE EXPOSIÇÃO DE ATÉ 2 X 4,05 M², TENSÃO ADMISSÍVEL SOLO &gt; 200 KN/M² - AREIA EXTRAÍDA E BRITA PRODUZIDA</t>
  </si>
  <si>
    <t>SEMIPÓRTICO DUPLO METÁLICO COM VÃO DE 2 X 2,7 M, VENTO DE 45 M/S, ÁREA DE EXPOSIÇÃO DE ATÉ 2 X 4,05 M², TENSÃO ADMISSÍVEL SOLO &gt; 200 KN/M² - AREIA E BRITA COMERCIAIS</t>
  </si>
  <si>
    <t>SEMIPÓRTICO DUPLO METÁLICO COM VÃO DE 2 X 2,7 M, VENTO DE 45 M/S, ÁREA DE EXPOSIÇÃO DE ATÉ 2 X 4,05 M², TENSÃO ADMISSÍVEL SOLO &gt; 200 KN/M² - AREIA EXTRAÍDA E BRITA PRODUZIDA</t>
  </si>
  <si>
    <t>SEMIPÓRTICO DUPLO METÁLICO COM VÃO DE 2 X 3,8 M, VENTO DE 35 M/S, ÁREA DE EXPOSIÇÃO DE ATÉ 2 X 5,7 M², TENSÃO ADMISSÍVEL SOLO &gt; 200 KN/M² - AREIA E BRITA COMERCIAIS</t>
  </si>
  <si>
    <t>SEMIPÓRTICO DUPLO METÁLICO COM VÃO DE 2 X 3,8 M, VENTO DE 35 M/S, ÁREA DE EXPOSIÇÃO DE ATÉ 2 X 5,7 M², TENSÃO ADMISSÍVEL SOLO &gt; 200 KN/M² - AREIA EXTRAÍDA E BRITA PRODUZIDA</t>
  </si>
  <si>
    <t>SEMIPÓRTICO DUPLO METÁLICO COM VÃO DE 2 X 3,8 M, VENTO DE 40 M/S, ÁREA DE EXPOSIÇÃO DE ATÉ 2 X 5,7 M², TENSÃO ADMISSÍVEL SOLO &gt; 200 KN/M² - AREIA E BRITA COMERCIAIS</t>
  </si>
  <si>
    <t>SEMIPÓRTICO DUPLO METÁLICO COM VÃO DE 2 X 3,8 M, VENTO DE 40 M/S, ÁREA DE EXPOSIÇÃO DE ATÉ 2 X 5,7 M², TENSÃO ADMISSÍVEL SOLO &gt; 200 KN/M² - AREIA EXTRAÍDA E BRITA PRODUZIDA</t>
  </si>
  <si>
    <t>SEMIPÓRTICO DUPLO METÁLICO COM VÃO DE 2 X 3,8 M, VENTO DE 45 M/S, ÁREA DE EXPOSIÇÃO DE ATÉ 2 X 5,7 M², TENSÃO ADMISSÍVEL SOLO &gt; 200 KN/M² - AREIA E BRITA COMERCIAIS</t>
  </si>
  <si>
    <t>SEMIPÓRTICO DUPLO METÁLICO COM VÃO DE 2 X 3,8 M, VENTO DE 45 M/S, ÁREA DE EXPOSIÇÃO DE ATÉ 2 X 5,7 M², TENSÃO ADMISSÍVEL SOLO &gt; 200 KN/M² - AREIA EXTRAÍDA E BRITA PRODUZIDA</t>
  </si>
  <si>
    <t>SEMIPÓRTICO DUPLO METÁLICO COM VÃO DE 2 X 4,9 M, VENTO DE 35 M/S, ÁREA DE EXPOSIÇÃO DE ATÉ 2 X 7,35 M², TENSÃO ADMISSÍVEL SOLO &gt; 200 KN/M² - AREIA E BRITA COMERCIAIS</t>
  </si>
  <si>
    <t>SEMIPÓRTICO DUPLO METÁLICO COM VÃO DE 2 X 4,9 M, VENTO DE 35 M/S, ÁREA DE EXPOSIÇÃO DE ATÉ 2 X 7,35 M², TENSÃO ADMISSÍVEL SOLO &gt; 200 KN/M² - AREIA EXTRAÍDA E BRITA PRODUZIDA</t>
  </si>
  <si>
    <t>SEMIPÓRTICO DUPLO METÁLICO COM VÃO DE 2 X 4,9 M, VENTO DE 40 M/S, ÁREA DE EXPOSIÇÃO DE ATÉ 2 X 7,35 M², TENSÃO ADMISSÍVEL SOLO &gt; 200 KN/M² - AREIA E BRITA COMERCIAIS</t>
  </si>
  <si>
    <t>SEMIPÓRTICO DUPLO METÁLICO COM VÃO DE 2 X 4,9 M, VENTO DE 40 M/S, ÁREA DE EXPOSIÇÃO DE ATÉ 2 X 7,35 M², TENSÃO ADMISSÍVEL SOLO &gt; 200 KN/M² - AREIA EXTRAÍDA E BRITA PRODUZIDA</t>
  </si>
  <si>
    <t>SEMIPÓRTICO DUPLO METÁLICO COM VÃO DE 2 X 4,9 M, VENTO DE 45 M/S, ÁREA DE EXPOSIÇÃO DE ATÉ 2 X 7,35 M², TENSÃO ADMISSÍVEL SOLO &gt; 200 KN/M² - AREIA E BRITA COMERCIAIS</t>
  </si>
  <si>
    <t>SEMIPÓRTICO DUPLO METÁLICO COM VÃO DE 2 X 4,9 M, VENTO DE 45 M/S, ÁREA DE EXPOSIÇÃO DE ATÉ 2 X 7,35 M², TENSÃO ADMISSÍVEL SOLO &gt; 200 KN/M² - AREIA EXTRAÍDA E BRITA PRODUZIDA</t>
  </si>
  <si>
    <t>SEMIPÓRTICO DUPLO METÁLICO COM VÃO DE 2 X 6 M, VENTO DE 35 M/S, ÁREA DE EXPOSIÇÃO DE ATÉ 2 X 9 M², TENSÃO ADMISSÍVEL SOLO &gt; 200 KN/M² - AREIA E BRITA COMERCIAIS</t>
  </si>
  <si>
    <t>SEMIPÓRTICO DUPLO METÁLICO COM VÃO DE 2 X 6 M, VENTO DE 35 M/S, ÁREA DE EXPOSIÇÃO DE ATÉ 2 X 9 M², TENSÃO ADMISSÍVEL SOLO &gt; 200 KN/M² - AREIA EXTRAÍDA E BRITA PRODUZIDA</t>
  </si>
  <si>
    <t>SEMIPÓRTICO DUPLO METÁLICO COM VÃO DE 2 X 6 M, VENTO DE 40 M/S, ÁREA DE EXPOSIÇÃO DE ATÉ 2 X 9 M², TENSÃO ADMISSÍVEL SOLO &gt; 200 KN/M² - AREIA E BRITA COMERCIAIS</t>
  </si>
  <si>
    <t>SEMIPÓRTICO DUPLO METÁLICO COM VÃO DE 2 X 6 M, VENTO DE 40 M/S, ÁREA DE EXPOSIÇÃO DE ATÉ 2 X 9 M², TENSÃO ADMISSÍVEL SOLO &gt; 200 KN/M² - AREIA EXTRAÍDA E BRITA PRODUZIDA</t>
  </si>
  <si>
    <t>SEMIPÓRTICO DUPLO METÁLICO COM VÃO DE 2 X 6 M, VENTO DE 45 M/S, ÁREA DE EXPOSIÇÃO DE ATÉ 2 X 9 M², TENSÃO ADMISSÍVEL SOLO &gt; 200 KN/M² - AREIA E BRITA COMERCIAIS</t>
  </si>
  <si>
    <t>SEMIPÓRTICO DUPLO METÁLICO COM VÃO DE 2 X 6 M, VENTO DE 45 M/S, ÁREA DE EXPOSIÇÃO DE ATÉ 2 X 9 M², TENSÃO ADMISSÍVEL SOLO &gt; 200 KN/M² - AREIA EXTRAÍDA E BRITA PRODUZIDA</t>
  </si>
  <si>
    <t>SEMIPÓRTICO DUPLO METÁLICO COM VÃO DE 2 X 7,2 M, VENTO DE 35 M/S, ÁREA DE EXPOSIÇÃO DE ATÉ 2 X 10,8 M², TENSÃO ADMISSÍVEL SOLO &gt; 200 KN/M² - AREIA E BRITA COMERCIAIS</t>
  </si>
  <si>
    <t>SEMIPÓRTICO DUPLO METÁLICO COM VÃO DE 2 X 7,2 M, VENTO DE 35 M/S, ÁREA DE EXPOSIÇÃO DE ATÉ 2 X 10,8 M², TENSÃO ADMISSÍVEL SOLO &gt; 200 KN/M² - AREIA EXTRAÍDA E BRITA PRODUZIDA</t>
  </si>
  <si>
    <t>SEMIPÓRTICO DUPLO METÁLICO COM VÃO DE 2 X 7,2 M, VENTO DE 40 M/S, ÁREA DE EXPOSIÇÃO DE ATÉ 2 X 10,8 M², TENSÃO ADMISSÍVEL SOLO &gt; 200 KN/M² - AREIA E BRITA COMERCIAIS</t>
  </si>
  <si>
    <t>SEMIPÓRTICO DUPLO METÁLICO COM VÃO DE 2 X 7,2 M, VENTO DE 40 M/S, ÁREA DE EXPOSIÇÃO DE ATÉ 2 X 10,8 M², TENSÃO ADMISSÍVEL SOLO &gt; 200 KN/M² - AREIA EXTRAÍDA E BRITA PRODUZIDA</t>
  </si>
  <si>
    <t>SEMIPÓRTICO DUPLO METÁLICO COM VÃO DE 2 X 7,2 M, VENTO DE 45 M/S, ÁREA DE EXPOSIÇÃO DE ATÉ 2 X 10,8 M², TENSÃO ADMISSÍVEL SOLO &gt; 200 KN/M² - AREIA E BRITA COMERCIAIS</t>
  </si>
  <si>
    <t>SEMIPÓRTICO DUPLO METÁLICO COM VÃO DE 2 X 7,2 M, VENTO DE 45 M/S, ÁREA DE EXPOSIÇÃO DE ATÉ 2 X 10,8 M², TENSÃO ADMISSÍVEL SOLO &gt; 200 KN/M² - AREIA EXTRAÍDA E BRITA PRODUZIDA</t>
  </si>
  <si>
    <t>SEMIPÓRTICO DUPLO METÁLICO COM VÃO DE 2 X 8,3 M, VENTO DE 35 M/S, ÁREA DE EXPOSIÇÃO DE ATÉ 2 X 12,45 M², TENSÃO ADMISSÍVEL SOLO &gt; 200 KN/M² - AREIA E BRITA COMERCIAIS</t>
  </si>
  <si>
    <t>SEMIPÓRTICO DUPLO METÁLICO COM VÃO DE 2 X 8,3 M, VENTO DE 35 M/S, ÁREA DE EXPOSIÇÃO DE ATÉ 2 X 12,45 M², TENSÃO ADMISSÍVEL SOLO &gt; 200 KN/M² - AREIA EXTRAÍDA E BRITA PRODUZIDA</t>
  </si>
  <si>
    <t>SEMIPÓRTICO DUPLO METÁLICO COM VÃO DE 2 X 8,3 M, VENTO DE 40 M/S, ÁREA DE EXPOSIÇÃO DE ATÉ 2 X 12,45 M², TENSÃO ADMISSÍVEL SOLO &gt; 200 KN/M² - AREIA E BRITA COMERCIAIS</t>
  </si>
  <si>
    <t>SEMIPÓRTICO DUPLO METÁLICO COM VÃO DE 2 X 8,3 M, VENTO DE 40 M/S, ÁREA DE EXPOSIÇÃO DE ATÉ 2 X 12,45 M², TENSÃO ADMISSÍVEL SOLO &gt; 200 KN/M² - AREIA EXTRAÍDA E BRITA PRODUZIDA</t>
  </si>
  <si>
    <t>SEMIPÓRTICO DUPLO METÁLICO COM VÃO DE 2 X 8,3 M, VENTO DE 45 M/S, ÁREA DE EXPOSIÇÃO DE ATÉ 2 X 12,45 M², TENSÃO ADMISSÍVEL SOLO &gt; 200 KN/M² - AREIA E BRITA COMERCIAIS</t>
  </si>
  <si>
    <t>SEMIPÓRTICO DUPLO METÁLICO COM VÃO DE 2 X 8,3 M, VENTO DE 45 M/S, ÁREA DE EXPOSIÇÃO DE ATÉ 2 X 12,45 M², TENSÃO ADMISSÍVEL SOLO &gt; 200 KN/M² - AREIA EXTRAÍDA E BRITA PRODUZIDA</t>
  </si>
  <si>
    <t>SEMIPÓRTICO METÁLICO COM VÃO DE 2,7 M, VENTO DE 35 M/S, ÁREA DE EXPOSIÇÃO DE ATÉ 4,05 M², TENSÃO ADMISSÍVEL SOLO &gt; 200 KN/M² - AREIA E BRITA COMERCIAIS</t>
  </si>
  <si>
    <t>SEMIPÓRTICO METÁLICO COM VÃO DE 2,7 M, VENTO DE 35 M/S, ÁREA DE EXPOSIÇÃO DE ATÉ 4,05 M², TENSÃO ADMISSÍVEL SOLO &gt; 200 KN/M² - AREIA EXTRAÍDA E BRITA PRODUZIDA</t>
  </si>
  <si>
    <t>SEMIPÓRTICO METÁLICO COM VÃO DE 2,7 M, VENTO DE 40 M/S, ÁREA DE EXPOSIÇÃO DE ATÉ 4,05 M², TENSÃO ADMISSÍVEL SOLO &gt; 200 KN/M² - AREIA E BRITA COMERCIAIS</t>
  </si>
  <si>
    <t>SEMIPÓRTICO METÁLICO COM VÃO DE 2,7 M, VENTO DE 40 M/S, ÁREA DE EXPOSIÇÃO DE ATÉ 4,05 M², TENSÃO ADMISSÍVEL SOLO &gt; 200 KN/M² - AREIA EXTRAÍDA E BRITA PRODUZIDA</t>
  </si>
  <si>
    <t>SEMIPÓRTICO METÁLICO COM VÃO DE 2,7 M, VENTO DE 45 M/S, ÁREA DE EXPOSIÇÃO DE ATÉ 4,05 M², TENSÃO ADMISSÍVEL SOLO &gt; 200 KN/M² - AREIA E BRITA COMERCIAIS</t>
  </si>
  <si>
    <t>SEMIPÓRTICO METÁLICO COM VÃO DE 2,7 M, VENTO DE 45 M/S, ÁREA DE EXPOSIÇÃO DE ATÉ 4,05 M², TENSÃO ADMISSÍVEL SOLO &gt; 200 KN/M² - AREIA EXTRAÍDA E BRITA PRODUZIDA</t>
  </si>
  <si>
    <t>SEMIPÓRTICO METÁLICO COM VÃO DE 3,8 M, VENTO DE 35 M/S, ÁREA DE EXPOSIÇÃO DE ATÉ 5,7 M², TENSÃO ADMISSÍVEL SOLO &gt; 200 KN/M² - AREIA E BRITA COMERCIAIS</t>
  </si>
  <si>
    <t>SEMIPÓRTICO METÁLICO COM VÃO DE 3,8 M, VENTO DE 35 M/S, ÁREA DE EXPOSIÇÃO DE ATÉ 5,7 M², TENSÃO ADMISSÍVEL SOLO &gt; 200 KN/M² - AREIA EXTRAÍDA E BRITA PRODUZIDA</t>
  </si>
  <si>
    <t>SEMIPÓRTICO METÁLICO COM VÃO DE 3,8 M, VENTO DE 40 M/S, ÁREA DE EXPOSIÇÃO DE ATÉ 5,7 M², TENSÃO ADMISSÍVEL SOLO &gt; 200 KN/M² - AREIA E BRITA COMERCIAIS</t>
  </si>
  <si>
    <t>SEMIPÓRTICO METÁLICO COM VÃO DE 3,8 M, VENTO DE 40 M/S, ÁREA DE EXPOSIÇÃO DE ATÉ 5,7 M², TENSÃO ADMISSÍVEL SOLO &gt; 200 KN/M² - AREIA EXTRAÍDA E BRITA PRODUZIDA</t>
  </si>
  <si>
    <t>SEMIPÓRTICO METÁLICO COM VÃO DE 3,8 M, VENTO DE 45 M/S, ÁREA DE EXPOSIÇÃO DE ATÉ 5,7 M², TENSÃO ADMISSÍVEL SOLO &gt; 200 KN/M² - AREIA E BRITA COMERCIAIS</t>
  </si>
  <si>
    <t>SEMIPÓRTICO METÁLICO COM VÃO DE 3,8 M, VENTO DE 45 M/S, ÁREA DE EXPOSIÇÃO DE ATÉ 5,7 M², TENSÃO ADMISSÍVEL SOLO &gt; 200 KN/M² - AREIA EXTRAÍDA E BRITA PRODUZIDA</t>
  </si>
  <si>
    <t>SEMIPÓRTICO METÁLICO COM VÃO DE 4,9 M, VENTO DE 35 M/S, ÁREA DE EXPOSIÇÃO DE ATÉ 7,35 M², TENSÃO ADMISSÍVEL SOLO &gt; 200 KN/M² - AREIA EXTRAÍDA E BRITA PRODUZIDA</t>
  </si>
  <si>
    <t>SEMIPÓRTICO METÁLICO COM VÃO DE 4,9 M, VENTO DE 35 M/S, ÁREA DE EXPOSIÇÃO DE ATÉ 7,35 M², TENSÃO ADMISSÍVEL SOLO &gt;200 KN/M² - AREIA E BRITA COMERCIAIS</t>
  </si>
  <si>
    <t>SEMIPÓRTICO METÁLICO COM VÃO DE 4,9 M, VENTO DE 40 M/S, ÁREA DE EXPOSIÇÃO DE ATÉ 7,35 M², TENSÃO ADMISSÍVEL SOLO &gt; 200 KN/M² - AREIA EXTRAÍDA E BRITA PRODUZIDA</t>
  </si>
  <si>
    <t>SEMIPÓRTICO METÁLICO COM VÃO DE 4,9 M, VENTO DE 40 M/S, ÁREA DE EXPOSIÇÃO DE ATÉ 7,35 M², TENSÃO ADMISSÍVEL SOLO &gt;200 KN/M² - AREIA E BRITA COMERCIAIS</t>
  </si>
  <si>
    <t>SEMIPÓRTICO METÁLICO COM VÃO DE 4,9 M, VENTO DE 45 M/S, ÁREA DE EXPOSIÇÃO DE ATÉ 7,35 M², TENSÃO ADMISSÍVEL SOLO &gt; 200 KN/M² - AREIA EXTRAÍDA E BRITA PRODUZIDA</t>
  </si>
  <si>
    <t>SEMIPÓRTICO METÁLICO COM VÃO DE 4,9 M, VENTO DE 45 M/S, ÁREA DE EXPOSIÇÃO DE ATÉ 7,35 M², TENSÃO ADMISSÍVEL SOLO &gt;200 KN/M² - AREIA E BRITA COMERCIAIS</t>
  </si>
  <si>
    <t>SEMIPÓRTICO METÁLICO COM VÃO DE 6 M, VENTO DE 35 M/S, ÁREA DE EXPOSIÇÃO DE ATÉ 9 M², TENSÃO ADMISSÍVEL SOLO &gt; 200 KN/M² - AREIA E BRITA COMERCIAIS</t>
  </si>
  <si>
    <t>SEMIPÓRTICO METÁLICO COM VÃO DE 6 M, VENTO DE 35 M/S, ÁREA DE EXPOSIÇÃO DE ATÉ 9 M², TENSÃO ADMISSÍVEL SOLO &gt; 200 KN/M² - AREIA EXTRAÍDA E BRITA PRODUZIDA</t>
  </si>
  <si>
    <t>SEMIPÓRTICO METÁLICO COM VÃO DE 6 M, VENTO DE 40 M/S, ÁREA DE EXPOSIÇÃO DE ATÉ 9 M², TENSÃO ADMISSÍVEL SOLO &gt; 200 KN/M² - AREIA E BRITA COMERCIAIS</t>
  </si>
  <si>
    <t>SEMIPÓRTICO METÁLICO COM VÃO DE 6 M, VENTO DE 40 M/S, ÁREA DE EXPOSIÇÃO DE ATÉ 9 M², TENSÃO ADMISSÍVEL SOLO &gt; 200 KN/M² - AREIA EXTRAÍDA E BRITA PRODUZIDA</t>
  </si>
  <si>
    <t>SEMIPÓRTICO METÁLICO COM VÃO DE 6 M, VENTO DE 45 M/S, ÁREA DE EXPOSIÇÃO DE ATÉ 9 M², TENSÃO ADMISSÍVEL SOLO &gt; 200 KN/M² - AREIA E BRITA COMERCIAIS</t>
  </si>
  <si>
    <t>SEMIPÓRTICO METÁLICO COM VÃO DE 6 M, VENTO DE 45 M/S, ÁREA DE EXPOSIÇÃO DE ATÉ 9 M², TENSÃO ADMISSÍVEL SOLO &gt; 200 KN/M² - AREIA EXTRAÍDA E BRITA PRODUZIDA</t>
  </si>
  <si>
    <t>SEMIPÓRTICO METÁLICO COM VÃO DE 7,2 M, VENTO DE 35 M/S, ÁREA DE EXPOSIÇÃO DE ATÉ 10,65 M², TENSÃO ADMISSÍVEL SOLO &gt; 200 KN/M² - AREIA EXTRAÍDA E BRITA PRODUZIDA</t>
  </si>
  <si>
    <t>SEMIPÓRTICO METÁLICO COM VÃO DE 7,2 M, VENTO DE 35 M/S, ÁREA DE EXPOSIÇÃO DE ATÉ 10,8 M², TENSÃO ADMISSÍVEL SOLO &gt; 200 KN/M² - AREIA E BRITA COMERCIAIS</t>
  </si>
  <si>
    <t>SEMIPÓRTICO METÁLICO COM VÃO DE 7,2 M, VENTO DE 40 M/S, ÁREA DE EXPOSIÇÃO DE ATÉ 10,65 M², TENSÃO ADMISSÍVEL SOLO &gt; 200 KN/M² - AREIA EXTRAÍDA E BRITA PRODUZIDA</t>
  </si>
  <si>
    <t>SEMIPÓRTICO METÁLICO COM VÃO DE 7,2 M, VENTO DE 40 M/S, ÁREA DE EXPOSIÇÃO DE ATÉ 10,8 M², TENSÃO ADMISSÍVEL SOLO &gt; 200 KN/M² - AREIA E BRITA COMERCIAIS</t>
  </si>
  <si>
    <t>SEMIPÓRTICO METÁLICO COM VÃO DE 7,2 M, VENTO DE 45 M/S, ÁREA DE EXPOSIÇÃO DE ATÉ 10,65 M², TENSÃO ADMISSÍVEL SOLO &gt; 200 KN/M² - AREIA EXTRAÍDA E BRITA PRODUZIDA</t>
  </si>
  <si>
    <t>SEMIPÓRTICO METÁLICO COM VÃO DE 7,2 M, VENTO DE 45 M/S, ÁREA DE EXPOSIÇÃO DE ATÉ 10,8 M², TENSÃO ADMISSÍVEL SOLO &gt; 200 KN/M² - AREIA E BRITA COMERCIAIS</t>
  </si>
  <si>
    <t>SEMIPÓRTICO METÁLICO COM VÃO DE 8,3 M, VENTO DE 35 M/S, ÁREA DE EXPOSIÇÃO DE ATÉ 12,45 M², TENSÃO ADMISSÍVEL SOLO &gt; 200 KN/M² - AREIA E BRITA COMERCIAIS</t>
  </si>
  <si>
    <t>SEMIPÓRTICO METÁLICO COM VÃO DE 8,3 M, VENTO DE 35 M/S, ÁREA DE EXPOSIÇÃO DE ATÉ 12,45 M², TENSÃO ADMISSÍVEL SOLO &gt; 200 KN/M² - AREIA EXTRAÍDA E BRITA PRODUZIDA</t>
  </si>
  <si>
    <t>SEMIPÓRTICO METÁLICO COM VÃO DE 8,3 M, VENTO DE 40 M/S, ÁREA DE EXPOSIÇÃO DE ATÉ 12,45 M², TENSÃO ADMISSÍVEL SOLO &gt; 200 KN/M² - AREIA E BRITA COMERCIAIS</t>
  </si>
  <si>
    <t>SEMIPÓRTICO METÁLICO COM VÃO DE 8,3 M, VENTO DE 40 M/S, ÁREA DE EXPOSIÇÃO DE ATÉ 12,45 M², TENSÃO ADMISSÍVEL SOLO &gt; 200 KN/M² - AREIA EXTRAÍDA E BRITA PRODUZIDA</t>
  </si>
  <si>
    <t>SEMIPÓRTICO METÁLICO COM VÃO DE 8,3 M, VENTO DE 45 M/S, ÁREA DE EXPOSIÇÃO DE ATÉ 12,45 M², TENSÃO ADMISSÍVEL SOLO &gt; 200 KN/M² - AREIA E BRITA COMERCIAIS</t>
  </si>
  <si>
    <t>SEMIPÓRTICO METÁLICO COM VÃO DE 8,3 M, VENTO DE 45 M/S, ÁREA DE EXPOSIÇÃO DE ATÉ 12,45 M², TENSÃO ADMISSÍVEL SOLO &gt; 200 KN/M² - AREIA EXTRAÍDA E BRITA PRODUZIDA</t>
  </si>
  <si>
    <t>TACHA REFLETIVA BIDIRECIONAL - FORNECIMENTO E COLOCAÇÃO</t>
  </si>
  <si>
    <t>TACHA REFLETIVA METÁLICA COM DOIS PINOS - BIDIRECIONAL - FORNECIMENTO E COLOCAÇÃO</t>
  </si>
  <si>
    <t>TACHA REFLETIVA METÁLICA COM DOIS PINOS - MONODIRECIONAL - FORNECIMENTO E COLOCAÇÃO</t>
  </si>
  <si>
    <t>TACHA REFLETIVA METÁLICA COM UM PINO - BIDIRECIONAL - FORNECIMENTO E COLOCAÇÃO</t>
  </si>
  <si>
    <t>TACHA REFLETIVA METÁLICA COM UM PINO - MONODIRECIONAL - FORNECIMENTO E COLOCAÇÃO</t>
  </si>
  <si>
    <t>TACHA REFLETIVA MONODIRECIONAL - FORNECIMENTO E COLOCAÇÃO</t>
  </si>
  <si>
    <t>TACHÃO REFLETIVO BIDIRECIONAL - FORNECIMENTO E COLOCAÇÃO</t>
  </si>
  <si>
    <t>TACHÃO REFLETIVO MONODIRECIONAL - FORNECIMENTO E COLOCAÇÃO</t>
  </si>
  <si>
    <t>TERMOPLÁSTICO PRÉ-FORMADO PARA SINALIZAÇÃO HORIZONTAL COM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</si>
  <si>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</si>
  <si>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</si>
  <si>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</si>
  <si>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</si>
  <si>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</si>
  <si>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</si>
  <si>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</si>
  <si>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</si>
  <si>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</si>
  <si>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</si>
  <si>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</si>
  <si>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</si>
  <si>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</si>
  <si>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</si>
  <si>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</si>
  <si>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</si>
  <si>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</si>
  <si>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</si>
  <si>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</si>
  <si>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</si>
  <si>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</si>
  <si>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</si>
  <si>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</si>
  <si>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</si>
  <si>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</si>
  <si>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</si>
  <si>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</si>
  <si>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</si>
  <si>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</si>
  <si>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</si>
  <si>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</si>
  <si>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</si>
  <si>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</si>
  <si>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</si>
  <si>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</si>
  <si>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</si>
  <si>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</si>
  <si>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</si>
  <si>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</si>
  <si>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</si>
  <si>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</si>
  <si>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</si>
  <si>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</si>
  <si>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</si>
  <si>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</si>
  <si>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</si>
  <si>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</si>
  <si>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8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</si>
  <si>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</si>
  <si>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</si>
  <si>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</si>
  <si>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</si>
  <si>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</si>
  <si>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</si>
  <si>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</si>
  <si>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</si>
  <si>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</si>
  <si>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</si>
  <si>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</si>
  <si>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</si>
  <si>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</si>
  <si>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</si>
  <si>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</si>
  <si>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</si>
  <si>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</si>
  <si>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</si>
  <si>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</si>
  <si>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</si>
  <si>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</si>
  <si>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</si>
  <si>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</si>
  <si>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</si>
  <si>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</si>
  <si>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</si>
  <si>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</si>
  <si>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</si>
  <si>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</si>
  <si>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</si>
  <si>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FOSFOTIZANTE,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</si>
  <si>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</si>
  <si>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</si>
  <si>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</si>
  <si>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</si>
  <si>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</si>
  <si>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</si>
  <si>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</si>
  <si>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</si>
  <si>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</si>
  <si>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</si>
  <si>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</si>
  <si>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</si>
  <si>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</si>
  <si>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</si>
  <si>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</si>
  <si>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</si>
  <si>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</si>
  <si>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</si>
  <si>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</si>
  <si>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</si>
  <si>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</si>
  <si>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</si>
  <si>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</si>
  <si>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</si>
  <si>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</si>
  <si>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</si>
  <si>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</si>
  <si>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</si>
  <si>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</si>
  <si>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FABRICAÇÃO DE ESCAMA DE CONCRETO ARMADO PARA SOLO REFORÇADO COM FITA METÁLICA - 2 A 5 CHUMBADORES - AREIA E BRITA COMERCIAIS</t>
  </si>
  <si>
    <t>FABRICAÇÃO DE ESCAMA DE CONCRETO ARMADO PARA SOLO REFORÇADO COM FITA METÁLICA - 2 A 5 CHUMBADORES - AREIA EXTRAÍDA E BRITA PRODUZIDA</t>
  </si>
  <si>
    <t>FABRICAÇÃO DE ESCAMA DE CONCRETO ARMADO PARA SOLO REFORÇADO COM FITA METÁLICA - 6 A 8 CHUMBADORES - AREIA E BRITA COMERCIAIS</t>
  </si>
  <si>
    <t>FABRICAÇÃO DE ESCAMA DE CONCRETO ARMADO PARA SOLO REFORÇADO COM FITA METÁLICA - 6 A 8 CHUMBADORES - AREIA EXTRAÍDA E BRITA PRODUZIDA</t>
  </si>
  <si>
    <t>MOLDES METÁLICOS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</si>
  <si>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</si>
  <si>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</si>
  <si>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</si>
  <si>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</si>
  <si>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</si>
  <si>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</si>
  <si>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</si>
  <si>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</si>
  <si>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</si>
  <si>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</si>
  <si>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</si>
  <si>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</si>
  <si>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</si>
  <si>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</si>
  <si>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</si>
  <si>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</si>
  <si>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</si>
  <si>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</si>
  <si>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</si>
  <si>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</si>
  <si>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</si>
  <si>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</si>
  <si>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</si>
  <si>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</si>
  <si>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</si>
  <si>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</si>
  <si>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ATERROS A 100% DO PROCTOR NORMAL</t>
  </si>
  <si>
    <t>COMPACTAÇÃO DE CAMADA FINAL DE ATERRO DE ROCHA</t>
  </si>
  <si>
    <t>CONSTRUÇÃO DE CORPO DE ATERRO COM MATERIAL DE 3ª CATEGORIA ORIUNDO DE CORTE</t>
  </si>
  <si>
    <t>DESMATAMENTO, DESTOCAMENTO, LIMPEZA DE ÁREA E ESTOCAGEM DO MATERIAL DE LIMPEZA COM ÁRVORES DE DIÂMETRO ATÉ 0,15 M</t>
  </si>
  <si>
    <t>DESMONTE DE BLOCOS DE ROCHA COM MARTELETE PNEUMÁTICO</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</si>
  <si>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</si>
  <si>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</si>
  <si>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</si>
  <si>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A COMPRESSÃO ACIMA DE 110 MPA - COM ESCAVADEIRA E ROMPEDOR HIDRÁULICO 1.700 KG</t>
  </si>
  <si>
    <t>ESCAVAÇÃO DE VALA EM MATERIAL DE 3ª CATEGORIA - RESISTÊNCIA A COMPRESSÃO ATÉ 50 MPA - COM ESCAVADEIRA E ROMPEDOR HIDRÁULICO 1.700 KG</t>
  </si>
  <si>
    <t>ESCAVAÇÃO DE VALA EM MATERIAL DE 3ª CATEGORIA - RESISTÊNCIA A COMPRESSÃO DE 50 A 70 MPA - COM ESCAVADEIRA E ROMPEDOR HIDRÁULICO 1.700 KG</t>
  </si>
  <si>
    <t>ESCAVAÇÃO DE VALA EM MATERIAL DE 3ª CATEGORIA - RESISTÊNCIA A COMPRESSÃO DE 70 A 90 MPA - COM ESCAVADEIRA E ROMPEDOR HIDRÁULICO 1.700 KG</t>
  </si>
  <si>
    <t>ESCAVAÇÃO DE VALA EM MATERIAL DE 3ª CATEGORIA - RESISTÊNCIA A COMPRESSÃO DE 90 A 110 MPA - COM ESCAVADEIRA E ROMPEDOR HIDRÁULICO 1.700 KG</t>
  </si>
  <si>
    <t>ESCAVAÇÃO E TRANSPORTE DE MATERIAL DE 3ª CATEGORIA - DMT DE 0 A 50 M</t>
  </si>
  <si>
    <t>ESCAVAÇÃO EM MATERIAL DE 3ª CATEGORIA</t>
  </si>
  <si>
    <t>ESCAVAÇÃO EM MATERIAL DE 3ª CATEGORIA - RESISTÊNCIA A COMPRESSÃO ACIMA DE 110 MPA - COM ESCAVADEIRA E ROMPEDOR HIDRÁULICO 1.700 KG</t>
  </si>
  <si>
    <t>ESCAVAÇÃO EM MATERIAL DE 3ª CATEGORIA - RESISTÊNCIA A COMPRESSÃO ATÉ 50 MPA - COM ESCAVADEIRA E ROMPEDOR HIDRÁULICO 1.700 KG</t>
  </si>
  <si>
    <t>ESCAVAÇÃO EM MATERIAL DE 3ª CATEGORIA - RESISTÊNCIA A COMPRESSÃO DE 50 A 70 MPA - COM ESCAVADEIRA E ROMPEDOR HIDRÁULICO 1.700 KG</t>
  </si>
  <si>
    <t>ESCAVAÇÃO EM MATERIAL DE 3ª CATEGORIA - RESISTÊNCIA A COMPRESSÃO DE 70 A 90 MPA - COM ESCAVADEIRA E ROMPEDOR HIDRÁULICO 1.700 KG</t>
  </si>
  <si>
    <t>ESCAVAÇÃO EM MATERIAL DE 3ª CATEGORIA - RESISTÊNCIA A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</si>
  <si>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</si>
  <si>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</si>
  <si>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</si>
  <si>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</si>
  <si>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</si>
  <si>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</si>
  <si>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</si>
  <si>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</si>
  <si>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</si>
  <si>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</si>
  <si>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</si>
  <si>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</si>
  <si>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</si>
  <si>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</si>
  <si>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</si>
  <si>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</si>
  <si>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</si>
  <si>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</si>
  <si>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</si>
  <si>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</si>
  <si>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</si>
  <si>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</si>
  <si>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</si>
  <si>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</si>
  <si>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</si>
  <si>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</si>
  <si>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</si>
  <si>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</si>
  <si>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</si>
  <si>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</si>
  <si>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</si>
  <si>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</si>
  <si>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</si>
  <si>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</si>
  <si>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</si>
  <si>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</si>
  <si>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</si>
  <si>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</si>
  <si>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</si>
  <si>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</si>
  <si>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</si>
  <si>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</si>
  <si>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</si>
  <si>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</si>
  <si>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LEITO NATURAL - COM ESCAVADEIRA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</si>
  <si>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</si>
  <si>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</si>
  <si>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</si>
  <si>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</si>
  <si>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</si>
  <si>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</si>
  <si>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</si>
  <si>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</si>
  <si>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</si>
  <si>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</si>
  <si>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</si>
  <si>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</si>
  <si>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</si>
  <si>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</si>
  <si>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</si>
  <si>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</si>
  <si>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</si>
  <si>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</si>
  <si>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</si>
  <si>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</si>
  <si>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</si>
  <si>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</si>
  <si>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</si>
  <si>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</si>
  <si>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</si>
  <si>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</si>
  <si>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</si>
  <si>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</si>
  <si>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</si>
  <si>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</si>
  <si>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</si>
  <si>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</si>
  <si>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</si>
  <si>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</si>
  <si>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</si>
  <si>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</si>
  <si>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</si>
  <si>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</si>
  <si>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</si>
  <si>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</si>
  <si>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</si>
  <si>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</si>
  <si>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</si>
  <si>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</si>
  <si>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</si>
  <si>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</si>
  <si>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</si>
  <si>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</si>
  <si>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</si>
  <si>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</si>
  <si>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</si>
  <si>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</si>
  <si>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</si>
  <si>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</si>
  <si>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</si>
  <si>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</si>
  <si>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</si>
  <si>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</si>
  <si>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</si>
  <si>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</si>
  <si>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</si>
  <si>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</si>
  <si>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</si>
  <si>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</si>
  <si>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</si>
  <si>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</si>
  <si>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</si>
  <si>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</si>
  <si>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</si>
  <si>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</si>
  <si>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</si>
  <si>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</si>
  <si>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</si>
  <si>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</si>
  <si>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</si>
  <si>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</si>
  <si>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</si>
  <si>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</si>
  <si>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</si>
  <si>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</si>
  <si>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</si>
  <si>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</si>
  <si>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</si>
  <si>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</si>
  <si>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</si>
  <si>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</si>
  <si>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</si>
  <si>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</si>
  <si>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</si>
  <si>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</si>
  <si>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</si>
  <si>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</si>
  <si>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</si>
  <si>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</si>
  <si>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</si>
  <si>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</si>
  <si>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</si>
  <si>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</si>
  <si>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</si>
  <si>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</si>
  <si>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</si>
  <si>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</si>
  <si>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</si>
  <si>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</si>
  <si>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</si>
  <si>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</si>
  <si>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</si>
  <si>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</si>
  <si>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</si>
  <si>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</si>
  <si>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</si>
  <si>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</si>
  <si>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</si>
  <si>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</si>
  <si>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</si>
  <si>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</si>
  <si>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</si>
  <si>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</si>
  <si>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</si>
  <si>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</si>
  <si>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</si>
  <si>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</si>
  <si>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</si>
  <si>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</si>
  <si>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</si>
  <si>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</si>
  <si>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</si>
  <si>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</si>
  <si>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</si>
  <si>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</si>
  <si>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</si>
  <si>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</si>
  <si>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</si>
  <si>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</si>
  <si>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</si>
  <si>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</si>
  <si>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</si>
  <si>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</si>
  <si>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</si>
  <si>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</si>
  <si>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</si>
  <si>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</si>
  <si>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</si>
  <si>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</si>
  <si>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</si>
  <si>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</si>
  <si>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</si>
  <si>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</si>
  <si>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</si>
  <si>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</si>
  <si>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</si>
  <si>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</si>
  <si>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0 A 50 M</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</si>
  <si>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</si>
  <si>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</si>
  <si>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</si>
  <si>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</si>
  <si>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</si>
  <si>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</si>
  <si>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</si>
  <si>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</si>
  <si>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</si>
  <si>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</si>
  <si>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</si>
  <si>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</si>
  <si>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</si>
  <si>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</si>
  <si>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</si>
  <si>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</si>
  <si>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</si>
  <si>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</si>
  <si>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</si>
  <si>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</si>
  <si>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</si>
  <si>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</si>
  <si>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</si>
  <si>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</si>
  <si>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</si>
  <si>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</si>
  <si>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</si>
  <si>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</si>
  <si>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</si>
  <si>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50 A 200 M - CAMINHO DE SERVIÇO PAVIMENTADO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</si>
  <si>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</si>
  <si>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</si>
  <si>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</si>
  <si>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</si>
  <si>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</si>
  <si>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</si>
  <si>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</si>
  <si>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</si>
  <si>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</si>
  <si>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</si>
  <si>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</si>
  <si>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</si>
  <si>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</si>
  <si>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</si>
  <si>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</si>
  <si>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</si>
  <si>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</si>
  <si>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</si>
  <si>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</si>
  <si>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</si>
  <si>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</si>
  <si>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PRÉ-FISSURAMENTO DE MATERIAL DE 3ª CATEGORIA</t>
  </si>
  <si>
    <t>UMEDECIMENTO DE CAMINHO DE SERVIÇO</t>
  </si>
  <si>
    <t>ANCORAGEM DE TIRANTE COM 10 CORDOALHAS D = 12,7 MM AÇO CP 190 RB COM GROUTEAMENTO DA CABEÇA</t>
  </si>
  <si>
    <t>ANCORAGEM DE TIRANTE COM 12 CORDOALHAS D = 12,7 MM AÇO CP 190 RB COM GROUTEAMENTO DA CABEÇA</t>
  </si>
  <si>
    <t>ANCORAGEM DE TIRANTE COM 6 CORDOALHAS D = 12,7 MM AÇO CP 190 RB COM GROUTEAMENTO DA CABEÇA</t>
  </si>
  <si>
    <t>ANCORAGEM DE TIRANTE COM 8 CORDOALHAS D = 12,7 MM AÇO CP 190 RB COM GROUTEAMENTO DA CABEÇA</t>
  </si>
  <si>
    <t>ANCORAGEM DE TIRANTE DE BARRA DE AÇO DE D = 30 MM COM GROUTEAMENTO DA CABEÇA</t>
  </si>
  <si>
    <t>ANCORAGEM DE TIRANTE DE BARRA DE AÇO DE D = 32 MM COM GROUTEAMENTO DA CABEÇA</t>
  </si>
  <si>
    <t>ANCORAGEM DE TIRANTE DE BARRA DE AÇO DE D = 40 MM COM GROUTEAMENTO DA CABEÇA</t>
  </si>
  <si>
    <t>ANCORAGEM DE TIRANTE DE BARRA DE AÇO DE D = 47 MM COM GROUTEAMENTO DA CABEÇA</t>
  </si>
  <si>
    <t>ANCORAGEM DE TIRANTE DE BARRA DE AÇO DE D = 50 MM COM GROUTEAMENTO DA CABEÇA</t>
  </si>
  <si>
    <t>ANCORAGEM DE TIRANTE DE BARRA DE AÇO DE D = 53MM COM GROUTEAMENTO DA CABEÇA</t>
  </si>
  <si>
    <t>ANCORAGEM DE TIRANTE DE BARRA DE AÇO DE D = 57MM COM GROUTEAMENTO DA CABEÇA</t>
  </si>
  <si>
    <t>ANCORAGEM DE TIRANTE DE BARRA DE AÇO DE D = 63MM COM GROUTEAMENTO DA CABEÇA</t>
  </si>
  <si>
    <t>ANCORAGEM DE TIRANTE DE BARRA DE AÇO DE D = 69 MM COM GROUTEAMENTO DA CABEÇA</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</si>
  <si>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</si>
  <si>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</si>
  <si>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</si>
  <si>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</si>
  <si>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FÔRMA EM CHAPA METÁLICA 1/8" PARA CABEÇA DE TIRANTES COM BASE DE 40 X 40 CM, TOPO DE 20 X 20 CM E ALTURA DE 30 CM - UTILIZAÇÃO DE 50 VEZES - CONFECÇÃO, INSTALAÇÃO E RETIRADA</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</si>
  <si>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</si>
  <si>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</si>
  <si>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</si>
  <si>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</si>
  <si>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</si>
  <si>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</si>
  <si>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EPÓXI PÓ COM ESPESSURA DE 200 µM</t>
  </si>
  <si>
    <t>TIRANTE DE BARRA DE AÇO 527 MPA D = 19 MM ANCORADO NA ROCHA COM RESINA DE POLIÉSTER - CARGA DE TRABALHO PERMANENTE DE 80 KN - FORNECIMENTO, PERFURAÇÃO E INSTALAÇÃO</t>
  </si>
  <si>
    <t>TIRANTE DE BARRA DE AÇO 527 MPA D = 22 MM ANCORADO NA ROCHA COM RESINA DE POLIÉSTER - CARGA DE TRABALHO PERMANENTE DE 110 KN - FORNECIMENTO, PERFURAÇÃO E INSTALAÇÃO</t>
  </si>
  <si>
    <t>TIRANTE DE BARRA DE AÇO 527 MPA D = 25 MM ANCORADO NA ROCHA COM RESINA DE POLIÉSTER - CARGA DE TRABALHO PERMANENTE DE 140 KN - FORNECIMENTO, PERFURAÇÃO E INSTALAÇÃO</t>
  </si>
  <si>
    <t>TIRANTE DE BARRA DE AÇO 750 MPA D = 20 MM ANCORADO NA ROCHA COM RESINA DE POLIÉSTER - CARGA DE TRABALHO PERMANENTE DE 90 KN - FORNECIMENTO, PERFURAÇÃO E INSTALAÇÃO</t>
  </si>
  <si>
    <t>TIRANTE DE BARRA DE AÇO 750 MPA D = 25 MM ANCORADO NA ROCHA COM RESINA DE POLIÉSTER - CARGA DE TRABALHO PERMANENTE DE 164 KN - FORNECIMENTO, PERFURAÇÃO E INSTALAÇÃO</t>
  </si>
  <si>
    <t>TIRANTE DE BARRA DE AÇO 750 MPA D = 30 MM ANCORADO NA ROCHA COM RESINA DE POLIÉSTER - CARGA DE TRABALHO PERMANENTE DE 206 KN - FORNECIMENTO, PERFURAÇÃO E INSTALAÇÃO</t>
  </si>
  <si>
    <t>TIRANTE DE BARRA DE AÇO 750 MPA D = 32 MM ANCORADO NA ROCHA COM RESINA DE POLIÉSTER - CARGA DE TRABALHO PERMANENTE DE 260 KN - FORNECIMENTO, PERFURAÇÃO E INSTALAÇÃO</t>
  </si>
  <si>
    <t>TIRANTE DE BARRA DE AÇO 750 MPA D = 40 MM ANCORADO NA ROCHA COM RESINA DE POLIÉSTER - CARGA DE TRABALHO PERMANENTE DE 377 KN - FORNECIMENTO, PERFURAÇÃO E INSTALAÇÃO</t>
  </si>
  <si>
    <t>TIRANTE PERMANENTE PROTENDIDO AUTOINJETÁVEL DE AÇO D = 40 MM, SEÇÃO DE 684 MM², COM CAPACIDADE DE 150 KN - EXCETO PERFURAÇÃO</t>
  </si>
  <si>
    <t>TIRANTE PERMANENTE PROTENDIDO AUTOINJETÁVEL DE AÇO D = 40 MM, SEÇÃO DE 822 MM², COM CAPACIDADE DE 200 KN - EXCETO PERFURAÇÃO</t>
  </si>
  <si>
    <t>TIRANTE PERMANENTE PROTENDIDO AUTOINJETÁVEL DE AÇO D = 40 MM, SEÇÃO DE 936 MM², COM CAPACIDADE DE 340 KN - EXCETO PERFURAÇÃO</t>
  </si>
  <si>
    <t>TIRANTE PERMANENTE PROTENDIDO AUTOINJETÁVEL DE AÇO D = 50 MM, SEÇÃO DE 1.330 MM², COM CAPACIDADE DE 430 KN - EXCETO PERFURAÇÃO</t>
  </si>
  <si>
    <t>TIRANTE PERMANENTE PROTENDIDO AUTOINJETÁVEL DE AÇO D = 50 MM, SEÇÃO DE 1.569 MM², COM CAPACIDADE DE 510 KN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</si>
  <si>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</si>
  <si>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</si>
  <si>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</si>
  <si>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</si>
  <si>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32 MM, TIPO DYWIDAG ST 95/105, COM CAPACIDADE DE 390 KN - EXCETO PERFURAÇÃO</t>
  </si>
  <si>
    <t>TIRANTE PERMANENTE PROTENDIDO DE AÇO D = 32 MM, TIPO GEWI ST 50/55, COM CAPACIDADE DE 210 KN - EXCETO PERFURAÇÃO</t>
  </si>
  <si>
    <t>TIRANTE PERMANENTE PROTENDIDO INCO 100D D = 69 MM, COM CAPACIDADE DE 1000 KN - EXCETO PERFURAÇÃO</t>
  </si>
  <si>
    <t>TIRANTE PERMANENTE PROTENDIDO INCO 22D D = 30 MM, COM CAPACIDADE DE 200 KN - EXCETO PERFURAÇÃO</t>
  </si>
  <si>
    <t>TIRANTE PERMANENTE PROTENDIDO INCO 35D D = 40 MM, COM CAPACIDADE DE 350 KN - EXCETO PERFURAÇÃO</t>
  </si>
  <si>
    <t>TIRANTE PERMANENTE PROTENDIDO INCO 45D D = 44 MM, COM CAPACIDADE DE 460 KN - EXCETO PERFURAÇÃO</t>
  </si>
  <si>
    <t>TIRANTE PERMANENTE PROTENDIDO INCO 50D D = 50 MM, COM CAPACIDADE DE 510 KN - EXCETO PERFURAÇÃO</t>
  </si>
  <si>
    <t>TIRANTE PERMANENTE PROTENDIDO INCO 60D D = 53MM, COM CAPACIDADE DE 600 KN - EXCETO PERFURAÇÃO</t>
  </si>
  <si>
    <t>TIRANTE PERMANENTE PROTENDIDO INCO 70D D = 57 MM, COM CAPACIDADE DE 700 KN - EXCETO PERFURAÇÃO</t>
  </si>
  <si>
    <t>TIRANTE PERMANENTE PROTENDIDO INCO 90D D = 63 MM, COM CAPACIDADE DE 900 KN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</si>
  <si>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</si>
  <si>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</si>
  <si>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</si>
  <si>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</si>
  <si>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</si>
  <si>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</si>
  <si>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</si>
  <si>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</si>
  <si>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</si>
  <si>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</si>
  <si>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</si>
  <si>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</si>
  <si>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</si>
  <si>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</si>
  <si>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</si>
  <si>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</si>
  <si>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</si>
  <si>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</si>
  <si>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</si>
  <si>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</si>
  <si>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</si>
  <si>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</si>
  <si>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</si>
  <si>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</si>
  <si>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</si>
  <si>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</si>
  <si>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</si>
  <si>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100 A 120 KN PARA MOLHE EM CAVALO MECÂNICO COM SEMIRREBOQUE COM CAPACIDADE DE 30 T - CARGA E DESCARGA COM GUINDASTE COM PINÇA</t>
  </si>
  <si>
    <t>CARGA, MANOBRA E DESCARGA DE BLOCOS ARTIFICIAIS DE CONCRETO COM 80 A 90 KN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</si>
  <si>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</si>
  <si>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</si>
  <si>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</si>
  <si>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</si>
  <si>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</si>
  <si>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</si>
  <si>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 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</si>
  <si>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</si>
  <si>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</si>
  <si>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</si>
  <si>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</si>
  <si>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</si>
  <si>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</si>
  <si>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</si>
  <si>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</si>
  <si>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</si>
  <si>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</si>
  <si>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</si>
  <si>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</si>
  <si>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</si>
  <si>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</si>
  <si>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</si>
  <si>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</si>
  <si>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</si>
  <si>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</si>
  <si>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</si>
  <si>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</si>
  <si>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</si>
  <si>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</si>
  <si>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</si>
  <si>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</si>
  <si>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</si>
  <si>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 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</si>
  <si>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</si>
  <si>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</si>
  <si>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</si>
  <si>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</si>
  <si>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</si>
  <si>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</si>
  <si>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</si>
  <si>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</si>
  <si>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</si>
  <si>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</si>
  <si>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</si>
  <si>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</si>
  <si>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</si>
  <si>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</si>
  <si>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</si>
  <si>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</si>
  <si>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</si>
  <si>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</si>
  <si>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</si>
  <si>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</si>
  <si>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</si>
  <si>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</si>
  <si>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</si>
  <si>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</si>
  <si>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</si>
  <si>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</si>
  <si>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</si>
  <si>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</si>
  <si>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VIGAS PRÉ-MOLDADAS DE 1.000 A 1.250 KN EM CAVALO MECÂNICO COM REBOQUE DE 6 EIXOS COM CAPACIDADE DE 207 T</t>
  </si>
  <si>
    <t>CARGA, MANOBRA E DESCARGA DE VIGAS PRÉ-MOLDADAS DE 500 A 750 KN EM CAVALO MECÂNICO COM REBOQUE DE 6 EIXOS COM CAPACIDADE DE 207 T</t>
  </si>
  <si>
    <t>CARGA, MANOBRA E DESCARGA DE VIGAS PRÉ-MOLDADAS DE 750 A 1.000 KN EM CAVALO MECÂNICO COM REBOQUE DE 6 EIXOS COM CAPACIDADE DE 207 T</t>
  </si>
  <si>
    <t>CARGA, MANOBRA E DESCARGA DE VIGAS PRÉ-MOLDADAS DE ATÉ 500 KN EM CAVALO MECÂNICO COM REBOQUE DE 6 EIXOS COM CAPACIDADE DE 207 T</t>
  </si>
  <si>
    <t>TRANSPORTE COM CAMINHÃO BASCULANTE COM CAÇAMBA ESTANQUE COM CAPACIDADE DE 14 M³ - RODOVIA EM LEITO NATURAL</t>
  </si>
  <si>
    <t>TKM</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</si>
  <si>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</si>
  <si>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</si>
  <si>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</si>
  <si>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</si>
  <si>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</si>
  <si>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</si>
  <si>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</si>
  <si>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14 M³ - RODOVIA PAVIMENTADA</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</si>
  <si>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</si>
  <si>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</si>
  <si>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</si>
  <si>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</si>
  <si>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</si>
  <si>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</si>
  <si>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</si>
  <si>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</si>
  <si>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</si>
  <si>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</si>
  <si>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</si>
  <si>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</si>
  <si>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</si>
  <si>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</si>
  <si>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</si>
  <si>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</si>
  <si>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</si>
  <si>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15 T - RODOVIA PAVIMENTADA</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</si>
  <si>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</si>
  <si>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</si>
  <si>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</si>
  <si>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</si>
  <si>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</si>
  <si>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CAMINHÃO CARROCERIA DE 9 T - RODOVIA PAVIMENTADA</t>
  </si>
  <si>
    <t>TRANSPORTE COM CAVALO MECÂNICO COM REBOQUE DE 6 EIXOS COM CAPACIDADE DE 207 T - RODOVIA EM LEITO NATURAL</t>
  </si>
  <si>
    <t>TRANSPORTE COM CAVALO MECÂNICO COM REBOQUE DE 6 EIXOS COM CAPACIDADE DE 207 T - RODOVIA EM REVESTIMENTO PRIMÁRIO</t>
  </si>
  <si>
    <t>TRANSPORTE COM CAVALO MECÂNICO COM REBOQUE DE 6 EIXOS COM CAPACIDADE DE 207 T - RODOVIA PAVIMENTADA</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</si>
  <si>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</si>
  <si>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</si>
  <si>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</si>
  <si>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</si>
  <si>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</si>
  <si>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</si>
  <si>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</si>
  <si>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</si>
  <si>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</si>
  <si>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</si>
  <si>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</si>
  <si>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</si>
  <si>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</si>
  <si>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</si>
  <si>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</si>
  <si>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</si>
  <si>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</si>
  <si>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</si>
  <si>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 - DMT ACIMA DE 2,00 MN</t>
  </si>
  <si>
    <t>TRANSPORTE DE AREIA FINA COM DRAGA HOPPER - CAPACIDADE DA CISTERNA DE 10.000 M³ - DMT ACIMA DE 2,00 MN</t>
  </si>
  <si>
    <t>TRANSPORTE DE AREIA FINA COM DRAGA HOPPER - CAPACIDADE DA CISTERNA DE 15.000 M³ - DMT ACIMA DE 2,00 MN</t>
  </si>
  <si>
    <t>TRANSPORTE DE AREIA FINA COM DRAGA HOPPER - CAPACIDADE DA CISTERNA DE 2.000 M³ - DMT ACIMA DE 2,00 MN</t>
  </si>
  <si>
    <t>TRANSPORTE DE AREIA FINA COM DRAGA HOPPER - CAPACIDADE DA CISTERNA DE 20.000 M³ - DMT ACIMA DE 2,00 MN</t>
  </si>
  <si>
    <t>TRANSPORTE DE AREIA FINA COM DRAGA HOPPER - CAPACIDADE DA CISTERNA DE 3.000 M³ - DMT ACIMA DE 2,00 MN</t>
  </si>
  <si>
    <t>TRANSPORTE DE AREIA FINA COM DRAGA HOPPER - CAPACIDADE DA CISTERNA DE 4.000 M³ - DMT ACIMA DE 2,00 MN</t>
  </si>
  <si>
    <t>TRANSPORTE DE AREIA FINA COM DRAGA HOPPER - CAPACIDADE DA CISTERNA DE 5.000 M³ - DMT ACIMA DE 2,00 MN</t>
  </si>
  <si>
    <t>TRANSPORTE DE AREIA FINA COM DRAGA HOPPER - CAPACIDADE DA CISTERNA DE 750 M³ - DMT ACIMA DE 2,00 MN</t>
  </si>
  <si>
    <t>TRANSPORTE DE AREIA GROSSA COM DRAGA HOPPER - CAPACIDADE DA CISTERNA DE 1.000 M³ - DMT ACIMA DE 2,00 MN</t>
  </si>
  <si>
    <t>TRANSPORTE DE AREIA GROSSA COM DRAGA HOPPER - CAPACIDADE DA CISTERNA DE 10.000 M³ - DMT ACIMA DE 2,00 MN</t>
  </si>
  <si>
    <t>TRANSPORTE DE AREIA GROSSA COM DRAGA HOPPER - CAPACIDADE DA CISTERNA DE 15.000 M³ - DMT ACIMA DE 2,00 MN</t>
  </si>
  <si>
    <t>TRANSPORTE DE AREIA GROSSA COM DRAGA HOPPER - CAPACIDADE DA CISTERNA DE 2.000 M³ - DMT ACIMA DE 2,00 MN</t>
  </si>
  <si>
    <t>TRANSPORTE DE AREIA GROSSA COM DRAGA HOPPER - CAPACIDADE DA CISTERNA DE 20.000 M³ - DMT ACIMA DE 2,00 MN</t>
  </si>
  <si>
    <t>TRANSPORTE DE AREIA GROSSA COM DRAGA HOPPER - CAPACIDADE DA CISTERNA DE 3.000 M³ - DMT ACIMA DE 2,00 MN</t>
  </si>
  <si>
    <t>TRANSPORTE DE AREIA GROSSA COM DRAGA HOPPER - CAPACIDADE DA CISTERNA DE 4.000 M³ - DMT ACIMA DE 2,00 MN</t>
  </si>
  <si>
    <t>TRANSPORTE DE AREIA GROSSA COM DRAGA HOPPER - CAPACIDADE DA CISTERNA DE 5.000 M³ - DMT ACIMA DE 2,00 MN</t>
  </si>
  <si>
    <t>TRANSPORTE DE AREIA GROSSA COM DRAGA HOPPER - CAPACIDADE DA CISTERNA DE 750 M³ - DMT ACIMA DE 2,00 MN</t>
  </si>
  <si>
    <t>TRANSPORTE DE AREIA MÉDIA COM DRAGA HOPPER - CAPACIDADE DA CISTERNA DE 1.000 M³ - DMT ACIMA DE 2,00 MN</t>
  </si>
  <si>
    <t>TRANSPORTE DE AREIA MÉDIA COM DRAGA HOPPER - CAPACIDADE DA CISTERNA DE 10.000 M³ - DMT ACIMA DE 2,00 MN</t>
  </si>
  <si>
    <t>TRANSPORTE DE AREIA MÉDIA COM DRAGA HOPPER - CAPACIDADE DA CISTERNA DE 15.000 M³ - DMT ACIMA DE 2,00 MN</t>
  </si>
  <si>
    <t>TRANSPORTE DE AREIA MÉDIA COM DRAGA HOPPER - CAPACIDADE DA CISTERNA DE 2.000 M³ - DMT ACIMA DE 2,00 MN</t>
  </si>
  <si>
    <t>TRANSPORTE DE AREIA MÉDIA COM DRAGA HOPPER - CAPACIDADE DA CISTERNA DE 20.000 M³ - DMT ACIMA DE 2,00 MN</t>
  </si>
  <si>
    <t>TRANSPORTE DE AREIA MÉDIA COM DRAGA HOPPER - CAPACIDADE DA CISTERNA DE 3.000 M³ - DMT ACIMA DE 2,00 MN</t>
  </si>
  <si>
    <t>TRANSPORTE DE AREIA MÉDIA COM DRAGA HOPPER - CAPACIDADE DA CISTERNA DE 4.000 M³ - DMT ACIMA DE 2,00 MN</t>
  </si>
  <si>
    <t>TRANSPORTE DE AREIA MÉDIA COM DRAGA HOPPER - CAPACIDADE DA CISTERNA DE 5.000 M³ - DMT ACIMA DE 2,00 MN</t>
  </si>
  <si>
    <t>TRANSPORTE DE AREIA MÉDIA COM DRAGA HOPPER - CAPACIDADE DA CISTERNA DE 750 M³ - DMT ACIMA DE 2,00 MN</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</si>
  <si>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</si>
  <si>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</si>
  <si>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100 A 120 KN PARA A EXECUÇÃO DE MOLHE COM CAVALO MECÂNICO COM SEMIRREBOQUE COM CAPACIDADE DE 30 T - RODOVIA EM LEITO NATURAL</t>
  </si>
  <si>
    <t>UNKM</t>
  </si>
  <si>
    <t>TRANSPORTE DE BLOCOS ARTIFICIAIS DE CONCRETO COM 100 A 120 KN PARA A EXECUÇÃO DE MOLHE COM CAVALO MECÂNICO COM SEMIRREBOQUE COM CAPACIDADE DE 30 T - RODOVIA EM REVESTIMENTO PRIMÁRIO</t>
  </si>
  <si>
    <t>TRANSPORTE DE BLOCOS ARTIFICIAIS DE CONCRETO COM 100 A 120 KN PARA A EXECUÇÃO DE MOLHE COM CAVALO MECÂNICO COM SEMIRREBOQUE COM CAPACIDADE DE 30 T - RODOVIA PAVIMENTADA</t>
  </si>
  <si>
    <t>TRANSPORTE DE BLOCOS ARTIFICIAIS DE CONCRETO COM 80 A 90 KN PARA A EXECUÇÃO DE MOLHE COM CAVALO MECÂNICO COM SEMIRREBOQUE COM CAPACIDADE DE 30 T - RODOVIA EM LEITO NATURAL</t>
  </si>
  <si>
    <t>TRANSPORTE DE BLOCOS ARTIFICIAIS DE CONCRETO COM 80 A 90 KN PARA A EXECUÇÃO DE MOLHE COM CAVALO MECÂNICO COM SEMIRREBOQUE COM CAPACIDADE DE 30 T - RODOVIA EM REVESTIMENTO PRIMÁRIO</t>
  </si>
  <si>
    <t>TRANSPORTE DE BLOCOS ARTIFICIAIS DE CONCRETO COM 80 A 90 KN PARA A EXECUÇÃO DE MOLHE COM CAVALO MECÂNICO COM SEMIRREBOQUE COM CAPACIDADE DE 30 T - RODOVIA PAVIMENTADA</t>
  </si>
  <si>
    <t>TRANSPORTE DE CASCALHO COM DRAGA HOPPER - CAPACIDADE DA CISTERNA DE 1.000 M³ - DMT ACIMA DE 2,00 MN</t>
  </si>
  <si>
    <t>TRANSPORTE DE CASCALHO COM DRAGA HOPPER - CAPACIDADE DA CISTERNA DE 10.000 M³ - DMT ACIMA DE 2,00 MN</t>
  </si>
  <si>
    <t>TRANSPORTE DE CASCALHO COM DRAGA HOPPER - CAPACIDADE DA CISTERNA DE 15.000 M³ - DMT ACIMA DE 2,00 MN</t>
  </si>
  <si>
    <t>TRANSPORTE DE CASCALHO COM DRAGA HOPPER - CAPACIDADE DA CISTERNA DE 2.000 M³ - DMT ACIMA DE 2,00 MN</t>
  </si>
  <si>
    <t>TRANSPORTE DE CASCALHO COM DRAGA HOPPER - CAPACIDADE DA CISTERNA DE 20.000 M³ - DMT ACIMA DE 2,00 MN</t>
  </si>
  <si>
    <t>TRANSPORTE DE CASCALHO COM DRAGA HOPPER - CAPACIDADE DA CISTERNA DE 3.000 M³ - DMT ACIMA DE 2,00 MN</t>
  </si>
  <si>
    <t>TRANSPORTE DE CASCALHO COM DRAGA HOPPER - CAPACIDADE DA CISTERNA DE 4.000 M³ - DMT ACIMA DE 2,00 MN</t>
  </si>
  <si>
    <t>TRANSPORTE DE CASCALHO COM DRAGA HOPPER - CAPACIDADE DA CISTERNA DE 5.000 M³ - DMT ACIMA DE 2,00 MN</t>
  </si>
  <si>
    <t>TRANSPORTE DE CASCALHO COM DRAGA HOPPER - CAPACIDADE DA CISTERNA DE 750 M³ - DMT ACIMA DE 2,00 MN</t>
  </si>
  <si>
    <t>TRANSPORTE DE CASCALHO FINO COM DRAGA HOPPER - CAPACIDADE DA CISTERNA DE 1.000 M³ - DMT ACIMA DE 2,00 MN</t>
  </si>
  <si>
    <t>TRANSPORTE DE CASCALHO FINO COM DRAGA HOPPER - CAPACIDADE DA CISTERNA DE 10.000 M³ - DMT ACIMA DE 2,00 MN</t>
  </si>
  <si>
    <t>TRANSPORTE DE CASCALHO FINO COM DRAGA HOPPER - CAPACIDADE DA CISTERNA DE 15.000 M³ - DMT ACIMA DE 2,00 MN</t>
  </si>
  <si>
    <t>TRANSPORTE DE CASCALHO FINO COM DRAGA HOPPER - CAPACIDADE DA CISTERNA DE 2.000 M³ - DMT ACIMA DE 2,00 MN</t>
  </si>
  <si>
    <t>TRANSPORTE DE CASCALHO FINO COM DRAGA HOPPER - CAPACIDADE DA CISTERNA DE 20.000 M³ - DMT ACIMA DE 2,00 MN</t>
  </si>
  <si>
    <t>TRANSPORTE DE CASCALHO FINO COM DRAGA HOPPER - CAPACIDADE DA CISTERNA DE 3.000 M³ - DMT ACIMA DE 2,00 MN</t>
  </si>
  <si>
    <t>TRANSPORTE DE CASCALHO FINO COM DRAGA HOPPER - CAPACIDADE DA CISTERNA DE 4.000 M³ - DMT ACIMA DE 2,00 MN</t>
  </si>
  <si>
    <t>TRANSPORTE DE CASCALHO FINO COM DRAGA HOPPER - CAPACIDADE DA CISTERNA DE 5.000 M³ - DMT ACIMA DE 2,00 MN</t>
  </si>
  <si>
    <t>TRANSPORTE DE CASCALHO FINO COM DRAGA HOPPER - CAPACIDADE DA CISTERNA DE 750 M³ - DMT ACIMA DE 2,00 MN</t>
  </si>
  <si>
    <t>TRANSPORTE DE CIMENTO A GRANEL COM CAMINHÃO SILO DE 30 M³ - RODOVIA EM LEITO NATURAL</t>
  </si>
  <si>
    <t>TRANSPORTE DE CIMENTO A GRANEL COM CAMINHÃO SILO DE 30 M³ - RODOVIA EM REVESTIMENTO PRIMÁRIO</t>
  </si>
  <si>
    <t>TRANSPORTE DE CIMENTO A GRANEL COM CAMINHÃO SILO DE 30 M³ - RODOVIA PAVIMENTADA</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</si>
  <si>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</si>
  <si>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</si>
  <si>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</si>
  <si>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</si>
  <si>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</si>
  <si>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</si>
  <si>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</si>
  <si>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</si>
  <si>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</si>
  <si>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</si>
  <si>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</si>
  <si>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</si>
  <si>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</si>
  <si>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</si>
  <si>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</si>
  <si>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</si>
  <si>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</si>
  <si>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</si>
  <si>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</si>
  <si>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</si>
  <si>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</si>
  <si>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</si>
  <si>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</si>
  <si>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</si>
  <si>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</si>
  <si>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</si>
  <si>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</si>
  <si>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</si>
  <si>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</si>
  <si>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</si>
  <si>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</si>
  <si>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</si>
  <si>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</si>
  <si>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</si>
  <si>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</si>
  <si>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</si>
  <si>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</si>
  <si>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</si>
  <si>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</si>
  <si>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</si>
  <si>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</si>
  <si>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 - DMT ACIMA DE 2,00 MN</t>
  </si>
  <si>
    <t>TRANSPORTE DE SILTE COM DRAGA HOPPER - CAPACIDADE DA CISTERNA DE 10.000 M³ - DMT ACIMA DE 2,00 MN</t>
  </si>
  <si>
    <t>TRANSPORTE DE SILTE COM DRAGA HOPPER - CAPACIDADE DA CISTERNA DE 15.000 M³ - DMT ACIMA DE 2,00 MN</t>
  </si>
  <si>
    <t>TRANSPORTE DE SILTE COM DRAGA HOPPER - CAPACIDADE DA CISTERNA DE 2.000 M³ - DMT ACIMA DE 2,00 MN</t>
  </si>
  <si>
    <t>TRANSPORTE DE SILTE COM DRAGA HOPPER - CAPACIDADE DA CISTERNA DE 20.000 M³ - DMT ACIMA DE 2,00 MN</t>
  </si>
  <si>
    <t>TRANSPORTE DE SILTE COM DRAGA HOPPER - CAPACIDADE DA CISTERNA DE 3.000 M³ - DMT ACIMA DE 2,00 MN</t>
  </si>
  <si>
    <t>TRANSPORTE DE SILTE COM DRAGA HOPPER - CAPACIDADE DA CISTERNA DE 4.000 M³ - DMT ACIMA DE 2,00 MN</t>
  </si>
  <si>
    <t>TRANSPORTE DE SILTE COM DRAGA HOPPER - CAPACIDADE DA CISTERNA DE 5.000 M³ - DMT ACIMA DE 2,00 MN</t>
  </si>
  <si>
    <t>TRANSPORTE DE SILTE COM DRAGA HOPPER - CAPACIDADE DA CISTERNA DE 750 M³ - DMT ACIMA DE 2,00 MN</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</si>
  <si>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</si>
  <si>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</si>
  <si>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</si>
  <si>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</si>
  <si>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</si>
  <si>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</si>
  <si>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</si>
  <si>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</si>
  <si>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</si>
  <si>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</si>
  <si>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</si>
  <si>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</si>
  <si>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</si>
  <si>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</si>
  <si>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</si>
  <si>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</si>
  <si>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</si>
  <si>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</si>
  <si>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</si>
  <si>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</si>
  <si>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</si>
  <si>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</si>
  <si>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</si>
  <si>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</si>
  <si>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</si>
  <si>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FLUVIAL DE MATERIAIS DIVERSOS COM PONTÃO FLUTUANTE - CAPACIDADE DE 500 T</t>
  </si>
  <si>
    <t>TRANSPORTE FLUVIAL DO FLUTUANTE</t>
  </si>
  <si>
    <t>ARMAÇÃO DE FUSTE DE TUBULÃO EM AÇO CA-50 COM APOIO DE GUINDASTE - FORNECIMENTO, PREPARO E COLOCAÇÃO</t>
  </si>
  <si>
    <t>BASE ALARGADA DE TUBULÃO A AR COMPRIMIDO - ESCAVAÇÃO EM MATERIAL DE 1ª CATEGORIA ATÉ A PROFUNDIDADE DE 10 M - INCLUSIVE CONCRETAGEM</t>
  </si>
  <si>
    <t>BASE ALARGADA DE TUBULÃO A AR COMPRIMIDO - ESCAVAÇÃO EM MATERIAL DE 1ª CATEGORIA NA PROFUNDIDADE DE 10 A 20 M - INCLUSIVE CONCRETAGEM</t>
  </si>
  <si>
    <t>BASE ALARGADA DE TUBULÃO A AR COMPRIMIDO - ESCAVAÇÃO EM MATERIAL DE 1ª CATEGORIA NA PROFUNDIDADE DE 20 A 30 M - INCLUSIVE CONCRETAGEM</t>
  </si>
  <si>
    <t>BASE ALARGADA DE TUBULÃO A AR COMPRIMIDO EM MATERIAL DE 2ª CATEGORIA NA PROFUNDIDADE ATÉ 10 M - INCLUSIVE CONCRETAGEM</t>
  </si>
  <si>
    <t>BASE ALARGADA DE TUBULÃO A AR COMPRIMIDO EM MATERIAL DE 2ª CATEGORIA NA PROFUNDIDADE DE 10 A 20 M - INCLUSIVE CONCRETAGEM</t>
  </si>
  <si>
    <t>BASE ALARGADA DE TUBULÃO A AR COMPRIMIDO EM MATERIAL DE 2ª CATEGORIA NA PROFUNDIDADE DE 20 A 30 M - INCLUSIVE CONCRETAGEM</t>
  </si>
  <si>
    <t>BASE ALARGADA DE TUBULÃO A AR COMPRIMIDO EM MATERIAL DE 3ª CATEGORIA A FRIO NA PROFUNDIDADE 10 A 20 M - INCLUSIVE CONCRETAGEM</t>
  </si>
  <si>
    <t>BASE ALARGADA DE TUBULÃO A AR COMPRIMIDO EM MATERIAL DE 3ª CATEGORIA A FRIO NA PROFUNDIDADE 20 A 30 M - INCLUSIVE CONCRETAGEM</t>
  </si>
  <si>
    <t>BASE ALARGADA DE TUBULÃO A AR COMPRIMIDO EM MATERIAL DE 3ª CATEGORIA A FRIO NA PROFUNDIDADE ATÉ 10 M - INCLUSIVE CONCRETAGEM</t>
  </si>
  <si>
    <t>BASE ALARGADA DE TUBULÃO A AR COMPRIMIDO EM MATERIAL DE 3ª CATEGORIA NA PROFUNDIDADE 10 A 20 M - INCLUSIVE CONCRETAGEM</t>
  </si>
  <si>
    <t>BASE ALARGADA DE TUBULÃO A AR COMPRIMIDO EM MATERIAL DE 3ª CATEGORIA NA PROFUNDIDADE 20 A 30 M - INCLUSIVE CONCRETAGEM</t>
  </si>
  <si>
    <t>BASE ALARGADA DE TUBULÃO A AR COMPRIMIDO EM MATERIAL DE 3ª CATEGORIA NA PROFUNDIDADE ATÉ 10 M - INCLUSIVE CONCRETAGEM</t>
  </si>
  <si>
    <t>BASE ALARGADA DE TUBULÃO A CÉU ABERTO - ESCAVAÇÃO EM MATERIAL DE 1ª CATEGORIA ATÉ A PROFUNDIDADE DE 10 M - INCLUSIVE CONCRETAGEM</t>
  </si>
  <si>
    <t>BASE ALARGADA DE TUBULÃO A CÉU ABERTO - ESCAVAÇÃO EM MATERIAL DE 1ª CATEGORIA NA PROFUNDIDADE ENTRE 10 E 20 M - INCLUSIVE CONCRETAGEM</t>
  </si>
  <si>
    <t>BASE ALARGADA DE TUBULÃO A CÉU ABERTO - ESCAVAÇÃO EM MATERIAL DE 1ª CATEGORIA NA PROFUNDIDADE ENTRE 20 E 30 M - INCLUSIVE CONCRETAGEM</t>
  </si>
  <si>
    <t>BASE ALARGADA DE TUBULÃO A CÉU ABERTO EM MATERIAL DE 2ª CATEGORIA NA PROFUNDIDADE ATÉ 10 M - INCLUSIVE CONCRETAGEM</t>
  </si>
  <si>
    <t>BASE ALARGADA DE TUBULÃO A CÉU ABERTO EM MATERIAL DE 2ª CATEGORIA NA PROFUNDIDADE DE 10 A 20 M - INCLUSIVE CONCRETAGEM</t>
  </si>
  <si>
    <t>BASE ALARGADA DE TUBULÃO A CÉU ABERTO EM MATERIAL DE 2ª CATEGORIA NA PROFUNDIDADE DE 20 A 30 M - INCLUSIVE CONCRETAGEM</t>
  </si>
  <si>
    <t>BASE ALARGADA DE TUBULÃO A CÉU ABERTO EM MATERIAL DE 3ª CATEGORIA A FRIO NA PROFUNDIDADE ATÉ 10 M - INCLUSIVE CONCRETAGEM</t>
  </si>
  <si>
    <t>BASE ALARGADA DE TUBULÃO A CÉU ABERTO EM MATERIAL DE 3ª CATEGORIA A FRIO NA PROFUNDIDADE DE 10 A 20 M - INCLUSIVE CONCRETAGEM</t>
  </si>
  <si>
    <t>BASE ALARGADA DE TUBULÃO A CÉU ABERTO EM MATERIAL DE 3ª CATEGORIA A FRIO NA PROFUNDIDADE DE 20 A 30 M - INCLUSIVE CONCRETAGEM</t>
  </si>
  <si>
    <t>BASE ALARGADA DE TUBULÃO A CÉU ABERTO EM MATERIAL DE 3ª CATEGORIA NA PROFUNDIDADE ATÉ 10 M - INCLUSIVE CONCRETAGEM</t>
  </si>
  <si>
    <t>BASE ALARGADA DE TUBULÃO A CÉU ABERTO EM MATERIAL DE 3ª CATEGORIA NA PROFUNDIDADE DE 10 A 20 M - INCLUSIVE CONCRETAGEM</t>
  </si>
  <si>
    <t>BASE ALARGADA DE TUBULÃO A CÉU ABERTO EM MATERIAL DE 3ª CATEGORIA NA PROFUNDIDADE DE 20 A 30 M - INCLUSIVE CONCRETAGEM</t>
  </si>
  <si>
    <t>COLOCAÇÃO E RETIRADA DE CAMPÂNULA DE AR COMPRIMIDO EM TUBULÃO COM APOIO DE GUINDASTE</t>
  </si>
  <si>
    <t>ESCAVAÇÃO MANUAL DE FUSTE DE TUBULÃO A AR COMPRIMIDO NA PROFUNDIDADE DE 10 A 20 M EM MATERIAL DE 1ª CATEGORIA</t>
  </si>
  <si>
    <t>ESCAVAÇÃO MANUAL DE FUSTE DE TUBULÃO A AR COMPRIMIDO NA PROFUNDIDADE DE 10 A 20 M EM MATERIAL DE 2ª CATEGORIA</t>
  </si>
  <si>
    <t>ESCAVAÇÃO MANUAL DE FUSTE DE TUBULÃO A AR COMPRIMIDO NA PROFUNDIDADE DE 10 A 20 M EM MATERIAL DE 3ª CATEGORIA</t>
  </si>
  <si>
    <t>ESCAVAÇÃO MANUAL DE FUSTE DE TUBULÃO A AR COMPRIMIDO NA PROFUNDIDADE DE 10 M EM MATERIAL DE 1ª CATEGORIA</t>
  </si>
  <si>
    <t>ESCAVAÇÃO MANUAL DE FUSTE DE TUBULÃO A AR COMPRIMIDO NA PROFUNDIDADE DE 20 A 30 M EM MATERIAL DE 1ª CATEGORIA</t>
  </si>
  <si>
    <t>ESCAVAÇÃO MANUAL DE FUSTE DE TUBULÃO A AR COMPRIMIDO NA PROFUNDIDADE DE 20 A 30 M EM MATERIAL DE 2ª CATEGORIA</t>
  </si>
  <si>
    <t>ESCAVAÇÃO MANUAL DE FUSTE DE TUBULÃO A AR COMPRIMIDO NA PROFUNDIDADE DE 20 A 30 M EM MATERIAL DE 3ª CATEGORIA</t>
  </si>
  <si>
    <t>ESCAVAÇÃO MANUAL DE FUSTE DE TUBULÃO A AR COMPRIMIDO NA PROFUNDIDADE DE ATÉ 10 M EM MATERIAL DE 2ª CATEGORIA</t>
  </si>
  <si>
    <t>ESCAVAÇÃO MANUAL DE FUSTE DE TUBULÃO A AR COMPRIMIDO NA PROFUNDIDADE DE ATÉ 10 M EM MATERIAL DE 3ª CATEGORIA</t>
  </si>
  <si>
    <t>ESCAVAÇÃO MANUAL DE FUSTE DE TUBULÃO A CÉU ABERTO NA PROFUNDIDADE DE 10 A 20 M EM MATERIAL DE 1ª CATEGORIA</t>
  </si>
  <si>
    <t>ESCAVAÇÃO MANUAL DE FUSTE DE TUBULÃO A CÉU ABERTO NA PROFUNDIDADE DE 10 A 20 M EM MATERIAL DE 2ª CATEGORIA</t>
  </si>
  <si>
    <t>ESCAVAÇÃO MANUAL DE FUSTE DE TUBULÃO A CÉU ABERTO NA PROFUNDIDADE DE 10 A 20 M EM MATERIAL DE 3ª CATEGORIA</t>
  </si>
  <si>
    <t>ESCAVAÇÃO MANUAL DE FUSTE DE TUBULÃO A CÉU ABERTO NA PROFUNDIDADE DE 20 A 30 M EM MATERIAL DE 1ª CATEGORIA</t>
  </si>
  <si>
    <t>ESCAVAÇÃO MANUAL DE FUSTE DE TUBULÃO A CÉU ABERTO NA PROFUNDIDADE DE 20 A 30 M EM MATERIAL DE 2ª CATEGORIA</t>
  </si>
  <si>
    <t>ESCAVAÇÃO MANUAL DE FUSTE DE TUBULÃO A CÉU ABERTO NA PROFUNDIDADE DE 20 A 30 M EM MATERIAL DE 3ª CATEGORIA</t>
  </si>
  <si>
    <t>ESCAVAÇÃO MANUAL DE FUSTE DE TUBULÃO A CÉU ABERTO NA PROFUNDIDADE DE ATÉ 10 M EM MATERIAL DE 1ª CATEGORIA</t>
  </si>
  <si>
    <t>ESCAVAÇÃO MANUAL DE FUSTE DE TUBULÃO A CÉU ABERTO NA PROFUNDIDADE DE ATÉ 10 M EM MATERIAL DE 2ª CATEGORIA</t>
  </si>
  <si>
    <t>ESCAVAÇÃO MANUAL DE FUSTE DE TUBULÃO A CÉU ABERTO NA PROFUNDIDADE DE ATÉ 10 M EM MATERIAL DE 3ª CATEGORIA</t>
  </si>
  <si>
    <t>ESCAVAÇÃO MECÂNICA DE FUSTE DE TUBULÃO EM 1ª CATEGORIA - COM CAÇAMBA COM BITS</t>
  </si>
  <si>
    <t>ESCAVAÇÃO MECÂNICA DE FUSTE DE TUBULÃO EM 1ª CATEGORIA - COM HAMMER GRAB</t>
  </si>
  <si>
    <t>ESCAVAÇÃO MECÂNICA DE FUSTE DE TUBULÃO EM 1ª CATEGORIA - COM TRADO COM BITS</t>
  </si>
  <si>
    <t>ESCAVAÇÃO MECÂNICA DE FUSTE DE TUBULÃO EM 2ª CATEGORIA - COM CAÇAMBA COM BITS REFORÇADO</t>
  </si>
  <si>
    <t>ESCAVAÇÃO MECÂNICA DE FUSTE DE TUBULÃO EM 2ª CATEGORIA - COM TRADO COM BITS REFORÇADO</t>
  </si>
  <si>
    <t>ESCAVAÇÃO MECÂNICA DE FUSTE DE TUBULÃO EM 3ª CATEGORIA - COM CAÇAMBA COM BITS PARA ROCHA</t>
  </si>
  <si>
    <t>ESCAVAÇÃO MECÂNICA DE FUSTE DE TUBULÃO EM 3ª CATEGORIA - COM TRADO COM BITS PARA ROCHA</t>
  </si>
  <si>
    <t>ARMAÇÃO DE TELA DE AÇO ELETROSOLDADA EM TÚNEIS COM AUXÍLIO DE PLATAFORMA PANTOGRÁFICA - CONFECÇÃO E INSTALAÇÃO</t>
  </si>
  <si>
    <t>CAMBOTAS METÁLICAS TRELIÇADAS - CONFECÇÃO E INSTALAÇÃO</t>
  </si>
  <si>
    <t>COLUNA DE JET GROUTING VERTICAL D = 100 CM EM SOLO - PERFURAÇÃO E INJEÇÃO</t>
  </si>
  <si>
    <t>COLUNA DE JET GROUTING VERTICAL D = 110 CM EM SOLO - PERFURAÇÃO E INJEÇÃO</t>
  </si>
  <si>
    <t>COLUNA DE JET GROUTING VERTICAL D = 120 CM EM SOLO - PERFURAÇÃO E INJEÇÃO</t>
  </si>
  <si>
    <t>COLUNA DE JET GROUTING VERTICAL D = 80 CM EM SOLO - PERFURAÇÃO E INJEÇÃO</t>
  </si>
  <si>
    <t>COLUNA DE JET GROUTING VERTICAL D = 90 CM EM SOLO - PERFURAÇÃO E INJEÇÃO</t>
  </si>
  <si>
    <t>DESMONTE A FRIO E CARGA DE ROCHA DURA EM TÚNEL COM CUNHA HIDRÁULICA - DMT DE ATÉ 200 M</t>
  </si>
  <si>
    <t>DRENAGEM DE TÚNEL COM MANTA DRENANTE DE MALHA DE POLIETILENO E GEOTÊXTIL NUMA FACE REVESTIDA COM ARGAMASSA POLIMÉRICA</t>
  </si>
  <si>
    <t>DRENO FILTRANTE EM TUBOS DE PVC D = 40 MM APLICADO EM PAREDES E TETOS DE TÚNEL - FORNECIMENTO E INSTALAÇÃO</t>
  </si>
  <si>
    <t>DRENO NÃO FILTRANTE EM TUBOS DE PVC D = 40 MM APLICADO EM PAREDES E TETOS DE TÚNEL - FORNECIMENTO E INSTALAÇÃO</t>
  </si>
  <si>
    <t>ENFILAGEM EM COLUNA DE CCPH D = 40 CM EM TÚNEIS CLASSE V/VI</t>
  </si>
  <si>
    <t>ENFILAGEM EM COLUNA DE CCPH D = 50 CM EM TÚNEIS CLASSE V/VI</t>
  </si>
  <si>
    <t>ENFILAGEM EM COLUNA DE CCPH D = 60 CM EM TÚNEIS CLASSE V/VI</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</si>
  <si>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</si>
  <si>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</si>
  <si>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</si>
  <si>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</si>
  <si>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</si>
  <si>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</si>
  <si>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</si>
  <si>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</si>
  <si>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</si>
  <si>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</si>
  <si>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</si>
  <si>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</si>
  <si>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</si>
  <si>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</si>
  <si>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</si>
  <si>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</si>
  <si>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</si>
  <si>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</si>
  <si>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</si>
  <si>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</si>
  <si>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</si>
  <si>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</si>
  <si>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</si>
  <si>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</si>
  <si>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</si>
  <si>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</si>
  <si>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</si>
  <si>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</si>
  <si>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</si>
  <si>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</si>
  <si>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</si>
  <si>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</si>
  <si>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</si>
  <si>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</si>
  <si>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</si>
  <si>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</si>
  <si>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</si>
  <si>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</si>
  <si>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</si>
  <si>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</si>
  <si>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</si>
  <si>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</si>
  <si>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</si>
  <si>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</si>
  <si>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</si>
  <si>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</si>
  <si>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</si>
  <si>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</si>
  <si>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</si>
  <si>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</si>
  <si>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</si>
  <si>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</si>
  <si>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</si>
  <si>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</si>
  <si>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</si>
  <si>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</si>
  <si>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</si>
  <si>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</si>
  <si>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</si>
  <si>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</si>
  <si>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</si>
  <si>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</si>
  <si>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</si>
  <si>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</si>
  <si>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</si>
  <si>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</si>
  <si>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</si>
  <si>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COM BORRACHA (GAP GRADED) - BRITA COMERCIAL</t>
  </si>
  <si>
    <t>USINAGEM DE CONCRETO ASFÁLTICO COM BORRACHA (GAP GRADED)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</si>
  <si>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</si>
  <si>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</si>
  <si>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</si>
  <si>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</si>
  <si>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</si>
  <si>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</si>
  <si>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</si>
  <si>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</si>
  <si>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</si>
  <si>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</si>
  <si>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</si>
  <si>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</si>
  <si>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</si>
  <si>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</si>
  <si>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</si>
  <si>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</si>
  <si>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</si>
  <si>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</si>
  <si>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</si>
  <si>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</si>
  <si>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</si>
  <si>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</si>
  <si>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</si>
  <si>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</si>
  <si>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</si>
  <si>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</si>
  <si>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</si>
  <si>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</si>
  <si>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</si>
  <si>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</si>
  <si>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</si>
  <si>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</si>
  <si>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</si>
  <si>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</si>
  <si>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</si>
  <si>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</si>
  <si>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</si>
  <si>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</si>
  <si>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</si>
  <si>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</si>
  <si>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</si>
  <si>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</si>
  <si>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</si>
  <si>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</si>
  <si>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</si>
  <si>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</si>
  <si>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1,5 X 1,5 M CANAL - AREIA E BRITA COMERCIAIS</t>
  </si>
  <si>
    <t>CONFECÇÃO DE BSCC - SEÇÃO 1,5 X 1,5 M CANAL - AREIA EXTRAÍDA E BRITA PRODUZIDA</t>
  </si>
  <si>
    <t>CONFECÇÃO DE BSCC - SEÇÃO 1,5 X 1,5 M FECHADA - TIPO I - AREIA E BRITA COMERCIAIS</t>
  </si>
  <si>
    <t>CONFECÇÃO DE BSCC - SEÇÃO 1,5 X 1,5 M FECHADA - TIPO I - AREIA EXTRAÍDA E BRITA PRODUZIDA</t>
  </si>
  <si>
    <t>CONFECÇÃO DE BSCC - SEÇÃO 1,5 X 1,5 M FECHADA - TIPO II - AREIA E BRITA COMERCIAIS</t>
  </si>
  <si>
    <t>CONFECÇÃO DE BSCC - SEÇÃO 1,5 X 1,5 M FECHADA - TIPO II - AREIA EXTRAÍDA E BRITA PRODUZIDA</t>
  </si>
  <si>
    <t>CONFECÇÃO DE BSCC - SEÇÃO 1,5 X 1,5 M FECHADA - TIPO III - AREIA E BRITA COMERCIAIS</t>
  </si>
  <si>
    <t>CONFECÇÃO DE BSCC - SEÇÃO 1,5 X 1,5 M FECHADA - TIPO III - AREIA EXTRAÍDA E BRITA PRODUZIDA</t>
  </si>
  <si>
    <t>CONFECÇÃO DE BSCC - SEÇÃO 1,5 X 1,5 M FECHADA - TIPO IV - AREIA E BRITA COMERCIAIS</t>
  </si>
  <si>
    <t>CONFECÇÃO DE BSCC - SEÇÃO 1,5 X 1,5 M FECHADA - TIPO IV - AREIA EXTRAÍDA E BRITA PRODUZIDA</t>
  </si>
  <si>
    <t>CONFECÇÃO DE BSCC - SEÇÃO 1,5 X 1,5 M FECHADA - TIPO V - AREIA E BRITA COMERCIAIS</t>
  </si>
  <si>
    <t>CONFECÇÃO DE BSCC - SEÇÃO 1,5 X 1,5 M FECHADA - TIPO V - AREIA EXTRAÍDA E BRITA PRODUZIDA</t>
  </si>
  <si>
    <t>CONFECÇÃO DE BSCC - SEÇÃO 1,5 X 1,5 M FECHADA - TIPO VI - AREIA E BRITA COMERCIAIS</t>
  </si>
  <si>
    <t>CONFECÇÃO DE BSCC - SEÇÃO 1,5 X 1,5 M FECHADA - TIPO VI - AREIA EXTRAÍDA E BRITA PRODUZIDA</t>
  </si>
  <si>
    <t>CONFECÇÃO DE BSCC - SEÇÃO 1,5 X 1,5 M FECHADA - TIPO VII - AREIA E BRITA COMERCIAIS</t>
  </si>
  <si>
    <t>CONFECÇÃO DE BSCC - SEÇÃO 1,5 X 1,5 M FECHADA - TIPO VII - AREIA EXTRAÍDA E BRITA PRODUZIDA</t>
  </si>
  <si>
    <t>CONFECÇÃO DE BSCC - SEÇÃO 2,0 X 1,5 M CANAL - AREIA E BRITA COMERCIAIS</t>
  </si>
  <si>
    <t>CONFECÇÃO DE BSCC - SEÇÃO 2,0 X 1,5 M CANAL - AREIA EXTRAÍDA E BRITA PRODUZIDA</t>
  </si>
  <si>
    <t>CONFECÇÃO DE BSCC - SEÇÃO 2,0 X 2,0 M CANAL - TIPO I - AREIA E BRITA COMERCIAIS</t>
  </si>
  <si>
    <t>CONFECÇÃO DE BSCC - SEÇÃO 2,0 X 2,0 M CANAL - TIPO I - AREIA EXTRAÍDA E BRITA PRODUZIDA</t>
  </si>
  <si>
    <t>CONFECÇÃO DE BSCC - SEÇÃO 2,0 X 2,0 M CANAL - TIPO II - AREIA E BRITA COMERCIAIS</t>
  </si>
  <si>
    <t>CONFECÇÃO DE BSCC - SEÇÃO 2,0 X 2,0 M CANAL - TIPO II - AREIA EXTRAÍDA E BRITA PRODUZIDA</t>
  </si>
  <si>
    <t>CONFECÇÃO DE BSCC - SEÇÃO 2,0 X 2,0 M FECHADA - TIPO I - AREIA E BRITA COMERCIAIS</t>
  </si>
  <si>
    <t>CONFECÇÃO DE BSCC - SEÇÃO 2,0 X 2,0 M FECHADA - TIPO I - AREIA EXTRAÍDA E BRITA PRODUZIDA</t>
  </si>
  <si>
    <t>CONFECÇÃO DE BSCC - SEÇÃO 2,0 X 2,0 M FECHADA - TIPO II - AREIA E BRITA COMERCIAIS</t>
  </si>
  <si>
    <t>CONFECÇÃO DE BSCC - SEÇÃO 2,0 X 2,0 M FECHADA - TIPO II - AREIA EXTRAÍDA E BRITA PRODUZIDA</t>
  </si>
  <si>
    <t>CONFECÇÃO DE BSCC - SEÇÃO 2,0 X 2,0 M FECHADA - TIPO III - AREIA E BRITA COMERCIAIS</t>
  </si>
  <si>
    <t>CONFECÇÃO DE BSCC - SEÇÃO 2,0 X 2,0 M FECHADA - TIPO III - AREIA EXTRAÍDA E BRITA PRODUZIDA</t>
  </si>
  <si>
    <t>CONFECÇÃO DE BSCC - SEÇÃO 2,0 X 2,0 M FECHADA - TIPO IV - AREIA E BRITA COMERCIAIS</t>
  </si>
  <si>
    <t>CONFECÇÃO DE BSCC - SEÇÃO 2,0 X 2,0 M FECHADA - TIPO IV - AREIA EXTRAÍDA E BRITA PRODUZIDA</t>
  </si>
  <si>
    <t>CONFECÇÃO DE BSCC - SEÇÃO 2,0 X 2,0 M FECHADA - TIPO V - AREIA E BRITA COMERCIAIS</t>
  </si>
  <si>
    <t>CONFECÇÃO DE BSCC - SEÇÃO 2,0 X 2,0 M FECHADA - TIPO V - AREIA EXTRAÍDA E BRITA PRODUZIDA</t>
  </si>
  <si>
    <t>CONFECÇÃO DE BSCC - SEÇÃO 2,0 X 2,0 M FECHADA - TIPO VI - AREIA E BRITA COMERCIAIS</t>
  </si>
  <si>
    <t>CONFECÇÃO DE BSCC - SEÇÃO 2,0 X 2,0 M FECHADA - TIPO VI - AREIA EXTRAÍDA E BRITA PRODUZIDA</t>
  </si>
  <si>
    <t>CONFECÇÃO DE BSCC - SEÇÃO 2,0 X 2,0 M FECHADA - TIPO VII - AREIA E BRITA COMERCIAIS</t>
  </si>
  <si>
    <t>CONFECÇÃO DE BSCC - SEÇÃO 2,0 X 2,0 M FECHADA - TIPO VII - AREIA EXTRAÍDA E BRITA PRODUZIDA</t>
  </si>
  <si>
    <t>CONFECÇÃO DE BSCC - SEÇÃO 2,5 X 1,5 M CANAL - AREIA E BRITA COMERCIAIS</t>
  </si>
  <si>
    <t>CONFECÇÃO DE BSCC - SEÇÃO 2,5 X 1,5 M CANAL - AREIA EXTRAÍDA E BRITA PRODUZIDA</t>
  </si>
  <si>
    <t>CONFECÇÃO DE BSCC - SEÇÃO 2,5 X 2,0 M CANAL - TIPO I - AREIA E BRITA COMERCIAIS</t>
  </si>
  <si>
    <t>CONFECÇÃO DE BSCC - SEÇÃO 2,5 X 2,0 M CANAL - TIPO I - AREIA EXTRAÍDA E BRITA PRODUZIDA</t>
  </si>
  <si>
    <t>CONFECÇÃO DE BSCC - SEÇÃO 2,5 X 2,0 M CANAL - TIPO II - AREIA E BRITA COMERCIAIS</t>
  </si>
  <si>
    <t>CONFECÇÃO DE BSCC - SEÇÃO 2,5 X 2,0 M CANAL - TIPO II - AREIA EXTRAÍDA E BRITA PRODUZIDA</t>
  </si>
  <si>
    <t>CONFECÇÃO DE BSCC - SEÇÃO 2,5 X 2,5 M FECHADA - TIPO I - AREIA E BRITA COMERCIAIS</t>
  </si>
  <si>
    <t>CONFECÇÃO DE BSCC - SEÇÃO 2,5 X 2,5 M FECHADA - TIPO I - AREIA EXTRAÍDA E BRITA PRODUZIDA</t>
  </si>
  <si>
    <t>CONFECÇÃO DE BSCC - SEÇÃO 2,5 X 2,5 M FECHADA - TIPO II - AREIA E BRITA COMERCIAIS</t>
  </si>
  <si>
    <t>CONFECÇÃO DE BSCC - SEÇÃO 2,5 X 2,5 M FECHADA - TIPO II - AREIA EXTRAÍDA E BRITA PRODUZIDA</t>
  </si>
  <si>
    <t>CONFECÇÃO DE BSCC - SEÇÃO 2,5 X 2,5 M FECHADA - TIPO III - AREIA E BRITA COMERCIAIS</t>
  </si>
  <si>
    <t>CONFECÇÃO DE BSCC - SEÇÃO 2,5 X 2,5 M FECHADA - TIPO III - AREIA EXTRAÍDA E BRITA PRODUZIDA</t>
  </si>
  <si>
    <t>CONFECÇÃO DE BSCC - SEÇÃO 2,5 X 2,5 M FECHADA - TIPO IV - AREIA E BRITA COMERCIAIS</t>
  </si>
  <si>
    <t>CONFECÇÃO DE BSCC - SEÇÃO 2,5 X 2,5 M FECHADA - TIPO IV - AREIA EXTRAÍDA E BRITA PRODUZIDA</t>
  </si>
  <si>
    <t>CONFECÇÃO DE BSCC - SEÇÃO 2,5 X 2,5 M FECHADA - TIPO V - AREIA E BRITA COMERCIAIS</t>
  </si>
  <si>
    <t>CONFECÇÃO DE BSCC - SEÇÃO 2,5 X 2,5 M FECHADA - TIPO V - AREIA EXTRAÍDA E BRITA PRODUZIDA</t>
  </si>
  <si>
    <t>CONFECÇÃO DE BSCC - SEÇÃO 2,5 X 2,5 M FECHADA - TIPO VI - AREIA E BRITA COMERCIAIS</t>
  </si>
  <si>
    <t>CONFECÇÃO DE BSCC - SEÇÃO 2,5 X 2,5 M FECHADA - TIPO VI - AREIA EXTRAÍDA E BRITA PRODUZIDA</t>
  </si>
  <si>
    <t>CONFECÇÃO DE BSCC - SEÇÃO 2,5 X 2,5 M FECHADA - TIPO VII - AREIA E BRITA COMERCIAIS</t>
  </si>
  <si>
    <t>CONFECÇÃO DE BSCC - SEÇÃO 2,5 X 2,5 M FECHADA - TIPO VII - AREIA EXTRAÍDA E BRITA PRODUZIDA</t>
  </si>
  <si>
    <t>CONFECÇÃO DE BSCC - SEÇÃO 3,0 X 1,5 M CANAL - AREIA E BRITA COMERCIAIS</t>
  </si>
  <si>
    <t>CONFECÇÃO DE BSCC - SEÇÃO 3,0 X 1,5 M CANAL - AREIA EXTRAÍDA E BRITA PRODUZIDA</t>
  </si>
  <si>
    <t>CONFECÇÃO DE BSCC - SEÇÃO 3,0 X 2,0 M CANAL - TIPO I - AREIA E BRITA COMERCIAIS</t>
  </si>
  <si>
    <t>CONFECÇÃO DE BSCC - SEÇÃO 3,0 X 2,0 M CANAL - TIPO I - AREIA EXTRAÍDA E BRITA PRODUZIDA</t>
  </si>
  <si>
    <t>CONFECÇÃO DE BSCC - SEÇÃO 3,0 X 2,0 M CANAL - TIPO II - AREIA E BRITA COMERCIAIS</t>
  </si>
  <si>
    <t>CONFECÇÃO DE BSCC - SEÇÃO 3,0 X 2,0 M CANAL - TIPO II - AREIA EXTRAÍDA E BRITA PRODUZIDA</t>
  </si>
  <si>
    <t>CONFECÇÃO DE BSCC - SEÇÃO 3,0 X 3,0 M FECHADA - TIPO I - AREIA E BRITA COMERCIAIS</t>
  </si>
  <si>
    <t>CONFECÇÃO DE BSCC - SEÇÃO 3,0 X 3,0 M FECHADA - TIPO I - AREIA EXTRAÍDA E BRITA PRODUZIDA</t>
  </si>
  <si>
    <t>CONFECÇÃO DE BSCC - SEÇÃO 3,0 X 3,0 M FECHADA - TIPO II - AREIA E BRITA COMERCIAIS</t>
  </si>
  <si>
    <t>CONFECÇÃO DE BSCC - SEÇÃO 3,0 X 3,0 M FECHADA - TIPO II - AREIA EXTRAÍDA E BRITA PRODUZIDA</t>
  </si>
  <si>
    <t>CONFECÇÃO DE BSCC - SEÇÃO 3,0 X 3,0 M FECHADA - TIPO III - AREIA E BRITA COMERCIAIS</t>
  </si>
  <si>
    <t>CONFECÇÃO DE BSCC - SEÇÃO 3,0 X 3,0 M FECHADA - TIPO III - AREIA EXTRAÍDA E BRITA PRODUZIDA</t>
  </si>
  <si>
    <t>CONFECÇÃO DE BSCC - SEÇÃO 3,0 X 3,0 M FECHADA - TIPO IV - AREIA E BRITA COMERCIAIS</t>
  </si>
  <si>
    <t>CONFECÇÃO DE BSCC - SEÇÃO 3,0 X 3,0 M FECHADA - TIPO IV - AREIA EXTRAÍDA E BRITA PRODUZIDA</t>
  </si>
  <si>
    <t>CONFECÇÃO DE BSCC - SEÇÃO 3,0 X 3,0 M FECHADA - TIPO V - AREIA E BRITA COMERCIAIS</t>
  </si>
  <si>
    <t>CONFECÇÃO DE BSCC - SEÇÃO 3,0 X 3,0 M FECHADA - TIPO V - AREIA EXTRAÍDA E BRITA PRODUZIDA</t>
  </si>
  <si>
    <t>CONFECÇÃO DE BSCC - SEÇÃO 3,0 X 3,0 M FECHADA - TIPO VI - AREIA E BRITA COMERCIAIS</t>
  </si>
  <si>
    <t>CONFECÇÃO DE BSCC - SEÇÃO 3,0 X 3,0 M FECHADA - TIPO VI - AREIA EXTRAÍDA E BRITA PRODUZIDA</t>
  </si>
  <si>
    <t>CONFECÇÃO DE BSCC - SEÇÃO 3,0 X 3,0 M FECHADA - TIPO VII - AREIA E BRITA COMERCIAIS</t>
  </si>
  <si>
    <t>CONFECÇÃO DE BSCC - SEÇÃO 3,0 X 3,0 M FECHADA - TIPO VII - AREIA EXTRAÍDA E BRITA PRODUZIDA</t>
  </si>
  <si>
    <t>CORPO BSCC - SEÇÃO 1,5 X 1,5 M CANAL - PRÉ-MOLDADO - COM AREIA E BRITA COMERCIAIS</t>
  </si>
  <si>
    <t>CORPO BSCC - SEÇÃO 1,5 X 1,5 M CANAL - PRÉ-MOLDADO - COM AREIA EXTRAÍDA E BRITA PRODUZIDA</t>
  </si>
  <si>
    <t>CORPO BSCC - SEÇÃO 1,5 X 1,5 M FECHADA - PRÉ-MOLDADO - TIPO I - AREIA E BRITA COMERCIAIS</t>
  </si>
  <si>
    <t>CORPO BSCC - SEÇÃO 1,5 X 1,5 M FECHADA - PRÉ-MOLDADO - TIPO I - AREIA EXTRAÍDA E BRITA PRODUZIDA</t>
  </si>
  <si>
    <t>CORPO BSCC - SEÇÃO 1,5 X 1,5 M FECHADA - PRÉ-MOLDADO - TIPO II - AREIA E BRITA COMERCIAIS</t>
  </si>
  <si>
    <t>CORPO BSCC - SEÇÃO 1,5 X 1,5 M FECHADA - PRÉ-MOLDADO - TIPO II - AREIA EXTRAÍDA E BRITA PRODUZIDA</t>
  </si>
  <si>
    <t>CORPO BSCC - SEÇÃO 1,5 X 1,5 M FECHADA - PRÉ-MOLDADO - TIPO III - AREIA E BRITA COMERCIAIS</t>
  </si>
  <si>
    <t>CORPO BSCC - SEÇÃO 1,5 X 1,5 M FECHADA - PRÉ-MOLDADO - TIPO III - AREIA EXTRAÍDA E BRITA PRODUZIDA</t>
  </si>
  <si>
    <t>CORPO BSCC - SEÇÃO 1,5 X 1,5 M FECHADA - PRÉ-MOLDADO - TIPO IV - AREIA E BRITA COMERCIAIS</t>
  </si>
  <si>
    <t>CORPO BSCC - SEÇÃO 1,5 X 1,5 M FECHADA - PRÉ-MOLDADO - TIPO IV - AREIA EXTRAÍDA E BRITA PRODUZIDA</t>
  </si>
  <si>
    <t>CORPO BSCC - SEÇÃO 1,5 X 1,5 M FECHADA - PRÉ-MOLDADO - TIPO V - AREIA E BRITA COMERCIAIS</t>
  </si>
  <si>
    <t>CORPO BSCC - SEÇÃO 1,5 X 1,5 M FECHADA - PRÉ-MOLDADO - TIPO V - AREIA EXTRAÍDA E BRITA PRODUZIDA</t>
  </si>
  <si>
    <t>CORPO BSCC - SEÇÃO 1,5 X 1,5 M FECHADA - PRÉ-MOLDADO - TIPO VI - AREIA E BRITA COMERCIAIS</t>
  </si>
  <si>
    <t>CORPO BSCC - SEÇÃO 1,5 X 1,5 M FECHADA - PRÉ-MOLDADO - TIPO VI - AREIA EXTRAÍDA E BRITA PRODUZIDA</t>
  </si>
  <si>
    <t>CORPO BSCC - SEÇÃO 1,5 X 1,5 M FECHADA - PRÉ-MOLDADO - TIPO VII - AREIA E BRITA COMERCIAIS</t>
  </si>
  <si>
    <t>CORPO BSCC - SEÇÃO 1,5 X 1,5 M FECHADA - PRÉ-MOLDADO - TIPO VII - AREIA EXTRAÍDA E BRITA PRODUZIDA</t>
  </si>
  <si>
    <t>CORPO BSCC - SEÇÃO 2,0 X 1,5 M CANAL - PRÉ-MOLDADO - AREIA E BRITA COMERCIAIS</t>
  </si>
  <si>
    <t>CORPO BSCC - SEÇÃO 2,0 X 1,5 M CANAL - PRÉ-MOLDADO - AREIA EXTRAÍDA E BRITA PRODUZIDA</t>
  </si>
  <si>
    <t>CORPO BSCC - SEÇÃO 2,0 X 2,0 M CANAL - PRÉ-MOLDADO - TIPO I - AREIA E BRITA COMERCIAIS</t>
  </si>
  <si>
    <t>CORPO BSCC - SEÇÃO 2,0 X 2,0 M CANAL - PRÉ-MOLDADO - TIPO I - AREIA EXTRAÍDA E BRITA PRODUZIDA</t>
  </si>
  <si>
    <t>CORPO BSCC - SEÇÃO 2,0 X 2,0 M CANAL - PRÉ-MOLDADO - TIPO II - AREIA E BRITA COMERCIAIS</t>
  </si>
  <si>
    <t>CORPO BSCC - SEÇÃO 2,0 X 2,0 M CANAL - PRÉ-MOLDADO - TIPO II - AREIA EXTRAÍDA E BRITA PRODUZIDA</t>
  </si>
  <si>
    <t>CORPO BSCC - SEÇÃO 2,0 X 2,0 M FECHADA - PRÉ-MOLDADO - TIPO I - AREIA E BRITA COMERCIAIS</t>
  </si>
  <si>
    <t>CORPO BSCC - SEÇÃO 2,0 X 2,0 M FECHADA - PRÉ-MOLDADO - TIPO I - AREIA EXTRAÍDA E BRITA PRODUZIDA</t>
  </si>
  <si>
    <t>CORPO BSCC - SEÇÃO 2,0 X 2,0 M FECHADA - PRÉ-MOLDADO - TIPO II - AREIA E BRITA COMERCIAIS</t>
  </si>
  <si>
    <t>CORPO BSCC - SEÇÃO 2,0 X 2,0 M FECHADA - PRÉ-MOLDADO - TIPO II - AREIA EXTRAÍDA E BRITA PRODUZIDA</t>
  </si>
  <si>
    <t>CORPO BSCC - SEÇÃO 2,0 X 2,0 M FECHADA - PRÉ-MOLDADO - TIPO III - AREIA E BRITA COMERCIAIS</t>
  </si>
  <si>
    <t>CORPO BSCC - SEÇÃO 2,0 X 2,0 M FECHADA - PRÉ-MOLDADO - TIPO III - AREIA EXTRAÍDA E BRITA PRODUZIDA</t>
  </si>
  <si>
    <t>CORPO BSCC - SEÇÃO 2,0 X 2,0 M FECHADA - PRÉ-MOLDADO - TIPO IV - AREIA E BRITA COMERCIAIS</t>
  </si>
  <si>
    <t>CORPO BSCC - SEÇÃO 2,0 X 2,0 M FECHADA - PRÉ-MOLDADO - TIPO IV - AREIA EXTRAÍDA E BRITA PRODUZIDA</t>
  </si>
  <si>
    <t>CORPO BSCC - SEÇÃO 2,0 X 2,0 M FECHADA - PRÉ-MOLDADO - TIPO V - AREIA E BRITA COMERCIAIS</t>
  </si>
  <si>
    <t>CORPO BSCC - SEÇÃO 2,0 X 2,0 M FECHADA - PRÉ-MOLDADO - TIPO V - AREIA EXTRAÍDA E BRITA PRODUZIDA</t>
  </si>
  <si>
    <t>CORPO BSCC - SEÇÃO 2,0 X 2,0 M FECHADA - PRÉ-MOLDADO - TIPO VI - AREIA E BRITA COMERCIAIS</t>
  </si>
  <si>
    <t>CORPO BSCC - SEÇÃO 2,0 X 2,0 M FECHADA - PRÉ-MOLDADO - TIPO VI - AREIA EXTRAÍDA E BRITA PRODUZIDA</t>
  </si>
  <si>
    <t>CORPO BSCC - SEÇÃO 2,0 X 2,0 M FECHADA - PRÉ-MOLDADO - TIPO VII - AREIA E BRITA COMERCIAIS</t>
  </si>
  <si>
    <t>CORPO BSCC - SEÇÃO 2,0 X 2,0 M FECHADA - PRÉ-MOLDADO - TIPO VII - AREIA EXTRAÍDA E BRITA PRODUZIDA</t>
  </si>
  <si>
    <t>CORPO BSCC - SEÇÃO 2,5 X 1,5 M CANAL - PRÉ-MOLDADO - AREIA E BRITA COMERCIAIS</t>
  </si>
  <si>
    <t>CORPO BSCC - SEÇÃO 2,5 X 1,5 M CANAL - PRÉ-MOLDADO - AREIA EXTRAÍDA E BRITA PRODUZIDA</t>
  </si>
  <si>
    <t>CORPO BSCC - SEÇÃO 2,5 X 2,0 M CANAL - PRÉ-MOLDADO - TIPO I - AREIA E BRITA COMERCIAIS</t>
  </si>
  <si>
    <t>CORPO BSCC - SEÇÃO 2,5 X 2,0 M CANAL - PRÉ-MOLDADO - TIPO I - AREIA EXTRAÍDA E BRITA PRODUZIDA</t>
  </si>
  <si>
    <t>CORPO BSCC - SEÇÃO 2,5 X 2,0 M CANAL - PRÉ-MOLDADO - TIPO II - AREIA E BRITA COMERCIAIS</t>
  </si>
  <si>
    <t>CORPO BSCC - SEÇÃO 2,5 X 2,0 M CANAL - PRÉ-MOLDADO - TIPO II - AREIA EXTRAÍDA E BRITA PRODUZIDA</t>
  </si>
  <si>
    <t>CORPO BSCC - SEÇÃO 2,5 X 2,5 M FECHADA - PRÉ-MOLDADO - TIPO I - AREIA E BRITA COMERCIAIS</t>
  </si>
  <si>
    <t>CORPO BSCC - SEÇÃO 2,5 X 2,5 M FECHADA - PRÉ-MOLDADO - TIPO I - AREIA EXTRAÍDA E BRITA PRODUZIDA</t>
  </si>
  <si>
    <t>CORPO BSCC - SEÇÃO 2,5 X 2,5 M FECHADA - PRÉ-MOLDADO - TIPO II - AREIA E BRITA COMERCIAIS</t>
  </si>
  <si>
    <t>CORPO BSCC - SEÇÃO 2,5 X 2,5 M FECHADA - PRÉ-MOLDADO - TIPO II - AREIA EXTRAÍDA E BRITA PRODUZIDA</t>
  </si>
  <si>
    <t>CORPO BSCC - SEÇÃO 2,5 X 2,5 M FECHADA - PRÉ-MOLDADO - TIPO III - AREIA E BRITA COMERCIAIS</t>
  </si>
  <si>
    <t>CORPO BSCC - SEÇÃO 2,5 X 2,5 M FECHADA - PRÉ-MOLDADO - TIPO III - AREIA EXTRAÍDA E BRITA PRODUZIDA</t>
  </si>
  <si>
    <t>CORPO BSCC - SEÇÃO 2,5 X 2,5 M FECHADA - PRÉ-MOLDADO - TIPO IV - AREIA E BRITA COMERCIAIS</t>
  </si>
  <si>
    <t>CORPO BSCC - SEÇÃO 2,5 X 2,5 M FECHADA - PRÉ-MOLDADO - TIPO IV - AREIA EXTRAÍDA E BRITA PRODUZIDA</t>
  </si>
  <si>
    <t>CORPO BSCC - SEÇÃO 2,5 X 2,5 M FECHADA - PRÉ-MOLDADO - TIPO V - AREIA E BRITA COMERCIAIS</t>
  </si>
  <si>
    <t>CORPO BSCC - SEÇÃO 2,5 X 2,5 M FECHADA - PRÉ-MOLDADO - TIPO V - AREIA EXTRAÍDA E BRITA PRODUZIDA</t>
  </si>
  <si>
    <t>CORPO BSCC - SEÇÃO 2,5 X 2,5 M FECHADA - PRÉ-MOLDADO - TIPO VI - AREIA E BRITA COMERCIAIS</t>
  </si>
  <si>
    <t>CORPO BSCC - SEÇÃO 2,5 X 2,5 M FECHADA - PRÉ-MOLDADO - TIPO VI - AREIA EXTRAÍDA E BRITA PRODUZIDA</t>
  </si>
  <si>
    <t>CORPO BSCC - SEÇÃO 2,5 X 2,5 M FECHADA - PRÉ-MOLDADO - TIPO VII - AREIA E BRITA COMERCIAIS</t>
  </si>
  <si>
    <t>CORPO BSCC - SEÇÃO 2,5 X 2,5 M FECHADA - PRÉ-MOLDADO - TIPO VII - AREIA EXTRAÍDA E BRITA PRODUZIDA</t>
  </si>
  <si>
    <t>CORPO BSCC - SEÇÃO 3,0 X 1,5 M CANAL - PRÉ-MOLDADO - AREIA E BRITA COMERCIAIS</t>
  </si>
  <si>
    <t>CORPO BSCC - SEÇÃO 3,0 X 1,5 M CANAL - PRÉ-MOLDADO - AREIA EXTRAÍDA E BRITA PRODUZIDA</t>
  </si>
  <si>
    <t>CORPO BSCC - SEÇÃO 3,0 X 2,0 M CANAL - PRÉ-MOLDADO - TIPO I - AREIA E BRITA COMERCIAIS</t>
  </si>
  <si>
    <t>CORPO BSCC - SEÇÃO 3,0 X 2,0 M CANAL - PRÉ-MOLDADO - TIPO I - AREIA EXTRAÍDA E BRITA PRODUZIDA</t>
  </si>
  <si>
    <t>CORPO BSCC - SEÇÃO 3,0 X 2,0 M CANAL - PRÉ-MOLDADO - TIPO II - AREIA E BRITA COMERCIAIS</t>
  </si>
  <si>
    <t>CORPO BSCC - SEÇÃO 3,0 X 2,0 M CANAL - PRÉ-MOLDADO - TIPO II - AREIA EXTRAÍDA E BRITA PRODUZIDA</t>
  </si>
  <si>
    <t>CORPO BSCC - SEÇÃO 3,0 X 3,0 M FECHADA - PRÉ-MOLDADO - TIPO I - AREIA E BRITA COMERCIAIS</t>
  </si>
  <si>
    <t>CORPO BSCC - SEÇÃO 3,0 X 3,0 M FECHADA - PRÉ-MOLDADO - TIPO I - AREIA EXTRAÍDA E BRITA PRODUZIDA</t>
  </si>
  <si>
    <t>CORPO BSCC - SEÇÃO 3,0 X 3,0 M FECHADA - PRÉ-MOLDADO - TIPO II - AREIA E BRITA COMERCIAIS</t>
  </si>
  <si>
    <t>CORPO BSCC - SEÇÃO 3,0 X 3,0 M FECHADA - PRÉ-MOLDADO - TIPO II - AREIA EXTRAÍDA E BRITA PRODUZIDA</t>
  </si>
  <si>
    <t>CORPO BSCC - SEÇÃO 3,0 X 3,0 M FECHADA - PRÉ-MOLDADO - TIPO III - AREIA E BRITA COMERCIAIS</t>
  </si>
  <si>
    <t>CORPO BSCC - SEÇÃO 3,0 X 3,0 M FECHADA - PRÉ-MOLDADO - TIPO III - AREIA EXTRAÍDA E BRITA PRODUZIDA</t>
  </si>
  <si>
    <t>CORPO BSCC - SEÇÃO 3,0 X 3,0 M FECHADA - PRÉ-MOLDADO - TIPO IV - AREIA E BRITA COMERCIAIS</t>
  </si>
  <si>
    <t>CORPO BSCC - SEÇÃO 3,0 X 3,0 M FECHADA - PRÉ-MOLDADO - TIPO IV - AREIA EXTRAÍDA E BRITA PRODUZIDA</t>
  </si>
  <si>
    <t>CORPO BSCC - SEÇÃO 3,0 X 3,0 M FECHADA - PRÉ-MOLDADO - TIPO V - AREIA E BRITA COMERCIAIS</t>
  </si>
  <si>
    <t>CORPO BSCC - SEÇÃO 3,0 X 3,0 M FECHADA - PRÉ-MOLDADO - TIPO V - AREIA EXTRAÍDA E BRITA PRODUZIDA</t>
  </si>
  <si>
    <t>CORPO BSCC - SEÇÃO 3,0 X 3,0 M FECHADA - PRÉ-MOLDADO - TIPO VI - AREIA E BRITA COMERCIAIS</t>
  </si>
  <si>
    <t>CORPO BSCC - SEÇÃO 3,0 X 3,0 M FECHADA - PRÉ-MOLDADO - TIPO VI - AREIA EXTRAÍDA E BRITA PRODUZIDA</t>
  </si>
  <si>
    <t>CORPO BSCC - SEÇÃO 3,0 X 3,0 M FECHADA - PRÉ-MOLDADO - TIPO VII - AREIA E BRITA COMERCIAIS</t>
  </si>
  <si>
    <t>CORPO BSCC - SEÇÃO 3,0 X 3,0 M FECHADA - PRÉ-MOLDADO - TIPO VII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</si>
  <si>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</si>
  <si>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</si>
  <si>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</si>
  <si>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</si>
  <si>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</si>
  <si>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</si>
  <si>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</si>
  <si>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</si>
  <si>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</si>
  <si>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</si>
  <si>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</si>
  <si>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</si>
  <si>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</si>
  <si>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</si>
  <si>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</si>
  <si>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</si>
  <si>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</si>
  <si>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</si>
  <si>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</si>
  <si>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</si>
  <si>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</si>
  <si>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</si>
  <si>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</si>
  <si>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</si>
  <si>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</si>
  <si>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</si>
  <si>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</si>
  <si>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</si>
  <si>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</si>
  <si>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</si>
  <si>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</si>
  <si>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</si>
  <si>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</si>
  <si>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</si>
  <si>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</si>
  <si>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</si>
  <si>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</si>
  <si>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</si>
  <si>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</si>
  <si>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</si>
  <si>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</si>
  <si>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</si>
  <si>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</si>
  <si>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M3MN</t>
  </si>
  <si>
    <t>M3KM</t>
  </si>
  <si>
    <t>CM2</t>
  </si>
  <si>
    <t>PREPARO DE FUNDO DE VALA COM LARGURA MAIOR OU IGUAL A 1,5 M E MENOR QUE 2,5 M (ACERTO DO SOLO NATURAL). AF_08/2020</t>
  </si>
  <si>
    <t>TRANSPORTE DE BRITA PARA TSD (TRECHO PAVIMENTADO) ATÉ 30 KM</t>
  </si>
  <si>
    <t>TRANSPORTE DE BRITA PARA CALÇADAS (TRECHO PAVIMENTADO) ATÉ 30 KM</t>
  </si>
  <si>
    <t>TRANSPORTE DE BRITA PARA CALÇADAS (TRECHO PAVIMENTADO) EXCEDE 30 KM</t>
  </si>
  <si>
    <t>ERISVALDO GOMES PINTO</t>
  </si>
  <si>
    <t>PESO POR M²</t>
  </si>
  <si>
    <t>(Kg/m²)</t>
  </si>
  <si>
    <t>PESO</t>
  </si>
  <si>
    <t xml:space="preserve"> ( t.km )</t>
  </si>
  <si>
    <t>(TRECHO PAVIMENTADO) EXCEDENTE Á 30 KM</t>
  </si>
  <si>
    <t xml:space="preserve">                       Agência Nacional do Petróleo, Gás Natural e Biocombustíveis</t>
  </si>
  <si>
    <t xml:space="preserve">                       Superintendência de Defesa da Concorrência</t>
  </si>
  <si>
    <t>PREÇO MÉDIO MENSAL PONDERADO PRATICADO PELOS DISTRIBUIDORES DE PRODUTOS ASFÁLTICOS (R$/KG)</t>
  </si>
  <si>
    <t>Norte</t>
  </si>
  <si>
    <t>Nordeste</t>
  </si>
  <si>
    <t>Centro-Oeste</t>
  </si>
  <si>
    <t>Sudeste</t>
  </si>
  <si>
    <t>Sul</t>
  </si>
  <si>
    <t>Brasil</t>
  </si>
  <si>
    <t>ASFALTOS DILUÍDOS CM-70</t>
  </si>
  <si>
    <t>***</t>
  </si>
  <si>
    <t>ASFALTOS DILUÍDOS CR-250</t>
  </si>
  <si>
    <t>ASFALTOS DILUÍDOS CR-70</t>
  </si>
  <si>
    <t>CAP MODIFICADO POR BORRACHA DE PNEU AB22</t>
  </si>
  <si>
    <t>CAP MODIFICADO POR BORRACHA DE PNEU AB8</t>
  </si>
  <si>
    <t>CAP MODIFICADO POR POLÍMERO 55-75-E</t>
  </si>
  <si>
    <t>CAP MODIFICADO POR POLÍMERO 60-85-E</t>
  </si>
  <si>
    <t>CAP MODIFICADO POR POLÍMERO 65-90-E</t>
  </si>
  <si>
    <t>CIMENTOS ASFÁLTICOS CAP-150-200</t>
  </si>
  <si>
    <t>CIMENTOS ASFÁLTICOS CAP-30-45</t>
  </si>
  <si>
    <t>CIMENTOS ASFÁLTICOS CAP-50-70</t>
  </si>
  <si>
    <t>CIMENTOS ASFÁLTICOS CAP-85-100</t>
  </si>
  <si>
    <t>EMULSÃO ASFÁLTICA CATIÔNICA DE RUPTURA CONTROLADA PARA SERVIÇO DE LAMA ASFÁLTICA</t>
  </si>
  <si>
    <t>EMULSÃO ASFÁLTICA DE RUPTURA LENTA CATIÔNICA PARA SERVIÇO DE LAMA ASFÁLTICA</t>
  </si>
  <si>
    <t>EMULSÃO ASFÁLTICA DE RUPTURA LENTA DE CARGA NEUTRA PARA SERVIÇO DE LAMA ASFÁLTICA</t>
  </si>
  <si>
    <t>EMULSÃO ASFÁLTICA PARA SERVIÇO DE IMPRIMAÇÃO</t>
  </si>
  <si>
    <t>EMULSÕES ASF. MOD. POR POLÍMEROS RC1C-E</t>
  </si>
  <si>
    <t>EMULSÕES ASF. MOD. POR POLÍMEROS RL1C-E</t>
  </si>
  <si>
    <t>EMULSÕES ASF. MOD. POR POLÍMEROS RM1C-E</t>
  </si>
  <si>
    <t>EMULSÕES ASF. MOD. POR POLÍMEROS RR1C-E</t>
  </si>
  <si>
    <t>EMULSÕES ASF. MOD. POR POLÍMEROS RR2C-E</t>
  </si>
  <si>
    <t>EMULSÕES ASFÁLTICAS RL-1C</t>
  </si>
  <si>
    <t>EMULSÕES ASFÁLTICAS RM-1C</t>
  </si>
  <si>
    <t>EMULSÕES ASFÁLTICAS RM-2C</t>
  </si>
  <si>
    <t>EMULSÕES ASFÁLTICAS RR-1C</t>
  </si>
  <si>
    <t>ANP</t>
  </si>
  <si>
    <t>MEMÓRIA DE CALCULO - MEIO-FIO E SARJETA (TRECHO RETO)</t>
  </si>
  <si>
    <t>COMPRIMENTO</t>
  </si>
  <si>
    <t>* ACESSADA DIA 01/06/2021</t>
  </si>
  <si>
    <t>DATA BASE: ABRIL/2021</t>
  </si>
  <si>
    <t>FORNECIMENTO E IMPLANTAÇÃO DE PLACA DE REGULAMENTAÇÃO EM AÇO, R1 LADO 0,248 M - PELÍCULA RETRORREFLETIVA TIPO I E SI</t>
  </si>
  <si>
    <t>FORNECIMENTO E IMPLANTAÇÃO DE PLACA DE REGULAMENTAÇÃO EM AÇO D = 0,60 M - PELÍCULA RETRORREFLETIVA TIPO I E SI</t>
  </si>
  <si>
    <t>FORNECIMENTO E IMPLANTAÇÃO DE PLACA DE ADVERTÊNCIA EM AÇO, LADO DE 0,60M - PELÍCULA RETRORREFLETIVA TIPO I E SI</t>
  </si>
  <si>
    <t>MATERIAL BETUMINOSO CM 30</t>
  </si>
  <si>
    <t>ARAPETRO</t>
  </si>
  <si>
    <t>SINOP-MT</t>
  </si>
  <si>
    <t>(66)3532-2731</t>
  </si>
  <si>
    <t>07.489.111/0001-52</t>
  </si>
  <si>
    <t>EMAM</t>
  </si>
  <si>
    <t>VÁRZEA GRANDE</t>
  </si>
  <si>
    <t>(65)98119-2256</t>
  </si>
  <si>
    <t>Neuza Ferreira</t>
  </si>
  <si>
    <t>04.420.916/0003-13</t>
  </si>
  <si>
    <t>BETUNEL</t>
  </si>
  <si>
    <t>(65)3667-1505</t>
  </si>
  <si>
    <t>Helbert Jose Barbosa</t>
  </si>
  <si>
    <t>60.546.801/0031-02</t>
  </si>
  <si>
    <t>* As cotações fornecidas pelas empresas seguem em anexo (Foi Utilizada a BETUNEL pois é a mais próxima e benefica ao Município de Indiavai - MT)</t>
  </si>
  <si>
    <t>MATERIAL BETUMINOSO RR-2C</t>
  </si>
  <si>
    <t>4.2</t>
  </si>
  <si>
    <t>MOBILIZAÇÃO</t>
  </si>
  <si>
    <t>DESMOBILIZAÇÃO</t>
  </si>
  <si>
    <t>LADRILHO HIDRAULICO, *25 X 25* CM, E= 2 CM, TATIL ALERTA OU DIRECIONAL, AMARELO</t>
  </si>
  <si>
    <t>VALORES TOTAIS</t>
  </si>
  <si>
    <t>Obra:</t>
  </si>
  <si>
    <t>BASE DE PREÇOS</t>
  </si>
  <si>
    <t>Proprietário:</t>
  </si>
  <si>
    <t>Local:</t>
  </si>
  <si>
    <t>Data:</t>
  </si>
  <si>
    <t>PLANILHA ORÇAMENTÁRIA</t>
  </si>
  <si>
    <t>RESPONSÁVEL TÉCNICO ORÇAMENTISTA</t>
  </si>
  <si>
    <t>JOÃO GUSTAVO FARIA DOS SANTOS JÚNIOR</t>
  </si>
  <si>
    <t>ENG. CIVIL - CREA Nº 5064045506</t>
  </si>
  <si>
    <t>EXTENSÃO (M)</t>
  </si>
  <si>
    <t>ÁREA DE RUAS (M²)</t>
  </si>
  <si>
    <t>ÁREA TOTAL (M2)</t>
  </si>
  <si>
    <t>TOTAIS</t>
  </si>
  <si>
    <t>ORIGEM DE PREÇO</t>
  </si>
  <si>
    <t xml:space="preserve">TOTAL </t>
  </si>
  <si>
    <t>CÁLCULO DE EMULSÃO</t>
  </si>
  <si>
    <t>CÁCULO DE TRANSPORTES</t>
  </si>
  <si>
    <t>ÁREA TOTAL - TSD</t>
  </si>
  <si>
    <t>COMPRIMENTO (M)</t>
  </si>
  <si>
    <t xml:space="preserve"> PAVIMENTO COM TRATAMENTO SUPERFICIAL DUPLO, COM EMULSÃO ASFÁLTICA RR-2C, COM CAPA SELANTE. AF_01/2020</t>
  </si>
  <si>
    <t>M²</t>
  </si>
  <si>
    <t xml:space="preserve">TRANSPORTE COM CAMINHÃO BASCULANTE DE 14 M³, EM VIA URBANA PAVIMENTADA, DMT ATÉ 30 KM (UNIDADE: M3XKM). AF_07/2020 </t>
  </si>
  <si>
    <t>M³</t>
  </si>
  <si>
    <t>BRITA</t>
  </si>
  <si>
    <t xml:space="preserve"> GUIA (MEIO-FIO) E SARJETA CONJUGADOS DE CONCRETO, MOLDADA IN LOCO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</si>
  <si>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</si>
  <si>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TRANSPORTE DE CASCALHO</t>
  </si>
  <si>
    <t>TRANSPORTE DE BRITA</t>
  </si>
  <si>
    <t>TRANSPORTE DE RR-2C</t>
  </si>
  <si>
    <t>5.3</t>
  </si>
  <si>
    <t>5.4</t>
  </si>
  <si>
    <t>5.5</t>
  </si>
  <si>
    <t>VALOR UNITÁRIO (R$)</t>
  </si>
  <si>
    <t>BDI - BENEFÍCIOS DE DESPESAS INDIRETAS</t>
  </si>
  <si>
    <t>Descrição dos Serviços</t>
  </si>
  <si>
    <t>% PV</t>
  </si>
  <si>
    <t>% CD</t>
  </si>
  <si>
    <t>ADMINISTRAÇÃO CENTRAL</t>
  </si>
  <si>
    <t xml:space="preserve"> </t>
  </si>
  <si>
    <t>ESCRITÓRIO CENTRAL</t>
  </si>
  <si>
    <t>VIAGENS</t>
  </si>
  <si>
    <t>OUTROS</t>
  </si>
  <si>
    <t>IMPOSTOS E TAXAS</t>
  </si>
  <si>
    <t>ISS</t>
  </si>
  <si>
    <t>2.3</t>
  </si>
  <si>
    <t>Cofins</t>
  </si>
  <si>
    <t>2.4</t>
  </si>
  <si>
    <t>CPRB</t>
  </si>
  <si>
    <t>TAXA DE RISCO</t>
  </si>
  <si>
    <t>SEGURO</t>
  </si>
  <si>
    <t>RISCO</t>
  </si>
  <si>
    <t>GARANTIA</t>
  </si>
  <si>
    <t>DESPESAS FINANCEIRAS</t>
  </si>
  <si>
    <t xml:space="preserve"> BDI CALCULADO (%)</t>
  </si>
  <si>
    <t>TOTAL DO TRECHO RETO</t>
  </si>
  <si>
    <t>TOTAL DO TRECHO CURVO</t>
  </si>
  <si>
    <t>QUANTITATIVO DE MEIO-FIO E SARJETA (TRECHO RETO)</t>
  </si>
  <si>
    <t>PLANILHA PARA CÁLCULO DE TRANSPORTE DE PISO TÁTL (PAVIMENTADO) EXCEDE 30 KM</t>
  </si>
  <si>
    <t>PLANILHA PARA CÁLCULO DE TRANSPORTE DE PISO TÁTIL (PAVIMENTADO) ATÉ 30 KM</t>
  </si>
  <si>
    <t>PLANILHA QUANTITATIVA DE PISO TÁTIL</t>
  </si>
  <si>
    <t>MOBILIZAÇÃO/DESMOBILIZAÇÃO</t>
  </si>
  <si>
    <t>UNID</t>
  </si>
  <si>
    <t>M³XKM</t>
  </si>
  <si>
    <t>CONTRATANTE</t>
  </si>
  <si>
    <t>OBSERVAÇÕES</t>
  </si>
  <si>
    <t>PREFEITO MUNICIPAL</t>
  </si>
  <si>
    <t>QCI - QUADRO DE COMPOSIÇÃO DE INVESTIMENTO</t>
  </si>
  <si>
    <t>1.5</t>
  </si>
  <si>
    <t>TRANSPORTE DE BRITA PARA TSD (TRECHO PAVIMENTADO) ACIMA DE 30 KM</t>
  </si>
  <si>
    <t>TRANSPORTE DE EMULSÃO PARA IMPRIMAÇÃO (TRECHO PAVIMENTADO) ABAIXO DE 30 KM</t>
  </si>
  <si>
    <t>TRANSPORTE DE EMULSÃO PARA IMPRIMAÇÃO (TRECHO PAVIMENTADO) ACIMA DE 30 KM</t>
  </si>
  <si>
    <t>MOMENTO DE TRANSPORTE</t>
  </si>
  <si>
    <t>TERRAPLENAGEM - CÁLCULO POR TRECHOS</t>
  </si>
  <si>
    <t>COMP. 001</t>
  </si>
  <si>
    <t>COMP. 003</t>
  </si>
  <si>
    <t>COMP.003</t>
  </si>
  <si>
    <t>COMP. 004</t>
  </si>
  <si>
    <t>COMP. 005</t>
  </si>
  <si>
    <t>EXECUÇÃO DE PISO TÁTIL DIRECIONAL E DE ALERTA EM CALÇADAS</t>
  </si>
  <si>
    <t>CÁULCULO DE PAVIMENTO - MÉTODO DNER I</t>
  </si>
  <si>
    <t>TIPOLOGIA DE VIA</t>
  </si>
  <si>
    <t>TIPO DE REVESTIMENTO</t>
  </si>
  <si>
    <t xml:space="preserve">ESPESSURA DE PAVIMENTO - TRATAMENTO SUPERFICIAL BETUMINOSO </t>
  </si>
  <si>
    <t>TIPO</t>
  </si>
  <si>
    <t>ESP. CAPA SELANTE</t>
  </si>
  <si>
    <t>ESPESSURA FINAL (cm)</t>
  </si>
  <si>
    <t>1,0xE5</t>
  </si>
  <si>
    <t>5,0xE5</t>
  </si>
  <si>
    <t>2,0xE6</t>
  </si>
  <si>
    <t>2,0xE7</t>
  </si>
  <si>
    <t>5,0xE7</t>
  </si>
  <si>
    <t>1,0xE7</t>
  </si>
  <si>
    <t>TABELA DE COEFICIENTE DE EQUIVALÊNCIA (K)</t>
  </si>
  <si>
    <t>ENTRADA</t>
  </si>
  <si>
    <t>DADOS</t>
  </si>
  <si>
    <t>ESPESSURAS</t>
  </si>
  <si>
    <t>BASE</t>
  </si>
  <si>
    <t>SUB-BASE</t>
  </si>
  <si>
    <t>REFORÇO DO SUB-LEITO</t>
  </si>
  <si>
    <t>ELEMENTO</t>
  </si>
  <si>
    <t>CALCULADO</t>
  </si>
  <si>
    <t>ADOTADO</t>
  </si>
  <si>
    <t>FÓRMULA</t>
  </si>
  <si>
    <r>
      <t>CBR</t>
    </r>
    <r>
      <rPr>
        <vertAlign val="subscript"/>
        <sz val="11"/>
        <rFont val="Arial"/>
        <family val="2"/>
      </rPr>
      <t>20</t>
    </r>
  </si>
  <si>
    <r>
      <t>CBR</t>
    </r>
    <r>
      <rPr>
        <vertAlign val="subscript"/>
        <sz val="11"/>
        <rFont val="Arial"/>
        <family val="2"/>
      </rPr>
      <t>N</t>
    </r>
  </si>
  <si>
    <r>
      <t>CBR</t>
    </r>
    <r>
      <rPr>
        <vertAlign val="subscript"/>
        <sz val="11"/>
        <rFont val="Arial"/>
        <family val="2"/>
      </rPr>
      <t>M</t>
    </r>
  </si>
  <si>
    <r>
      <t>H</t>
    </r>
    <r>
      <rPr>
        <vertAlign val="subscript"/>
        <sz val="11"/>
        <rFont val="Arial"/>
        <family val="2"/>
      </rPr>
      <t>20</t>
    </r>
  </si>
  <si>
    <r>
      <t>H</t>
    </r>
    <r>
      <rPr>
        <vertAlign val="subscript"/>
        <sz val="11"/>
        <rFont val="Arial"/>
        <family val="2"/>
      </rPr>
      <t>N</t>
    </r>
  </si>
  <si>
    <r>
      <t>H</t>
    </r>
    <r>
      <rPr>
        <vertAlign val="subscript"/>
        <sz val="11"/>
        <rFont val="Arial"/>
        <family val="2"/>
      </rPr>
      <t>M</t>
    </r>
  </si>
  <si>
    <r>
      <t xml:space="preserve">(R x Kr) + (B x Kb) </t>
    </r>
    <r>
      <rPr>
        <sz val="11"/>
        <rFont val="Calibri"/>
        <family val="2"/>
      </rPr>
      <t>≥</t>
    </r>
    <r>
      <rPr>
        <sz val="11"/>
        <rFont val="Arial"/>
        <family val="2"/>
      </rPr>
      <t xml:space="preserve"> H20</t>
    </r>
  </si>
  <si>
    <r>
      <t xml:space="preserve">(R x Kr) + (B x Kb) + (H20 x Ksb) </t>
    </r>
    <r>
      <rPr>
        <sz val="11"/>
        <rFont val="Calibri"/>
        <family val="2"/>
      </rPr>
      <t>≥</t>
    </r>
    <r>
      <rPr>
        <sz val="11"/>
        <rFont val="Arial"/>
        <family val="2"/>
      </rPr>
      <t xml:space="preserve"> Hn</t>
    </r>
  </si>
  <si>
    <r>
      <t xml:space="preserve">(R x Kr) + (B x Kb) + (H20 x Ksb) + (Hn x Kref) </t>
    </r>
    <r>
      <rPr>
        <sz val="11"/>
        <rFont val="Calibri"/>
        <family val="2"/>
      </rPr>
      <t>≥</t>
    </r>
    <r>
      <rPr>
        <sz val="11"/>
        <rFont val="Arial"/>
        <family val="2"/>
      </rPr>
      <t xml:space="preserve"> Hm</t>
    </r>
  </si>
  <si>
    <t>VALORES DE EMULSÃO ASFÁLTICA - CM-30</t>
  </si>
  <si>
    <t>VALORES DE EMULSÃO ASFÁLTICA - RR - 2C</t>
  </si>
  <si>
    <t>TXKM</t>
  </si>
  <si>
    <t>CONTRAPARTIDA</t>
  </si>
  <si>
    <t>REPASSE</t>
  </si>
  <si>
    <t>LARGURA DE PAVIMENTAÇÃO(M)</t>
  </si>
  <si>
    <t>(ÁREA DE ESTACA ANTERIOR + ÁREA DE ESTACA ATUAL) X SEMI DISTÂNCIA DE ESTACA ATUAL</t>
  </si>
  <si>
    <t>MÉTODO DE CÁLCULO:</t>
  </si>
  <si>
    <t>DISTÂNCIA (ORIGEM) CONSIDERADA ATÉ A CAPITAL DO ESTADO: CUIABÁ</t>
  </si>
  <si>
    <t xml:space="preserve">VIAS: </t>
  </si>
  <si>
    <t>BASE DE PREÇO</t>
  </si>
  <si>
    <t>LOCAL</t>
  </si>
  <si>
    <t>TRANSPORTE NÃO PAV.</t>
  </si>
  <si>
    <t>COMPOSIÇÃO 003</t>
  </si>
  <si>
    <t>VALOR UNIT (R$)</t>
  </si>
  <si>
    <t>SARRAFO DE MADEIRA NAO APARELHADA *2,5 X 7* CM, MACARANDUBA, ANGELIM OU EQUIVALENTE DA REGIAO</t>
  </si>
  <si>
    <t>1,0000000</t>
  </si>
  <si>
    <t>PONTALETE DE MADEIRA NAO APARELHADA *7,5 X 7,5* CM (3 X 3 ") PINUS, MISTA OU EQUIVALENTE DA REGIAO</t>
  </si>
  <si>
    <t>4,0000000</t>
  </si>
  <si>
    <t>PLACA DE OBRA (PARA CONSTRUCAO CIVIL) EM CHAPA GALVANIZADA *N. 22*, DE *2,0 X 1,125* M</t>
  </si>
  <si>
    <t>PREGO DE ACO POLIDO COM CABECA 18 X 30 (2 3/4 X 10)</t>
  </si>
  <si>
    <t>0,1100000</t>
  </si>
  <si>
    <t>COMPOSICAO</t>
  </si>
  <si>
    <t>CARPINTEIRO DE FORMAS COM ENCARGOS COMPLEMENTARES</t>
  </si>
  <si>
    <t>SERVENTE COM ENCARGOS COMPLEMENTARES</t>
  </si>
  <si>
    <t>2,0000000</t>
  </si>
  <si>
    <t>CONCRETO MAGRO PARA LASTRO, TRAÇO 1:4,5:4,5 (CIMENTO/ AREIA MÉDIA/ BRITA 1)  - PREPARO MECÂNICO COM BETONEIRA 400 L. AF_07/2016</t>
  </si>
  <si>
    <t>0,0100000</t>
  </si>
  <si>
    <t>TOTAL:</t>
  </si>
  <si>
    <t>ENGENHEIRO CIVIL DE OBRA PLENO COM ENCARGOS COMPLEMENTARES</t>
  </si>
  <si>
    <t>ENCARREGADO GERAL COM ENCARGOS COMPLEMENTARES</t>
  </si>
  <si>
    <t>COMPOSIÇÃO 004 - IMPRIMAÇÃO</t>
  </si>
  <si>
    <t>VASSOURA MECÂNICA REBOCÁVEL COM ESCOVA CILÍNDRICA, LARGURA ÚTIL DE VARRIMENTO DE 2,44 M - CHP DIURNO. AF_06/2014</t>
  </si>
  <si>
    <t>CHP</t>
  </si>
  <si>
    <t>VASSOURA MECÂNICA REBOCÁVEL COM ESCOVA CILÍNDRICA, LARGURA ÚTIL DE VARRIMENTO DE 2,44 M - CHI DIURNO. AF_06/2014</t>
  </si>
  <si>
    <t>CHI</t>
  </si>
  <si>
    <t>ESPARGIDOR DE ASFALTO PRESSURIZADO, TANQUE 6 M3 COM ISOLAÇÃO TÉRMICA, AQUECIDO COM 2 MAÇARICOS, COM BARRA ESPARGIDORA 3,60 M, MONTADO SOBRE CAMINHÃO  TOCO, PBT 14.300 KG, POTÊNCIA 185 CV - CHP DIURNO. AF_08/2015</t>
  </si>
  <si>
    <t>TRATOR DE PNEUS, POTÊNCIA 85 CV, TRAÇÃO 4X4, PESO COM LASTRO DE 4.675 KG - CHI DIURNO. AF_06/2014</t>
  </si>
  <si>
    <t>ESPARGIDOR DE ASFALTO PRESSURIZADO, TANQUE 6 M3 COM ISOLAÇÃO TÉRMICA, AQUECIDO COM 2 MAÇARICOS, COM BARRA ESPARGIDORA 3,60 M, MONTADO SOBRE CAMINHÃO  TOCO, PBT 14.300 KG, POTÊNCIA 185 CV - CHI DIURNO. AF_08/2015</t>
  </si>
  <si>
    <t>PEDREIRO COM ENCARGOS COMPLEMENTARES</t>
  </si>
  <si>
    <t>REJUNTE CIMENTICIO, QUALQUER COR</t>
  </si>
  <si>
    <t>ARGAMASSA COLANTE AC II</t>
  </si>
  <si>
    <t>COMPOSIÇÃO 001</t>
  </si>
  <si>
    <t>COMPOSIÇÃO 002 - PLACA DE OBRA</t>
  </si>
  <si>
    <t>PLACAS DE REGULAMENTAÇÃO E ADVERTÊNCIA</t>
  </si>
  <si>
    <t>PLACA</t>
  </si>
  <si>
    <t>R1</t>
  </si>
  <si>
    <t>LADO - DIAM.(M)</t>
  </si>
  <si>
    <t>ÁREA (M²)</t>
  </si>
  <si>
    <t>SUPORTE (UNID)</t>
  </si>
  <si>
    <t>TOTAL SUPORTES</t>
  </si>
  <si>
    <t>(UNID)</t>
  </si>
  <si>
    <t>R19</t>
  </si>
  <si>
    <t>R2</t>
  </si>
  <si>
    <t>A32-B</t>
  </si>
  <si>
    <t>A10-B</t>
  </si>
  <si>
    <t>COEF. DE ÁREA/M</t>
  </si>
  <si>
    <t>LBO</t>
  </si>
  <si>
    <t>LFO-2</t>
  </si>
  <si>
    <t>LFO-1</t>
  </si>
  <si>
    <t>LMS-2</t>
  </si>
  <si>
    <t>SINALIZAÇÃO HORIZONTAL - LINHAS</t>
  </si>
  <si>
    <t>MCI</t>
  </si>
  <si>
    <t>SINALIZAÇÃO HORIZONTAL - SÍMBOLOS E FAIXAS</t>
  </si>
  <si>
    <t>ZPA</t>
  </si>
  <si>
    <t>ESP. INTERNA</t>
  </si>
  <si>
    <t>ESP. EXTERNA</t>
  </si>
  <si>
    <t>PEM</t>
  </si>
  <si>
    <t>SIP</t>
  </si>
  <si>
    <t>PARE</t>
  </si>
  <si>
    <t>LRE</t>
  </si>
  <si>
    <t>FTP</t>
  </si>
  <si>
    <t>LMS-1</t>
  </si>
  <si>
    <t>CURVA LADO</t>
  </si>
  <si>
    <t>CURVA E RETA</t>
  </si>
  <si>
    <t xml:space="preserve">SETA </t>
  </si>
  <si>
    <t>PLACAS DE OBRA</t>
  </si>
  <si>
    <t>PLACA DE REGULAMENTAÇÃO EM AÇO, R2 LADO 0,60 M - PELÍCULA RETRORREFLETIVA TIPO I + SI - FORNECIMENTO E IMPLANTAÇÃO</t>
  </si>
  <si>
    <t>SUPORTE METÁLICO GALVANIZADO PARA PLACA DE REGULAMENTAÇÃO - R2 - LADO DE 0,60 M - FORNECIMENTO E IMPLANTAÇÃO</t>
  </si>
  <si>
    <t>IDENT. DE LOGRADORUO</t>
  </si>
  <si>
    <t>MOMENTO DE TRANSP.</t>
  </si>
  <si>
    <t>DMT ATÉ CUIABÁ/MT</t>
  </si>
  <si>
    <t>PLACA EM AÇO - PELÍCULA I + III - FORNECIMENTO E IMPLANTAÇÃO</t>
  </si>
  <si>
    <t>SUPORTE PARA PLACA DE SINALIZAÇÃO EM MADEIRA DE LEI TRATADA 8 X 8 CM - FORNECIMENTO E IMPLANTAÇÃO</t>
  </si>
  <si>
    <t>COMPRIMENTO(M)</t>
  </si>
  <si>
    <t>LARGURA (M)</t>
  </si>
  <si>
    <t>PLACAS DE IDENTIFICAÇÃO DE LOGRADOURO</t>
  </si>
  <si>
    <t>COMPRIMENTOS</t>
  </si>
  <si>
    <t>LIMPA-RODAS E EMBOCADURAS (PISO TÁTIL DIRECIONAL)</t>
  </si>
  <si>
    <t>LIMPA-RODAS E EMBOCADURAS (PISO TÁTIL DE ALERTA)</t>
  </si>
  <si>
    <t>MEMÓRIA DE CALCULO - MEIO-FIO E SARJETA (TRECHO CURVO)</t>
  </si>
  <si>
    <t>ADMINISTRAÇÃO LOCAL</t>
  </si>
  <si>
    <t>8.3</t>
  </si>
  <si>
    <t>8.4</t>
  </si>
  <si>
    <t>8.5</t>
  </si>
  <si>
    <t>8.6</t>
  </si>
  <si>
    <t>8.7</t>
  </si>
  <si>
    <t>9.0</t>
  </si>
  <si>
    <t>9.1</t>
  </si>
  <si>
    <t>9.2</t>
  </si>
  <si>
    <t>BDI CALCULADO CONFORME ACÓRDÃO Nº 2622/2013 - TCU.</t>
  </si>
  <si>
    <t>BDI - BENEFÍCIOS DE DESPESAS INDIRETAS - AQUISIÇÃO</t>
  </si>
  <si>
    <t xml:space="preserve">FÓRMULA: </t>
  </si>
  <si>
    <t>RESPONSÁVEL TÉCNICO ORÇAMENTISTA:</t>
  </si>
  <si>
    <t>REFERÊNCIA: 74209/001 SINAPI</t>
  </si>
  <si>
    <t>REFERÊNCIA: 07324/ORSE</t>
  </si>
  <si>
    <t>DATA BASE: FEV/22</t>
  </si>
  <si>
    <t>9.3</t>
  </si>
  <si>
    <t>9.4</t>
  </si>
  <si>
    <t>9.5</t>
  </si>
  <si>
    <t>9.6</t>
  </si>
  <si>
    <t>9.7</t>
  </si>
  <si>
    <t>9.8</t>
  </si>
  <si>
    <t>9.9</t>
  </si>
  <si>
    <t>9.10</t>
  </si>
  <si>
    <t>370</t>
  </si>
  <si>
    <t>AREIA MEDIA - POSTO JAZIDA/FORNECEDOR (RETIRADO NA JAZIDA, SEM TRANSPORTE)</t>
  </si>
  <si>
    <t>0,0060000</t>
  </si>
  <si>
    <t>4720</t>
  </si>
  <si>
    <t>0,0073000</t>
  </si>
  <si>
    <t>4721</t>
  </si>
  <si>
    <t>0,0150000</t>
  </si>
  <si>
    <t>6879</t>
  </si>
  <si>
    <t>ROLO COMPACTADOR DE PNEUS ESTÁTICO, PRESSÃO VARIÁVEL, POTÊNCIA 111 HP, PESO SEM/COM LASTRO 9,5 / 26 T, LARGURA DE TRABALHO 1,90 M - CHP DIURNO. AF_07/2014</t>
  </si>
  <si>
    <t>0,0010000</t>
  </si>
  <si>
    <t>6880</t>
  </si>
  <si>
    <t>ROLO COMPACTADOR DE PNEUS ESTÁTICO, PRESSÃO VARIÁVEL, POTÊNCIA 111 HP, PESO SEM/COM LASTRO 9,5 / 26 T, LARGURA DE TRABALHO 1,90 M - CHI DIURNO. AF_07/2014</t>
  </si>
  <si>
    <t>0,0030000</t>
  </si>
  <si>
    <t>7030</t>
  </si>
  <si>
    <t>0,0040000</t>
  </si>
  <si>
    <t>41903</t>
  </si>
  <si>
    <t>EMULSAO ASFALTICA CATIONICA RR-2C PARA USO EM PAVIMENTACAO ASFALTICA (COLETADO CAIXA NA ANP ACRESCIDO DE ICMS)</t>
  </si>
  <si>
    <t>4,8000000</t>
  </si>
  <si>
    <t>83362</t>
  </si>
  <si>
    <t>0,0013000</t>
  </si>
  <si>
    <t>88316</t>
  </si>
  <si>
    <t>0,0322000</t>
  </si>
  <si>
    <t>89035</t>
  </si>
  <si>
    <t>0,0008000</t>
  </si>
  <si>
    <t>89036</t>
  </si>
  <si>
    <t>0,0033000</t>
  </si>
  <si>
    <t>91386</t>
  </si>
  <si>
    <t>0,0006000</t>
  </si>
  <si>
    <t>91486</t>
  </si>
  <si>
    <t>0,0027000</t>
  </si>
  <si>
    <t>REFERÊNCIA: 97807 SINAPI</t>
  </si>
  <si>
    <t xml:space="preserve">COMPOSIÇÃO 006 - TRATAMENTO SUPERFICIAL DUPLO </t>
  </si>
  <si>
    <t>COMP. 006</t>
  </si>
  <si>
    <t xml:space="preserve">VALOR DE EMULSÃO COM ACRÉSCIMOS DE IMPOSTOS. </t>
  </si>
  <si>
    <t>unid</t>
  </si>
  <si>
    <t>Prefeitura Municipal de Araputanga</t>
  </si>
  <si>
    <t>Serviços</t>
  </si>
  <si>
    <t>Aquisição</t>
  </si>
  <si>
    <t>Boletins</t>
  </si>
  <si>
    <t>ARAPUTANGA</t>
  </si>
  <si>
    <t>RUA MATO GROSSO</t>
  </si>
  <si>
    <t>Rua Mato Grosso, Avenida dos Trabalhadores lado direito, Avenida dos Trabalhadores lado esquerdo, Rua D, Rua C, Rua B, Rua A, Rua G, Rua H trecho 1, Rua H trecho 2 e Rua I.</t>
  </si>
  <si>
    <t>EAI - EMULSÃO ASFÁLTICA DE IMPRIMAÇÃO</t>
  </si>
  <si>
    <t xml:space="preserve">ISS MUNICIPAL: 5% SOBRE 60% DA NOTA FISCAL EMITIDA.  CONFORME LEI 1111 DO MUNICÍPIO DE ARAPUTANGA/MT. </t>
  </si>
  <si>
    <t xml:space="preserve">ISS MUNICIPAL: 5% SOBRE 60% DA NOTA FISCAL EMITIDA. </t>
  </si>
  <si>
    <t>TRANSPORTE DE EAI</t>
  </si>
  <si>
    <t>6.3</t>
  </si>
  <si>
    <t>6.4</t>
  </si>
  <si>
    <t>6.5</t>
  </si>
  <si>
    <t>6.6</t>
  </si>
  <si>
    <t>6.7</t>
  </si>
  <si>
    <t>6.8</t>
  </si>
  <si>
    <t>TRANSPORTE DE MATERIAIS DE PASSEIO</t>
  </si>
  <si>
    <t xml:space="preserve">IMPRIMAÇÃO COM ASFALTO DILUÍDO </t>
  </si>
  <si>
    <t xml:space="preserve">COMPOSIÇÃO 004 - IMPRIMAÇÃO COM ASFALTO DILUÍDO </t>
  </si>
  <si>
    <t>EXECUÇÃO DE IMPRIMAÇÃO</t>
  </si>
  <si>
    <t>COT. ANP</t>
  </si>
  <si>
    <t>EMULSÃO ASFÁLTICA PARA IMPRIMAÇÃO - EAI (MAIS IMPOSTOS - 3,65%)</t>
  </si>
  <si>
    <t>ESPARGIDOR DE ASFALTO PRESSURIZADO, TANQUE 6 M3 COM ISOLAÇÃO TÉRMICA, AQUECIDO COM 2 MAÇARICOS, COM BARRA ESPARGIDORA 3,60 M, MONTADO SOBRE CAMINHÃO TOCO, PBT 14.300 KG, POTÊNCIA 185 CV - CHP DIURNO. AF_08/2015</t>
  </si>
  <si>
    <t>REFERÊNCIA: 102470/SINAPI - 08/2022</t>
  </si>
  <si>
    <t xml:space="preserve">QUADRO DE COTAÇÃO - ANP </t>
  </si>
  <si>
    <t>EMULSÃO ASFÁLTICA PARA IMPIMAÇÃO - EAI (ANP)</t>
  </si>
  <si>
    <t>TONELADA</t>
  </si>
  <si>
    <t>ESTADO</t>
  </si>
  <si>
    <t>PREÇO (R$/KG)</t>
  </si>
  <si>
    <t>MATO GROSSO</t>
  </si>
  <si>
    <t>REFERÊNCIA:  PREÇO MÉDIO MENSAL PONDERADO PRATICADO PELOS DISTRIBUIDORES DE PRODUTOS ASFÁLTICOS (R$/KG) - ENCONTRADO EM: https://www.gov.br/anp/pt-br/assuntos/precos-e-defesa-da-concorrencia/precos/precos-de-distribuicao-de-produtos-asfalticos</t>
  </si>
  <si>
    <t>KARLA SOUZA DE OLIVEIRA</t>
  </si>
  <si>
    <t>PREFEITURA MUNICIPAL DE ARAPUTANGA</t>
  </si>
  <si>
    <t>ENG. CIVIL - CREA Nº 53295/MT</t>
  </si>
  <si>
    <t>COMPOSIÇÃO 005 - PAVIMENTO COM TRATAMENTO SUPERFICIAL DUPLO, COM EMULSÃO ASFÁLTICA RR-2C, COM CAPA SELANTE. AF_01/2020</t>
  </si>
  <si>
    <t>REFERÊNCIA: 97807/SINAPI - 08/2022</t>
  </si>
  <si>
    <t xml:space="preserve">QUADRO DE COTAÇÃO  - ANP </t>
  </si>
  <si>
    <t>QUANT. EAI</t>
  </si>
  <si>
    <t>EAI</t>
  </si>
  <si>
    <t>TRANSPORTE DE EMULSÃO PARA TSD (TRECHO PAVIMENTADO) ATÉ 30 KM</t>
  </si>
  <si>
    <t>EMULSAO ASFALTICA CATIONICA RR-2C PARA USO EM PAVIMENTACAO ASFALTICA (ANP) - (MAIS IMPOSTOS - 3,65%)</t>
  </si>
  <si>
    <t>EMULSAO ASFALTICA CATIONICA RR-2C PARA USO EM PAVIMENTACAO ASFALTICA</t>
  </si>
  <si>
    <t>PLANILHA PARA CÁLCULO DE TRANSPORTE DE MATERIAIS DE CALÇADAS</t>
  </si>
  <si>
    <t>LIMPA RODAS E EMBOCADURAS (M²)</t>
  </si>
  <si>
    <t>BDI: 23,54</t>
  </si>
  <si>
    <t>RUA DAS PITAS - TRECHO 1</t>
  </si>
  <si>
    <t>RUA DAS PITAS - TRECHO 2</t>
  </si>
  <si>
    <t>RUA AMÉRCIO JÚLIO DA SILVA</t>
  </si>
  <si>
    <t>SICRO abril/2023</t>
  </si>
  <si>
    <t>TRANSPORTE COM CAMINHÃO BASCULANTE DE 14 M³, EM VIA URBANA EM LEITO NA TURAL (UNIDADE: M3XKM). AF_07/2020</t>
  </si>
  <si>
    <t>RUA JOSÉ SOARES DE JESUS</t>
  </si>
  <si>
    <t xml:space="preserve">                                                                                                                                                                                                                                                                                                                                                                                                                                                                                                                                                                                                                                                                           </t>
  </si>
  <si>
    <t xml:space="preserve"> 15°27'18.73"S</t>
  </si>
  <si>
    <t xml:space="preserve"> 58°20'45.68"O</t>
  </si>
  <si>
    <t xml:space="preserve"> 15°27'11.57"S</t>
  </si>
  <si>
    <t xml:space="preserve"> 58°20'45.05"O</t>
  </si>
  <si>
    <t xml:space="preserve"> 15°27'18.75"S</t>
  </si>
  <si>
    <t xml:space="preserve"> 58°20'45.40"O</t>
  </si>
  <si>
    <t>15°27'11.68"S</t>
  </si>
  <si>
    <t xml:space="preserve"> 58°20'44.81"O</t>
  </si>
  <si>
    <t xml:space="preserve"> 15°27'16.21"S</t>
  </si>
  <si>
    <t xml:space="preserve"> 58°20'48.74"O</t>
  </si>
  <si>
    <t xml:space="preserve"> 15°27'16.42"S</t>
  </si>
  <si>
    <t xml:space="preserve"> 58°20'45.56"O</t>
  </si>
  <si>
    <t xml:space="preserve"> 15°27'16.50"S</t>
  </si>
  <si>
    <t xml:space="preserve"> 58°20'45.15"O</t>
  </si>
  <si>
    <t xml:space="preserve"> 15°27'16.73"S</t>
  </si>
  <si>
    <t xml:space="preserve"> 58°20'41.87"O</t>
  </si>
  <si>
    <t>COMPOSIÇÃO 006 - EXECUÇÃO DE PISO TÁTIL DIRECIONAL E DE ALERTA EM CALÇADAS</t>
  </si>
  <si>
    <t>RUA DAS HORTÊNCIAS</t>
  </si>
  <si>
    <t>RUA DAS PITAS</t>
  </si>
  <si>
    <t>RUA 12 DE OUTUBRO</t>
  </si>
  <si>
    <t>AVENIDA DAS CAMÉLIAS</t>
  </si>
  <si>
    <t>DMT ATÉ A PEDREIRA CAMIL EM CÁCERES/MT</t>
  </si>
  <si>
    <t>7.3</t>
  </si>
  <si>
    <t>EXECUÇÃO DE SARJETÃO DE CONCRETO USINADO, MOLDADA IN LOCO EM TRECHO RETO, 100 CM BASE X 20 CM ALTURA. AF_06/2016</t>
  </si>
  <si>
    <t>64,50+59,00+64,93</t>
  </si>
  <si>
    <t>RUAS DAS PITAS</t>
  </si>
  <si>
    <t>10.0</t>
  </si>
  <si>
    <t>DRENAGEM PROFUNDA</t>
  </si>
  <si>
    <t>10.1</t>
  </si>
  <si>
    <t>Boca de lobo simples - BLS 01 - areia e brita comerciais</t>
  </si>
  <si>
    <t>10.2</t>
  </si>
  <si>
    <t>10.3</t>
  </si>
  <si>
    <t>Chaminé dos poços de visita - CPV 01 - areia e brita comerciais</t>
  </si>
  <si>
    <t>DISPOSITIVOS</t>
  </si>
  <si>
    <t>10.4</t>
  </si>
  <si>
    <t>LIGAÇÃO DE BOCAS DE LOBO E PV'S</t>
  </si>
  <si>
    <t>ESCAVAÇÃO MECANIZADA DE VALA COM PROF. MAIOR QUE 1,5 M ATÉ 3,0 M (MÉDIA MONTANTE E JUSANTE/UMA COMPOSIÇÃO POR TRECHO), ESCAVADEIRA (0,8 M3), LARGURA ATÉ 1,5 M, EM SOLO DE 1A CATEGORIA, EM LOCAIS COM ALTO NÍVEL DE INTERFERÊNCIA. AF_02/2021</t>
  </si>
  <si>
    <t>PREPARO DE FUNDO DE VALA COM LARGURA MAIOR OU IGUAL A 1,5 M E MENOR QUE 2,5 M, COM CAMADA DE AREIA, LANÇAMENTO MECANIZADO. AF_08/2020</t>
  </si>
  <si>
    <t>REATERRO MECANIZADO DE VALA COM ESCAVADEIRA HIDRÁULICA (CAPACIDADE DA CAÇAMBA: 0,8 M³/POTÊNCIA: 111 HP), LARGURA ATÉ 1,5 M, PROFUNDIDADE DE 1,5 A 3,0 M, COM SOLO (SEM SUBSTITUIÇÃO) DE 1ª CATEGORIA, COM COMPACTADOR DE SOLOS DE PERCUSSÃO. AF_08/2023</t>
  </si>
  <si>
    <t>10.5</t>
  </si>
  <si>
    <t>10.6</t>
  </si>
  <si>
    <t>10.7</t>
  </si>
  <si>
    <t>TUBO DE CONCRETO PARA REDES COLETORAS DE ÁGUAS PLUVIAIS, DIÂMETRO DE 400 MM, JUNTA RÍGIDA, INSTALADO EM LOCAL COM ALTO NÍVEL DE INTERFERÊNCIAS - FORNECIMENTO E ASSENTAMENTO. AF_12/2015</t>
  </si>
  <si>
    <t>TRANSPORTE DE MATERIAIS DE DRENAGEM</t>
  </si>
  <si>
    <t>TRANSPORTE COM CAMINHÃO CARROCERIA COM GUINDAUTO (MUNCK), MOMENTO MÁXIMO DE CARGA 11,7 TM, EM VIA URBANA PAVIMENTADA, DMT ATÉ 30KM (UNIDADE: TXKM). AF_07/2020</t>
  </si>
  <si>
    <t>10.8</t>
  </si>
  <si>
    <t>10.9</t>
  </si>
  <si>
    <t>TRANSPORTE COM CAMINHÃO CARROCERIA COM GUINDAUTO (MUNCK), MOMENTO MÁXIMO DE CARGA 11,7 TM, EM VIA URBANA PAVIMENTADA, ADICIONAL PARA DMT EXCEDENTE A 30 KM (UNIDADE: TXKM). AF_07/2020</t>
  </si>
  <si>
    <t>SINAPI jul/2023</t>
  </si>
  <si>
    <t>Rua das Hortências, Rua 12 de outubro, Rua das Pitas e Avenida das Cámelias</t>
  </si>
  <si>
    <t xml:space="preserve"> Poço de visita - PVI 03 - areia e brita comerciais</t>
  </si>
  <si>
    <t>Não desonerado SICRO: ABRIL/23 SINAPI: JULHO/23</t>
  </si>
  <si>
    <t>Pavimentação Ásfáltica Urbana - Loteamento Carvalho</t>
  </si>
  <si>
    <t>FORNECIMENTO E INSTALAÇÃO DE PLACA DE OBRA COM CHAPA GALVANIZADA E ESTRUTURA DE MADEIRA. AF_03/2022_PS (5,00m X 2,50m)</t>
  </si>
  <si>
    <t>obs: 2 horas por dia, 5 dias por mês , 4 meses- engenheiro</t>
  </si>
  <si>
    <t>obs: 3 horas por dia,  10 dias por mês, 4 meses - encarregado</t>
  </si>
  <si>
    <t>74,71+86,93+10</t>
  </si>
  <si>
    <t>1,54+63,02+87,03+10</t>
  </si>
  <si>
    <t>63,00+87,00+10</t>
  </si>
  <si>
    <t>64,50+10+59,00+10+64,93</t>
  </si>
  <si>
    <t>LADO DIREITO E ESQUERDO</t>
  </si>
  <si>
    <t>8*5,42</t>
  </si>
  <si>
    <t>6*5,42</t>
  </si>
  <si>
    <t>1,54+63,02+10+87,03</t>
  </si>
  <si>
    <t>74,71+10+86,93</t>
  </si>
  <si>
    <t>8*4,71</t>
  </si>
  <si>
    <t>9*4,71</t>
  </si>
  <si>
    <t>6*4,71</t>
  </si>
  <si>
    <t>59,65+60,50+59,08+1,75</t>
  </si>
  <si>
    <t>59,65+5,75+5,75+60,50+5,75+5,75+59,08+1,75</t>
  </si>
  <si>
    <t>1,75+76,21+5,75+5,75+88,43+1,75</t>
  </si>
  <si>
    <t>2,29+64,52+5,75+5,75+88,58+1,60</t>
  </si>
  <si>
    <t>0,75+51,80+0,75+5,75+5,75+0,75+75,80+0,75+0,75</t>
  </si>
  <si>
    <t>QUANT. X COMP.</t>
  </si>
  <si>
    <t>29*1,21</t>
  </si>
  <si>
    <t>58*(0,25*4)</t>
  </si>
  <si>
    <t>23 de novembro de 2023</t>
  </si>
  <si>
    <t>ADMINISTRAÇÃO LOCAL DE OBRA</t>
  </si>
  <si>
    <t>3,70+(7*5,42)+5,48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</si>
</sst>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3">
    <numFmt numFmtId="42" formatCode="_-&quot;R$&quot;\ * #,##0_-;\-&quot;R$&quot;\ * #,##0_-;_-&quot;R$&quot;\ * &quot;-&quot;_-;_-@_-"/>
    <numFmt numFmtId="44" formatCode="_-&quot;R$&quot;\ * #,##0.00_-;\-&quot;R$&quot;\ * #,##0.00_-;_-&quot;R$&quot;\ * &quot;-&quot;??_-;_-@_-"/>
    <numFmt numFmtId="43" formatCode="_-* #,##0.00_-;\-* #,##0.00_-;_-* &quot;-&quot;??_-;_-@_-"/>
    <numFmt numFmtId="164" formatCode="&quot;R$&quot;#,##0.00;[Red]\-&quot;R$&quot;#,##0.00"/>
    <numFmt numFmtId="165" formatCode="_-&quot;R$&quot;* #,##0.00_-;\-&quot;R$&quot;* #,##0.00_-;_-&quot;R$&quot;* &quot;-&quot;??_-;_-@_-"/>
    <numFmt numFmtId="166" formatCode="_(&quot;$&quot;* #,##0.00_);_(&quot;$&quot;* \(#,##0.00\);_(&quot;$&quot;* &quot;-&quot;??_);_(@_)"/>
    <numFmt numFmtId="167" formatCode="_(* #,##0.00_);_(* \(#,##0.00\);_(* &quot;-&quot;??_);_(@_)"/>
    <numFmt numFmtId="168" formatCode="_(&quot;R$ &quot;* #,##0.00_);_(&quot;R$ &quot;* \(#,##0.00\);_(&quot;R$ &quot;* &quot;-&quot;??_);_(@_)"/>
    <numFmt numFmtId="169" formatCode="&quot;R$ &quot;#,##0.00"/>
    <numFmt numFmtId="170" formatCode="#,##0.0000"/>
    <numFmt numFmtId="171" formatCode="[$€]#,##0.00_);[Red]\([$€]#,##0.00\)"/>
    <numFmt numFmtId="172" formatCode="#,##0.000_);\(#,##0.000\)"/>
    <numFmt numFmtId="173" formatCode="&quot;Verdadeiro&quot;;&quot;Verdadeiro&quot;;&quot;Falso&quot;"/>
    <numFmt numFmtId="174" formatCode="0.0000000"/>
    <numFmt numFmtId="175" formatCode="0.0000"/>
    <numFmt numFmtId="176" formatCode="[$R$ -416]#,##0.00"/>
    <numFmt numFmtId="177" formatCode="0.00000"/>
    <numFmt numFmtId="178" formatCode="_-* #,##0.00\ _€_-;\-* #,##0.00\ _€_-;_-* &quot;-&quot;??\ _€_-;_-@_-"/>
    <numFmt numFmtId="179" formatCode="#\,##0."/>
    <numFmt numFmtId="180" formatCode="_(&quot;$&quot;* #,##0_);_(&quot;$&quot;* \(#,##0\);_(&quot;$&quot;* &quot;-&quot;_);_(@_)"/>
    <numFmt numFmtId="181" formatCode="\$#."/>
    <numFmt numFmtId="182" formatCode="#,##0.00&quot; &quot;;&quot; (&quot;#,##0.00&quot;)&quot;;&quot; -&quot;#&quot; &quot;;@&quot; &quot;"/>
    <numFmt numFmtId="183" formatCode="#,##0.00&quot; &quot;;&quot;-&quot;#,##0.00&quot; &quot;;&quot; -&quot;#&quot; &quot;;@&quot; &quot;"/>
    <numFmt numFmtId="184" formatCode="#.00"/>
    <numFmt numFmtId="185" formatCode="0.00_)"/>
    <numFmt numFmtId="186" formatCode="%#.00"/>
    <numFmt numFmtId="187" formatCode="#\,##0.00"/>
    <numFmt numFmtId="188" formatCode="[$R$-416]&quot; &quot;#,##0.00;[Red]&quot;-&quot;[$R$-416]&quot; &quot;#,##0.00"/>
    <numFmt numFmtId="189" formatCode="#,"/>
    <numFmt numFmtId="190" formatCode="_(* #,##0_);_(* \(#,##0\);_(* &quot;-&quot;_);_(@_)"/>
    <numFmt numFmtId="191" formatCode="#,##0.00\ "/>
    <numFmt numFmtId="192" formatCode="&quot;Cr$&quot;#,##0.00_);\(&quot;Cr$&quot;#,##0.00\)"/>
    <numFmt numFmtId="193" formatCode="\$#,##0\ ;\(\$#,##0\)"/>
    <numFmt numFmtId="194" formatCode="_(&quot;Cr$&quot;* #,##0.00_);_(&quot;Cr$&quot;* \(#,##0.00\);_(&quot;Cr$&quot;* &quot;-&quot;??_);_(@_)"/>
    <numFmt numFmtId="195" formatCode="%#,#00"/>
    <numFmt numFmtId="196" formatCode="#.##000"/>
    <numFmt numFmtId="197" formatCode="#."/>
    <numFmt numFmtId="198" formatCode="&quot;R$&quot;#,##0_);[Red]\(&quot;R$&quot;#,##0\)"/>
    <numFmt numFmtId="199" formatCode="#,##0.0000\ ;&quot; (&quot;#,##0.0000\);&quot; -&quot;#.00\ ;@\ "/>
    <numFmt numFmtId="200" formatCode="&quot;R$&quot;#,##0_);\(&quot;R$&quot;#,##0\)"/>
    <numFmt numFmtId="201" formatCode="0.00000000"/>
    <numFmt numFmtId="202" formatCode="#.##0,"/>
    <numFmt numFmtId="203" formatCode="#,##0.00000"/>
    <numFmt numFmtId="204" formatCode="0.000"/>
    <numFmt numFmtId="205" formatCode="#,###\ &quot;dias&quot;"/>
    <numFmt numFmtId="206" formatCode="#,##0.000"/>
    <numFmt numFmtId="207" formatCode="0.0"/>
    <numFmt numFmtId="208" formatCode="&quot;R$&quot;#,##0.00"/>
    <numFmt numFmtId="209" formatCode="_-[$R$-416]\ * #,##0.00_-;\-[$R$-416]\ * #,##0.00_-;_-[$R$-416]\ * &quot;-&quot;??_-;_-@_-"/>
    <numFmt numFmtId="210" formatCode="&quot;R$&quot;\ #,##0.00"/>
    <numFmt numFmtId="211" formatCode="#,##0.000000"/>
    <numFmt numFmtId="212" formatCode="#,##0.0000000"/>
    <numFmt numFmtId="213" formatCode="#,##0.00000000"/>
  </numFmts>
  <fonts count="131">
    <font>
      <sz val="11"/>
      <color theme="1"/>
      <name val="Calibri"/>
      <family val="2"/>
      <scheme val="minor"/>
    </font>
    <font>
      <sz val="11"/>
      <color indexed="8"/>
      <name val="Calibri"/>
      <family val="2"/>
    </font>
    <font>
      <sz val="10"/>
      <name val="Arial"/>
      <family val="2"/>
    </font>
    <font>
      <sz val="10"/>
      <name val="Arial"/>
      <family val="2"/>
    </font>
    <font>
      <b/>
      <sz val="10"/>
      <name val="Arial"/>
      <family val="2"/>
    </font>
    <font>
      <b/>
      <sz val="14"/>
      <name val="Arial"/>
      <family val="2"/>
    </font>
    <font>
      <sz val="8"/>
      <name val="Arial"/>
      <family val="2"/>
    </font>
    <font>
      <sz val="11"/>
      <color indexed="8"/>
      <name val="Calibri"/>
      <family val="2"/>
    </font>
    <font>
      <sz val="10"/>
      <name val="MS Sans Serif"/>
      <family val="2"/>
    </font>
    <font>
      <sz val="11"/>
      <color indexed="8"/>
      <name val="Arial"/>
      <family val="2"/>
    </font>
    <font>
      <sz val="10"/>
      <name val="Courier"/>
      <family val="3"/>
    </font>
    <font>
      <u/>
      <sz val="7.5"/>
      <color indexed="12"/>
      <name val="Courier"/>
      <family val="3"/>
    </font>
    <font>
      <sz val="6"/>
      <name val="Verdana"/>
      <family val="2"/>
    </font>
    <font>
      <sz val="10"/>
      <name val="Arial"/>
      <family val="2"/>
    </font>
    <font>
      <b/>
      <sz val="18"/>
      <color indexed="56"/>
      <name val="Cambria"/>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sz val="12"/>
      <color indexed="20"/>
      <name val="Times New Roman"/>
      <family val="2"/>
    </font>
    <font>
      <sz val="12"/>
      <color indexed="60"/>
      <name val="Times New Roman"/>
      <family val="2"/>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1"/>
      <color indexed="9"/>
      <name val="Calibri"/>
      <family val="2"/>
    </font>
    <font>
      <b/>
      <sz val="11"/>
      <color indexed="52"/>
      <name val="Calibri"/>
      <family val="2"/>
    </font>
    <font>
      <sz val="11"/>
      <color indexed="20"/>
      <name val="Calibri"/>
      <family val="2"/>
    </font>
    <font>
      <b/>
      <sz val="11"/>
      <color indexed="63"/>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i/>
      <sz val="10"/>
      <name val="Arial"/>
      <family val="2"/>
    </font>
    <font>
      <sz val="10"/>
      <name val="Arial"/>
      <family val="2"/>
    </font>
    <font>
      <sz val="12"/>
      <color indexed="8"/>
      <name val="Arial"/>
      <family val="2"/>
    </font>
    <font>
      <sz val="11"/>
      <color theme="1"/>
      <name val="Calibri"/>
      <family val="2"/>
      <scheme val="minor"/>
    </font>
    <font>
      <sz val="11"/>
      <color theme="1"/>
      <name val="Arial"/>
      <family val="2"/>
    </font>
    <font>
      <sz val="11"/>
      <color theme="1"/>
      <name val="Verdana"/>
      <family val="2"/>
    </font>
    <font>
      <sz val="12"/>
      <color theme="1"/>
      <name val="Arial"/>
      <family val="2"/>
    </font>
    <font>
      <sz val="10"/>
      <color theme="1"/>
      <name val="Arial"/>
      <family val="2"/>
    </font>
    <font>
      <b/>
      <sz val="11"/>
      <color indexed="9"/>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sz val="11"/>
      <color indexed="10"/>
      <name val="Calibri"/>
      <family val="2"/>
    </font>
    <font>
      <sz val="11"/>
      <name val="Verdana"/>
      <family val="2"/>
    </font>
    <font>
      <b/>
      <sz val="11"/>
      <color indexed="10"/>
      <name val="Calibri"/>
      <family val="2"/>
    </font>
    <font>
      <sz val="11"/>
      <color indexed="1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1"/>
      <color indexed="8"/>
      <name val="Calibri"/>
      <family val="2"/>
    </font>
    <font>
      <sz val="9"/>
      <color indexed="10"/>
      <name val="Geneva"/>
      <family val="2"/>
    </font>
    <font>
      <u/>
      <sz val="10"/>
      <color theme="10"/>
      <name val="Arial"/>
      <family val="2"/>
    </font>
    <font>
      <u/>
      <sz val="10"/>
      <color indexed="12"/>
      <name val="Arial"/>
      <family val="2"/>
    </font>
    <font>
      <b/>
      <sz val="11"/>
      <name val="Cambria"/>
      <family val="1"/>
      <scheme val="major"/>
    </font>
    <font>
      <sz val="11"/>
      <color rgb="FF000000"/>
      <name val="Calibri"/>
      <family val="2"/>
      <charset val="204"/>
    </font>
    <font>
      <sz val="11"/>
      <color indexed="8"/>
      <name val="Calibri"/>
      <family val="2"/>
      <charset val="204"/>
    </font>
    <font>
      <sz val="8"/>
      <name val="Cambria"/>
      <family val="1"/>
      <scheme val="major"/>
    </font>
    <font>
      <b/>
      <sz val="12"/>
      <name val="Cambria"/>
      <family val="1"/>
      <scheme val="major"/>
    </font>
    <font>
      <sz val="9"/>
      <name val="Cambria"/>
      <family val="1"/>
      <scheme val="major"/>
    </font>
    <font>
      <b/>
      <sz val="14"/>
      <name val="Cambria"/>
      <family val="1"/>
      <scheme val="major"/>
    </font>
    <font>
      <b/>
      <sz val="11"/>
      <color theme="1"/>
      <name val="Calibri"/>
      <family val="2"/>
      <scheme val="minor"/>
    </font>
    <font>
      <sz val="10"/>
      <name val="Cambria"/>
      <family val="1"/>
      <scheme val="major"/>
    </font>
    <font>
      <b/>
      <sz val="12"/>
      <color theme="1"/>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u/>
      <sz val="8.5"/>
      <color theme="10"/>
      <name val="Arial"/>
      <family val="2"/>
    </font>
    <font>
      <u/>
      <sz val="11"/>
      <color theme="10"/>
      <name val="Calibri"/>
      <family val="2"/>
      <scheme val="minor"/>
    </font>
    <font>
      <sz val="12"/>
      <name val="Times New Roman"/>
      <family val="1"/>
    </font>
    <font>
      <sz val="11"/>
      <color rgb="FF000000"/>
      <name val="Arial"/>
      <family val="2"/>
    </font>
    <font>
      <b/>
      <i/>
      <sz val="16"/>
      <name val="Helv"/>
    </font>
    <font>
      <sz val="10"/>
      <name val="Times New Roman"/>
      <family val="1"/>
    </font>
    <font>
      <b/>
      <i/>
      <u/>
      <sz val="11"/>
      <color rgb="FF000000"/>
      <name val="Arial"/>
      <family val="2"/>
    </font>
    <font>
      <sz val="1"/>
      <color indexed="18"/>
      <name val="Courier"/>
      <family val="3"/>
    </font>
    <font>
      <b/>
      <sz val="1"/>
      <color indexed="8"/>
      <name val="Courier"/>
      <family val="3"/>
    </font>
    <font>
      <sz val="10"/>
      <name val="Arial"/>
      <family val="2"/>
    </font>
    <font>
      <b/>
      <sz val="16"/>
      <color indexed="24"/>
      <name val="Arial"/>
      <family val="2"/>
    </font>
    <font>
      <b/>
      <sz val="12"/>
      <color indexed="24"/>
      <name val="Arial"/>
      <family val="2"/>
    </font>
    <font>
      <sz val="10"/>
      <name val="Helv"/>
      <charset val="204"/>
    </font>
    <font>
      <sz val="12"/>
      <color indexed="24"/>
      <name val="Arial"/>
      <family val="2"/>
    </font>
    <font>
      <sz val="11"/>
      <name val="Tahoma"/>
      <family val="2"/>
    </font>
    <font>
      <b/>
      <sz val="11"/>
      <color indexed="8"/>
      <name val="Arial"/>
      <family val="2"/>
    </font>
    <font>
      <b/>
      <sz val="12"/>
      <color indexed="8"/>
      <name val="Arial"/>
      <family val="2"/>
    </font>
    <font>
      <sz val="12"/>
      <name val="Arial"/>
      <family val="2"/>
    </font>
    <font>
      <b/>
      <sz val="12"/>
      <name val="Arial"/>
      <family val="2"/>
    </font>
    <font>
      <sz val="11"/>
      <name val="Arial"/>
      <family val="2"/>
    </font>
    <font>
      <b/>
      <sz val="11"/>
      <name val="Arial"/>
      <family val="2"/>
    </font>
    <font>
      <b/>
      <sz val="9"/>
      <name val="Arial"/>
      <family val="2"/>
    </font>
    <font>
      <sz val="9"/>
      <name val="Arial"/>
      <family val="2"/>
    </font>
    <font>
      <sz val="4"/>
      <name val="Arial"/>
      <family val="2"/>
    </font>
    <font>
      <sz val="10"/>
      <color indexed="10"/>
      <name val="Arial"/>
      <family val="2"/>
    </font>
    <font>
      <sz val="14"/>
      <name val="Arial"/>
      <family val="2"/>
    </font>
    <font>
      <sz val="10"/>
      <color indexed="50"/>
      <name val="Arial"/>
      <family val="2"/>
    </font>
    <font>
      <sz val="10"/>
      <color indexed="8"/>
      <name val="Arial"/>
      <family val="2"/>
    </font>
    <font>
      <b/>
      <sz val="10"/>
      <color indexed="8"/>
      <name val="Arial"/>
      <family val="2"/>
    </font>
    <font>
      <b/>
      <sz val="11"/>
      <color indexed="8"/>
      <name val="Calibri"/>
      <family val="2"/>
      <scheme val="minor"/>
    </font>
    <font>
      <sz val="10"/>
      <name val="Cambria"/>
      <family val="1"/>
    </font>
    <font>
      <b/>
      <sz val="10"/>
      <name val="Cambria"/>
      <family val="1"/>
    </font>
    <font>
      <sz val="10"/>
      <color indexed="8"/>
      <name val="Cambria"/>
      <family val="1"/>
    </font>
    <font>
      <i/>
      <sz val="10"/>
      <color indexed="8"/>
      <name val="Cambria"/>
      <family val="1"/>
    </font>
    <font>
      <b/>
      <sz val="10"/>
      <name val="Verdana"/>
      <family val="2"/>
    </font>
    <font>
      <b/>
      <sz val="12"/>
      <color theme="1"/>
      <name val="Arial"/>
      <family val="2"/>
    </font>
    <font>
      <sz val="10"/>
      <name val="Verdana"/>
      <family val="2"/>
    </font>
    <font>
      <b/>
      <sz val="11"/>
      <color theme="1"/>
      <name val="Arial"/>
      <family val="2"/>
    </font>
    <font>
      <b/>
      <sz val="11"/>
      <color indexed="8"/>
      <name val="Cambria"/>
      <family val="1"/>
    </font>
    <font>
      <sz val="11"/>
      <name val="Calibri"/>
      <family val="2"/>
      <scheme val="minor"/>
    </font>
    <font>
      <b/>
      <sz val="11"/>
      <color rgb="FFFF0000"/>
      <name val="Calibri"/>
      <family val="2"/>
      <scheme val="minor"/>
    </font>
    <font>
      <b/>
      <sz val="11"/>
      <name val="Calibri"/>
      <family val="2"/>
      <scheme val="minor"/>
    </font>
    <font>
      <sz val="9"/>
      <color theme="1"/>
      <name val="Arial"/>
      <family val="2"/>
    </font>
    <font>
      <sz val="8"/>
      <name val="Calibri"/>
      <family val="2"/>
      <scheme val="minor"/>
    </font>
    <font>
      <b/>
      <u/>
      <sz val="11"/>
      <name val="Arial"/>
      <family val="2"/>
    </font>
    <font>
      <vertAlign val="subscript"/>
      <sz val="11"/>
      <name val="Arial"/>
      <family val="2"/>
    </font>
    <font>
      <sz val="11"/>
      <name val="Calibri"/>
      <family val="2"/>
    </font>
    <font>
      <sz val="10"/>
      <color theme="1"/>
      <name val="Calibri"/>
      <family val="2"/>
      <scheme val="minor"/>
    </font>
    <font>
      <sz val="9"/>
      <color theme="1"/>
      <name val="Calibri"/>
      <family val="2"/>
      <scheme val="minor"/>
    </font>
    <font>
      <b/>
      <sz val="11"/>
      <color rgb="FF000000"/>
      <name val="Arial"/>
      <family val="2"/>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4" tint="0.59999389629810485"/>
        <bgColor indexed="64"/>
      </patternFill>
    </fill>
    <fill>
      <patternFill patternType="solid">
        <fgColor theme="0"/>
        <bgColor indexed="64"/>
      </patternFill>
    </fill>
    <fill>
      <patternFill patternType="solid">
        <fgColor indexed="9"/>
      </patternFill>
    </fill>
    <fill>
      <patternFill patternType="solid">
        <fgColor indexed="56"/>
      </patternFill>
    </fill>
    <fill>
      <patternFill patternType="solid">
        <fgColor indexed="5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0.14996795556505021"/>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rgb="FFFFFF00"/>
        <bgColor indexed="64"/>
      </patternFill>
    </fill>
    <fill>
      <patternFill patternType="solid">
        <fgColor rgb="FFE4DA56"/>
        <bgColor rgb="FFE4DA56"/>
      </patternFill>
    </fill>
    <fill>
      <patternFill patternType="solid">
        <fgColor rgb="FFC4BD97"/>
        <bgColor rgb="FFC4BD97"/>
      </patternFill>
    </fill>
    <fill>
      <patternFill patternType="solid">
        <fgColor theme="0"/>
        <bgColor rgb="FFE4DA56"/>
      </patternFill>
    </fill>
    <fill>
      <patternFill patternType="solid">
        <fgColor theme="0"/>
        <bgColor theme="0"/>
      </patternFill>
    </fill>
    <fill>
      <patternFill patternType="solid">
        <fgColor theme="2" tint="-0.249977111117893"/>
        <bgColor indexed="64"/>
      </patternFill>
    </fill>
    <fill>
      <patternFill patternType="solid">
        <fgColor rgb="FFE4DA56"/>
        <bgColor indexed="64"/>
      </patternFill>
    </fill>
    <fill>
      <patternFill patternType="solid">
        <fgColor rgb="FFF1F197"/>
        <bgColor indexed="64"/>
      </patternFill>
    </fill>
    <fill>
      <patternFill patternType="solid">
        <fgColor rgb="FFF1F197"/>
        <bgColor rgb="FFC4BD97"/>
      </patternFill>
    </fill>
    <fill>
      <patternFill patternType="solid">
        <fgColor indexed="9"/>
        <bgColor indexed="8"/>
      </patternFill>
    </fill>
    <fill>
      <patternFill patternType="solid">
        <fgColor theme="2" tint="-4.9989318521683403E-2"/>
        <bgColor theme="0"/>
      </patternFill>
    </fill>
    <fill>
      <patternFill patternType="solid">
        <fgColor theme="0" tint="-4.9989318521683403E-2"/>
        <bgColor indexed="64"/>
      </patternFill>
    </fill>
  </fills>
  <borders count="18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double">
        <color indexed="64"/>
      </top>
      <bottom style="hair">
        <color indexed="64"/>
      </bottom>
      <diagonal/>
    </border>
    <border>
      <left/>
      <right/>
      <top style="thin">
        <color indexed="62"/>
      </top>
      <bottom style="double">
        <color indexed="62"/>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double">
        <color indexed="10"/>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theme="0" tint="-0.499984740745262"/>
      </left>
      <right style="hair">
        <color indexed="64"/>
      </right>
      <top style="medium">
        <color theme="0" tint="-0.499984740745262"/>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hair">
        <color indexed="64"/>
      </right>
      <top style="medium">
        <color theme="0" tint="-0.499984740745262"/>
      </top>
      <bottom/>
      <diagonal/>
    </border>
    <border>
      <left style="medium">
        <color theme="0" tint="-0.499984740745262"/>
      </left>
      <right style="hair">
        <color indexed="64"/>
      </right>
      <top/>
      <bottom style="hair">
        <color indexed="64"/>
      </bottom>
      <diagonal/>
    </border>
    <border>
      <left style="medium">
        <color theme="0" tint="-0.499984740745262"/>
      </left>
      <right/>
      <top/>
      <bottom style="hair">
        <color indexed="64"/>
      </bottom>
      <diagonal/>
    </border>
    <border>
      <left/>
      <right style="hair">
        <color indexed="64"/>
      </right>
      <top/>
      <bottom style="hair">
        <color indexed="64"/>
      </bottom>
      <diagonal/>
    </border>
    <border>
      <left style="medium">
        <color theme="0" tint="-0.499984740745262"/>
      </left>
      <right/>
      <top style="medium">
        <color theme="0" tint="-0.499984740745262"/>
      </top>
      <bottom style="hair">
        <color indexed="64"/>
      </bottom>
      <diagonal/>
    </border>
    <border>
      <left/>
      <right/>
      <top style="medium">
        <color theme="0" tint="-0.499984740745262"/>
      </top>
      <bottom style="hair">
        <color indexed="64"/>
      </bottom>
      <diagonal/>
    </border>
    <border>
      <left/>
      <right style="hair">
        <color indexed="64"/>
      </right>
      <top style="medium">
        <color theme="0" tint="-0.499984740745262"/>
      </top>
      <bottom style="hair">
        <color indexed="64"/>
      </bottom>
      <diagonal/>
    </border>
    <border>
      <left style="medium">
        <color theme="0" tint="-0.499984740745262"/>
      </left>
      <right style="hair">
        <color indexed="64"/>
      </right>
      <top style="medium">
        <color theme="0" tint="-0.499984740745262"/>
      </top>
      <bottom style="hair">
        <color theme="0" tint="-0.499984740745262"/>
      </bottom>
      <diagonal/>
    </border>
    <border>
      <left style="medium">
        <color theme="0" tint="-0.499984740745262"/>
      </left>
      <right/>
      <top/>
      <bottom style="hair">
        <color theme="0" tint="-0.499984740745262"/>
      </bottom>
      <diagonal/>
    </border>
    <border>
      <left/>
      <right/>
      <top/>
      <bottom style="hair">
        <color theme="0" tint="-0.499984740745262"/>
      </bottom>
      <diagonal/>
    </border>
    <border>
      <left/>
      <right style="hair">
        <color indexed="64"/>
      </right>
      <top/>
      <bottom style="hair">
        <color theme="0" tint="-0.499984740745262"/>
      </bottom>
      <diagonal/>
    </border>
    <border>
      <left/>
      <right/>
      <top style="hair">
        <color theme="0" tint="-0.499984740745262"/>
      </top>
      <bottom style="thin">
        <color indexed="64"/>
      </bottom>
      <diagonal/>
    </border>
    <border>
      <left style="medium">
        <color theme="0" tint="-0.499984740745262"/>
      </left>
      <right/>
      <top style="medium">
        <color theme="0" tint="-0.499984740745262"/>
      </top>
      <bottom style="hair">
        <color theme="0" tint="-0.499984740745262"/>
      </bottom>
      <diagonal/>
    </border>
    <border>
      <left/>
      <right/>
      <top style="medium">
        <color theme="0" tint="-0.499984740745262"/>
      </top>
      <bottom style="hair">
        <color theme="0" tint="-0.499984740745262"/>
      </bottom>
      <diagonal/>
    </border>
    <border>
      <left/>
      <right style="hair">
        <color theme="0" tint="-0.499984740745262"/>
      </right>
      <top style="medium">
        <color theme="0" tint="-0.499984740745262"/>
      </top>
      <bottom style="hair">
        <color theme="0" tint="-0.499984740745262"/>
      </bottom>
      <diagonal/>
    </border>
    <border>
      <left style="hair">
        <color theme="0" tint="-0.499984740745262"/>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17"/>
      </left>
      <right style="double">
        <color indexed="17"/>
      </right>
      <top/>
      <bottom style="double">
        <color indexed="17"/>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hair">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style="thin">
        <color rgb="FF000000"/>
      </right>
      <top style="medium">
        <color rgb="FF000000"/>
      </top>
      <bottom style="thin">
        <color rgb="FF000000"/>
      </bottom>
      <diagonal/>
    </border>
    <border>
      <left style="medium">
        <color indexed="64"/>
      </left>
      <right style="thin">
        <color rgb="FF000000"/>
      </right>
      <top style="medium">
        <color rgb="FF000000"/>
      </top>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indexed="64"/>
      </right>
      <top style="hair">
        <color indexed="64"/>
      </top>
      <bottom/>
      <diagonal/>
    </border>
    <border>
      <left/>
      <right/>
      <top/>
      <bottom style="medium">
        <color rgb="FF000000"/>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medium">
        <color indexed="64"/>
      </left>
      <right/>
      <top/>
      <bottom style="medium">
        <color rgb="FF000000"/>
      </bottom>
      <diagonal/>
    </border>
    <border>
      <left/>
      <right style="medium">
        <color indexed="64"/>
      </right>
      <top/>
      <bottom style="medium">
        <color rgb="FF000000"/>
      </bottom>
      <diagonal/>
    </border>
    <border>
      <left style="medium">
        <color indexed="64"/>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rgb="FF000000"/>
      </left>
      <right style="medium">
        <color indexed="64"/>
      </right>
      <top/>
      <bottom style="medium">
        <color indexed="64"/>
      </bottom>
      <diagonal/>
    </border>
    <border>
      <left style="medium">
        <color indexed="64"/>
      </left>
      <right style="thin">
        <color rgb="FF000000"/>
      </right>
      <top style="thin">
        <color rgb="FF000000"/>
      </top>
      <bottom style="medium">
        <color rgb="FF000000"/>
      </bottom>
      <diagonal/>
    </border>
    <border>
      <left style="medium">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style="medium">
        <color indexed="64"/>
      </right>
      <top/>
      <bottom style="thin">
        <color rgb="FF000000"/>
      </bottom>
      <diagonal/>
    </border>
    <border>
      <left style="medium">
        <color rgb="FF000000"/>
      </left>
      <right style="medium">
        <color indexed="64"/>
      </right>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style="thin">
        <color rgb="FF000000"/>
      </left>
      <right style="thin">
        <color rgb="FF000000"/>
      </right>
      <top style="thin">
        <color rgb="FF000000"/>
      </top>
      <bottom/>
      <diagonal/>
    </border>
    <border>
      <left style="thin">
        <color rgb="FF000000"/>
      </left>
      <right style="medium">
        <color indexed="64"/>
      </right>
      <top style="thin">
        <color rgb="FF000000"/>
      </top>
      <bottom/>
      <diagonal/>
    </border>
    <border>
      <left style="medium">
        <color rgb="FF000000"/>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style="medium">
        <color indexed="64"/>
      </left>
      <right style="thin">
        <color rgb="FF000000"/>
      </right>
      <top/>
      <bottom/>
      <diagonal/>
    </border>
    <border>
      <left style="thin">
        <color rgb="FF000000"/>
      </left>
      <right style="thin">
        <color rgb="FF000000"/>
      </right>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top/>
      <bottom style="medium">
        <color auto="1"/>
      </bottom>
      <diagonal/>
    </border>
    <border>
      <left/>
      <right style="hair">
        <color indexed="64"/>
      </right>
      <top/>
      <bottom style="medium">
        <color indexed="64"/>
      </bottom>
      <diagonal/>
    </border>
    <border>
      <left style="hair">
        <color indexed="64"/>
      </left>
      <right style="medium">
        <color indexed="64"/>
      </right>
      <top/>
      <bottom style="medium">
        <color indexed="64"/>
      </bottom>
      <diagonal/>
    </border>
  </borders>
  <cellStyleXfs count="3179">
    <xf numFmtId="0" fontId="0" fillId="0" borderId="0"/>
    <xf numFmtId="173" fontId="2" fillId="0" borderId="0" applyFont="0" applyBorder="0">
      <alignment horizontal="center"/>
    </xf>
    <xf numFmtId="174" fontId="2" fillId="0" borderId="0">
      <alignment horizontal="center" vertical="top"/>
    </xf>
    <xf numFmtId="167" fontId="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31" fillId="12"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9" borderId="0" applyNumberFormat="0" applyBorder="0" applyAlignment="0" applyProtection="0"/>
    <xf numFmtId="0" fontId="33" fillId="3" borderId="0" applyNumberFormat="0" applyBorder="0" applyAlignment="0" applyProtection="0"/>
    <xf numFmtId="0" fontId="17" fillId="4" borderId="0" applyNumberFormat="0" applyBorder="0" applyAlignment="0" applyProtection="0"/>
    <xf numFmtId="0" fontId="32" fillId="20" borderId="1" applyNumberFormat="0" applyAlignment="0" applyProtection="0"/>
    <xf numFmtId="0" fontId="18" fillId="20" borderId="1" applyNumberFormat="0" applyAlignment="0" applyProtection="0"/>
    <xf numFmtId="0" fontId="19" fillId="21" borderId="2" applyNumberFormat="0" applyAlignment="0" applyProtection="0"/>
    <xf numFmtId="0" fontId="20" fillId="0" borderId="3" applyNumberFormat="0" applyFill="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1" fillId="7" borderId="1" applyNumberFormat="0" applyAlignment="0" applyProtection="0"/>
    <xf numFmtId="171"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171" fontId="10" fillId="0" borderId="0" applyFont="0" applyFill="0" applyBorder="0" applyAlignment="0" applyProtection="0"/>
    <xf numFmtId="0" fontId="7" fillId="0" borderId="0"/>
    <xf numFmtId="0" fontId="1" fillId="0" borderId="0"/>
    <xf numFmtId="0" fontId="35" fillId="0" borderId="0" applyNumberFormat="0" applyFill="0" applyBorder="0" applyAlignment="0" applyProtection="0"/>
    <xf numFmtId="0" fontId="36" fillId="0" borderId="4" applyNumberFormat="0" applyFill="0" applyAlignment="0" applyProtection="0"/>
    <xf numFmtId="0" fontId="37" fillId="0" borderId="5" applyNumberFormat="0" applyFill="0" applyAlignment="0" applyProtection="0"/>
    <xf numFmtId="0" fontId="38" fillId="0" borderId="6" applyNumberFormat="0" applyFill="0" applyAlignment="0" applyProtection="0"/>
    <xf numFmtId="0" fontId="38" fillId="0" borderId="0" applyNumberFormat="0" applyFill="0" applyBorder="0" applyAlignment="0" applyProtection="0"/>
    <xf numFmtId="0" fontId="11" fillId="0" borderId="0" applyNumberFormat="0" applyFill="0" applyBorder="0" applyAlignment="0" applyProtection="0">
      <alignment vertical="top"/>
      <protection locked="0"/>
    </xf>
    <xf numFmtId="0" fontId="22" fillId="3" borderId="0" applyNumberFormat="0" applyBorder="0" applyAlignment="0" applyProtection="0"/>
    <xf numFmtId="0" fontId="10" fillId="0" borderId="0"/>
    <xf numFmtId="168" fontId="3" fillId="0" borderId="0" applyFont="0" applyFill="0" applyBorder="0" applyAlignment="0" applyProtection="0"/>
    <xf numFmtId="0" fontId="2" fillId="0" borderId="0" applyFont="0" applyFill="0" applyBorder="0" applyAlignment="0" applyProtection="0"/>
    <xf numFmtId="168" fontId="1"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68" fontId="3"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0" fontId="23" fillId="22" borderId="0" applyNumberFormat="0" applyBorder="0" applyAlignment="0" applyProtection="0"/>
    <xf numFmtId="0" fontId="2" fillId="0" borderId="0"/>
    <xf numFmtId="0" fontId="2" fillId="0" borderId="0"/>
    <xf numFmtId="0" fontId="3" fillId="0" borderId="0"/>
    <xf numFmtId="0" fontId="3" fillId="0" borderId="0"/>
    <xf numFmtId="0" fontId="3" fillId="0" borderId="0"/>
    <xf numFmtId="0" fontId="2"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3" fillId="0" borderId="0"/>
    <xf numFmtId="0" fontId="2" fillId="0" borderId="0"/>
    <xf numFmtId="0" fontId="2" fillId="0" borderId="0"/>
    <xf numFmtId="0" fontId="8" fillId="0" borderId="0"/>
    <xf numFmtId="0" fontId="3" fillId="0" borderId="0" applyNumberFormat="0" applyFont="0" applyFill="0" applyBorder="0" applyAlignment="0" applyProtection="0">
      <alignment vertical="top"/>
    </xf>
    <xf numFmtId="0" fontId="2" fillId="0" borderId="0" applyNumberFormat="0" applyFont="0" applyFill="0" applyBorder="0" applyAlignment="0" applyProtection="0">
      <alignment vertical="top"/>
    </xf>
    <xf numFmtId="0" fontId="42" fillId="0" borderId="0"/>
    <xf numFmtId="0" fontId="2" fillId="0" borderId="0"/>
    <xf numFmtId="0" fontId="42" fillId="0" borderId="0"/>
    <xf numFmtId="0" fontId="42" fillId="0" borderId="0"/>
    <xf numFmtId="0" fontId="2" fillId="0" borderId="0"/>
    <xf numFmtId="0" fontId="3" fillId="0" borderId="0"/>
    <xf numFmtId="0" fontId="2"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13" fillId="0" borderId="0"/>
    <xf numFmtId="0" fontId="2" fillId="0" borderId="0"/>
    <xf numFmtId="0" fontId="2" fillId="0" borderId="0"/>
    <xf numFmtId="0" fontId="2" fillId="0" borderId="0"/>
    <xf numFmtId="0" fontId="40" fillId="0" borderId="0"/>
    <xf numFmtId="0" fontId="2" fillId="0" borderId="0"/>
    <xf numFmtId="0" fontId="2" fillId="0" borderId="0"/>
    <xf numFmtId="0" fontId="2" fillId="23" borderId="7" applyNumberFormat="0" applyFont="0" applyAlignment="0" applyProtection="0"/>
    <xf numFmtId="9" fontId="2" fillId="0" borderId="8" applyNumberFormat="0" applyBorder="0">
      <alignment horizontal="center" vertical="center"/>
    </xf>
    <xf numFmtId="0" fontId="34" fillId="20" borderId="9" applyNumberFormat="0" applyAlignment="0" applyProtection="0"/>
    <xf numFmtId="9" fontId="4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2" fillId="0" borderId="0" applyFont="0" applyFill="0" applyBorder="0" applyAlignment="0" applyProtection="0"/>
    <xf numFmtId="0" fontId="24" fillId="20" borderId="9" applyNumberFormat="0" applyAlignment="0" applyProtection="0"/>
    <xf numFmtId="167" fontId="3" fillId="0" borderId="0" applyFont="0" applyFill="0" applyBorder="0" applyAlignment="0" applyProtection="0"/>
    <xf numFmtId="167" fontId="3" fillId="0" borderId="0" applyFont="0" applyFill="0" applyBorder="0" applyAlignment="0" applyProtection="0"/>
    <xf numFmtId="167"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40" fontId="8" fillId="0" borderId="0" applyFont="0" applyFill="0" applyBorder="0" applyAlignment="0" applyProtection="0"/>
    <xf numFmtId="167" fontId="2" fillId="0" borderId="0" applyFont="0" applyFill="0" applyBorder="0" applyAlignment="0" applyProtection="0"/>
    <xf numFmtId="167" fontId="1" fillId="0" borderId="0" applyFill="0" applyBorder="0" applyAlignment="0" applyProtection="0"/>
    <xf numFmtId="40" fontId="8"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76" fontId="2" fillId="0" borderId="0" applyFont="0" applyFill="0" applyBorder="0" applyAlignment="0" applyProtection="0"/>
    <xf numFmtId="167" fontId="3"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8" fillId="0" borderId="0" applyFont="0" applyFill="0" applyBorder="0" applyAlignment="0" applyProtection="0"/>
    <xf numFmtId="0" fontId="2" fillId="0" borderId="0" applyFont="0" applyFill="0" applyBorder="0" applyAlignment="0" applyProtection="0"/>
    <xf numFmtId="40" fontId="8" fillId="0" borderId="0" applyFont="0" applyFill="0" applyBorder="0" applyAlignment="0" applyProtection="0"/>
    <xf numFmtId="167" fontId="3"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39" fillId="0" borderId="10"/>
    <xf numFmtId="0" fontId="25" fillId="0" borderId="0" applyNumberFormat="0" applyFill="0" applyBorder="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36"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14" fillId="0" borderId="0" applyNumberFormat="0" applyFill="0" applyBorder="0" applyAlignment="0" applyProtection="0"/>
    <xf numFmtId="0" fontId="30" fillId="0" borderId="11" applyNumberFormat="0" applyFill="0" applyAlignment="0" applyProtection="0"/>
    <xf numFmtId="43" fontId="42" fillId="0" borderId="0" applyFont="0" applyFill="0" applyBorder="0" applyAlignment="0" applyProtection="0"/>
    <xf numFmtId="167" fontId="3" fillId="0" borderId="0" applyFont="0" applyFill="0" applyBorder="0" applyAlignment="0" applyProtection="0"/>
    <xf numFmtId="40" fontId="8" fillId="0" borderId="0" applyFont="0" applyFill="0" applyBorder="0" applyAlignment="0" applyProtection="0"/>
    <xf numFmtId="167" fontId="2" fillId="0" borderId="0" applyFont="0" applyFill="0" applyBorder="0" applyAlignment="0" applyProtection="0"/>
    <xf numFmtId="167" fontId="13"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6" fontId="3"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0" fontId="47" fillId="21" borderId="2" applyNumberFormat="0" applyAlignment="0" applyProtection="0"/>
    <xf numFmtId="0" fontId="48" fillId="4" borderId="0" applyNumberFormat="0" applyBorder="0" applyAlignment="0" applyProtection="0"/>
    <xf numFmtId="0" fontId="49" fillId="7" borderId="1" applyNumberFormat="0" applyAlignment="0" applyProtection="0"/>
    <xf numFmtId="0" fontId="50" fillId="0" borderId="3" applyNumberFormat="0" applyFill="0" applyAlignment="0" applyProtection="0"/>
    <xf numFmtId="168" fontId="2" fillId="0" borderId="0" applyFont="0" applyFill="0" applyBorder="0" applyAlignment="0" applyProtection="0"/>
    <xf numFmtId="0" fontId="51" fillId="22" borderId="0" applyNumberFormat="0" applyBorder="0" applyAlignment="0" applyProtection="0"/>
    <xf numFmtId="0" fontId="2" fillId="0" borderId="0"/>
    <xf numFmtId="0" fontId="2" fillId="0" borderId="0"/>
    <xf numFmtId="0" fontId="2" fillId="0" borderId="0"/>
    <xf numFmtId="0" fontId="2" fillId="0" borderId="0"/>
    <xf numFmtId="0" fontId="2" fillId="23" borderId="7" applyNumberFormat="0" applyFont="0" applyAlignment="0" applyProtection="0"/>
    <xf numFmtId="0" fontId="2" fillId="0" borderId="0" applyFont="0" applyFill="0" applyBorder="0" applyAlignment="0" applyProtection="0"/>
    <xf numFmtId="168" fontId="2" fillId="0" borderId="0" applyFont="0" applyFill="0" applyBorder="0" applyAlignment="0" applyProtection="0"/>
    <xf numFmtId="43" fontId="42" fillId="0" borderId="0" applyFont="0" applyFill="0" applyBorder="0" applyAlignment="0" applyProtection="0"/>
    <xf numFmtId="0" fontId="52" fillId="0" borderId="0" applyNumberFormat="0" applyFill="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23" borderId="0" applyNumberFormat="0" applyBorder="0" applyAlignment="0" applyProtection="0"/>
    <xf numFmtId="0" fontId="1" fillId="7"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1" fillId="6" borderId="0" applyNumberFormat="0" applyBorder="0" applyAlignment="0" applyProtection="0"/>
    <xf numFmtId="0" fontId="1" fillId="9" borderId="0" applyNumberFormat="0" applyBorder="0" applyAlignment="0" applyProtection="0"/>
    <xf numFmtId="0" fontId="1" fillId="22" borderId="0" applyNumberFormat="0" applyBorder="0" applyAlignment="0" applyProtection="0"/>
    <xf numFmtId="0" fontId="1" fillId="3" borderId="0" applyNumberFormat="0" applyBorder="0" applyAlignment="0" applyProtection="0"/>
    <xf numFmtId="0" fontId="1" fillId="6" borderId="0" applyNumberFormat="0" applyBorder="0" applyAlignment="0" applyProtection="0"/>
    <xf numFmtId="0" fontId="1" fillId="23" borderId="0" applyNumberFormat="0" applyBorder="0" applyAlignment="0" applyProtection="0"/>
    <xf numFmtId="0" fontId="31" fillId="6" borderId="0" applyNumberFormat="0" applyBorder="0" applyAlignment="0" applyProtection="0"/>
    <xf numFmtId="0" fontId="31" fillId="19" borderId="0" applyNumberFormat="0" applyBorder="0" applyAlignment="0" applyProtection="0"/>
    <xf numFmtId="0" fontId="31" fillId="11" borderId="0" applyNumberFormat="0" applyBorder="0" applyAlignment="0" applyProtection="0"/>
    <xf numFmtId="0" fontId="31" fillId="3" borderId="0" applyNumberFormat="0" applyBorder="0" applyAlignment="0" applyProtection="0"/>
    <xf numFmtId="0" fontId="31" fillId="6" borderId="0" applyNumberFormat="0" applyBorder="0" applyAlignment="0" applyProtection="0"/>
    <xf numFmtId="0" fontId="31" fillId="9" borderId="0" applyNumberFormat="0" applyBorder="0" applyAlignment="0" applyProtection="0"/>
    <xf numFmtId="0" fontId="48" fillId="6" borderId="0" applyNumberFormat="0" applyBorder="0" applyAlignment="0" applyProtection="0"/>
    <xf numFmtId="0" fontId="54" fillId="27" borderId="1" applyNumberFormat="0" applyAlignment="0" applyProtection="0"/>
    <xf numFmtId="0" fontId="47" fillId="21" borderId="2" applyNumberFormat="0" applyAlignment="0" applyProtection="0"/>
    <xf numFmtId="0" fontId="52" fillId="0" borderId="29" applyNumberFormat="0" applyFill="0" applyAlignment="0" applyProtection="0"/>
    <xf numFmtId="0" fontId="31" fillId="28" borderId="0" applyNumberFormat="0" applyBorder="0" applyAlignment="0" applyProtection="0"/>
    <xf numFmtId="0" fontId="31" fillId="19" borderId="0" applyNumberFormat="0" applyBorder="0" applyAlignment="0" applyProtection="0"/>
    <xf numFmtId="0" fontId="31" fillId="11" borderId="0" applyNumberFormat="0" applyBorder="0" applyAlignment="0" applyProtection="0"/>
    <xf numFmtId="0" fontId="31" fillId="29"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49" fillId="22" borderId="1" applyNumberFormat="0" applyAlignment="0" applyProtection="0"/>
    <xf numFmtId="0" fontId="33" fillId="5" borderId="0" applyNumberFormat="0" applyBorder="0" applyAlignment="0" applyProtection="0"/>
    <xf numFmtId="0" fontId="55" fillId="22" borderId="0" applyNumberFormat="0" applyBorder="0" applyAlignment="0" applyProtection="0"/>
    <xf numFmtId="0" fontId="2" fillId="0" borderId="0"/>
    <xf numFmtId="0" fontId="2" fillId="0" borderId="0"/>
    <xf numFmtId="0" fontId="2" fillId="23" borderId="7" applyNumberFormat="0" applyFont="0" applyAlignment="0" applyProtection="0"/>
    <xf numFmtId="0" fontId="1" fillId="23" borderId="7" applyNumberFormat="0" applyFont="0" applyAlignment="0" applyProtection="0"/>
    <xf numFmtId="0" fontId="34" fillId="27" borderId="9" applyNumberFormat="0" applyAlignment="0" applyProtection="0"/>
    <xf numFmtId="0" fontId="52" fillId="0" borderId="0" applyNumberFormat="0" applyFill="0" applyBorder="0" applyAlignment="0" applyProtection="0"/>
    <xf numFmtId="0" fontId="35" fillId="0" borderId="0" applyNumberFormat="0" applyFill="0" applyBorder="0" applyAlignment="0" applyProtection="0"/>
    <xf numFmtId="0" fontId="56" fillId="0" borderId="30" applyNumberFormat="0" applyFill="0" applyAlignment="0" applyProtection="0"/>
    <xf numFmtId="0" fontId="57" fillId="0" borderId="31" applyNumberFormat="0" applyFill="0" applyAlignment="0" applyProtection="0"/>
    <xf numFmtId="0" fontId="58" fillId="0" borderId="32" applyNumberFormat="0" applyFill="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0" borderId="11" applyNumberFormat="0" applyFill="0" applyAlignment="0" applyProtection="0"/>
    <xf numFmtId="0" fontId="42" fillId="0" borderId="0"/>
    <xf numFmtId="0" fontId="42" fillId="0" borderId="0"/>
    <xf numFmtId="0" fontId="61" fillId="0" borderId="0"/>
    <xf numFmtId="0" fontId="61" fillId="0" borderId="0"/>
    <xf numFmtId="0" fontId="62" fillId="0" borderId="0" applyNumberFormat="0" applyFill="0" applyBorder="0" applyAlignment="0" applyProtection="0"/>
    <xf numFmtId="0" fontId="63" fillId="0" borderId="0" applyNumberFormat="0" applyFill="0" applyBorder="0" applyAlignment="0" applyProtection="0">
      <alignment vertical="top"/>
      <protection locked="0"/>
    </xf>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xf numFmtId="0" fontId="45" fillId="0" borderId="0"/>
    <xf numFmtId="0" fontId="2" fillId="23" borderId="7" applyNumberFormat="0" applyFont="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42" fillId="0" borderId="0" applyFont="0" applyFill="0" applyBorder="0" applyAlignment="0" applyProtection="0"/>
    <xf numFmtId="0" fontId="2" fillId="0" borderId="0"/>
    <xf numFmtId="4" fontId="2" fillId="0" borderId="0"/>
    <xf numFmtId="0" fontId="42" fillId="0" borderId="0"/>
    <xf numFmtId="0" fontId="42" fillId="0" borderId="0"/>
    <xf numFmtId="9" fontId="2"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167" fontId="2" fillId="0" borderId="0" applyFont="0" applyFill="0" applyBorder="0" applyAlignment="0" applyProtection="0"/>
    <xf numFmtId="167" fontId="4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xf numFmtId="0" fontId="2" fillId="0" borderId="0"/>
    <xf numFmtId="0" fontId="2" fillId="0" borderId="0"/>
    <xf numFmtId="0" fontId="2" fillId="0" borderId="0"/>
    <xf numFmtId="0" fontId="65" fillId="0" borderId="0"/>
    <xf numFmtId="9" fontId="42" fillId="0" borderId="0" applyFont="0" applyFill="0" applyBorder="0" applyAlignment="0" applyProtection="0"/>
    <xf numFmtId="9" fontId="42" fillId="0" borderId="0" applyFont="0" applyFill="0" applyBorder="0" applyAlignment="0" applyProtection="0"/>
    <xf numFmtId="9" fontId="66"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9" fillId="0" borderId="10"/>
    <xf numFmtId="43" fontId="39" fillId="0" borderId="10"/>
    <xf numFmtId="43" fontId="39" fillId="0" borderId="10"/>
    <xf numFmtId="43" fontId="1" fillId="0" borderId="0" applyFont="0" applyFill="0" applyBorder="0" applyAlignment="0" applyProtection="0"/>
    <xf numFmtId="43" fontId="4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6"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43" fontId="2" fillId="0" borderId="0" applyFont="0" applyFill="0" applyBorder="0" applyAlignment="0" applyProtection="0"/>
    <xf numFmtId="43" fontId="42" fillId="0" borderId="0" applyFont="0" applyFill="0" applyBorder="0" applyAlignment="0" applyProtection="0"/>
    <xf numFmtId="0" fontId="74" fillId="0" borderId="0"/>
    <xf numFmtId="0" fontId="75" fillId="0" borderId="0" applyNumberFormat="0" applyBorder="0" applyProtection="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75" fillId="0" borderId="0" applyNumberFormat="0" applyBorder="0" applyProtection="0"/>
    <xf numFmtId="0" fontId="17" fillId="4" borderId="0" applyNumberFormat="0" applyBorder="0" applyAlignment="0" applyProtection="0"/>
    <xf numFmtId="0" fontId="18" fillId="20" borderId="1" applyNumberFormat="0" applyAlignment="0" applyProtection="0"/>
    <xf numFmtId="0" fontId="19" fillId="21" borderId="2" applyNumberFormat="0" applyAlignment="0" applyProtection="0"/>
    <xf numFmtId="0" fontId="20" fillId="0" borderId="3" applyNumberFormat="0" applyFill="0" applyAlignment="0" applyProtection="0"/>
    <xf numFmtId="178" fontId="2" fillId="0" borderId="0" applyFont="0" applyFill="0" applyBorder="0" applyAlignment="0" applyProtection="0"/>
    <xf numFmtId="179" fontId="76" fillId="0" borderId="0">
      <protection locked="0"/>
    </xf>
    <xf numFmtId="0" fontId="4" fillId="33" borderId="16" applyFill="0" applyBorder="0" applyAlignment="0" applyProtection="0">
      <alignment vertical="center"/>
      <protection locked="0"/>
    </xf>
    <xf numFmtId="180" fontId="2" fillId="0" borderId="0" applyFont="0" applyFill="0" applyBorder="0" applyAlignment="0" applyProtection="0"/>
    <xf numFmtId="44" fontId="42" fillId="0" borderId="0" applyFont="0" applyFill="0" applyBorder="0" applyAlignment="0" applyProtection="0"/>
    <xf numFmtId="166" fontId="2" fillId="0" borderId="0" applyFont="0" applyFill="0" applyBorder="0" applyAlignment="0" applyProtection="0"/>
    <xf numFmtId="181" fontId="76" fillId="0" borderId="0">
      <protection locked="0"/>
    </xf>
    <xf numFmtId="0" fontId="76" fillId="0" borderId="0">
      <protection locked="0"/>
    </xf>
    <xf numFmtId="0" fontId="76" fillId="0" borderId="0">
      <protection locked="0"/>
    </xf>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1" fillId="7" borderId="1" applyNumberFormat="0" applyAlignment="0" applyProtection="0"/>
    <xf numFmtId="171" fontId="10" fillId="0" borderId="0" applyFont="0" applyFill="0" applyBorder="0" applyAlignment="0" applyProtection="0"/>
    <xf numFmtId="182" fontId="75" fillId="0" borderId="0" applyBorder="0" applyProtection="0"/>
    <xf numFmtId="182" fontId="75" fillId="0" borderId="0" applyBorder="0" applyProtection="0"/>
    <xf numFmtId="0" fontId="75" fillId="0" borderId="0" applyNumberFormat="0" applyBorder="0" applyProtection="0"/>
    <xf numFmtId="0" fontId="1" fillId="0" borderId="0"/>
    <xf numFmtId="0" fontId="1" fillId="0" borderId="0"/>
    <xf numFmtId="0" fontId="77" fillId="0" borderId="0" applyNumberFormat="0" applyBorder="0" applyProtection="0"/>
    <xf numFmtId="183" fontId="77" fillId="0" borderId="0" applyBorder="0" applyProtection="0"/>
    <xf numFmtId="184" fontId="76" fillId="0" borderId="0">
      <protection locked="0"/>
    </xf>
    <xf numFmtId="184" fontId="76" fillId="0" borderId="0">
      <protection locked="0"/>
    </xf>
    <xf numFmtId="0" fontId="78" fillId="0" borderId="0" applyNumberFormat="0" applyFill="0" applyBorder="0" applyAlignment="0" applyProtection="0">
      <alignment vertical="top"/>
      <protection locked="0"/>
    </xf>
    <xf numFmtId="38" fontId="6" fillId="34" borderId="0" applyNumberFormat="0" applyBorder="0" applyAlignment="0" applyProtection="0"/>
    <xf numFmtId="0" fontId="79" fillId="0" borderId="0" applyNumberFormat="0" applyBorder="0" applyProtection="0">
      <alignment horizontal="center"/>
    </xf>
    <xf numFmtId="0" fontId="36" fillId="0" borderId="4" applyNumberFormat="0" applyFill="0" applyAlignment="0" applyProtection="0"/>
    <xf numFmtId="0" fontId="37" fillId="0" borderId="5" applyNumberFormat="0" applyFill="0" applyAlignment="0" applyProtection="0"/>
    <xf numFmtId="0" fontId="79" fillId="0" borderId="0" applyNumberFormat="0" applyBorder="0" applyProtection="0">
      <alignment horizontal="center" textRotation="90"/>
    </xf>
    <xf numFmtId="0" fontId="80" fillId="0" borderId="0" applyNumberFormat="0" applyFill="0" applyBorder="0" applyAlignment="0" applyProtection="0">
      <alignment vertical="top"/>
      <protection locked="0"/>
    </xf>
    <xf numFmtId="0" fontId="62" fillId="0" borderId="0" applyNumberForma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xf numFmtId="0" fontId="81" fillId="0" borderId="0" applyNumberFormat="0" applyFill="0" applyBorder="0" applyAlignment="0" applyProtection="0">
      <alignment vertical="top"/>
      <protection locked="0"/>
    </xf>
    <xf numFmtId="0" fontId="82" fillId="0" borderId="0" applyNumberFormat="0" applyFill="0" applyBorder="0" applyAlignment="0" applyProtection="0"/>
    <xf numFmtId="0" fontId="82" fillId="0" borderId="0" applyNumberFormat="0" applyFill="0" applyBorder="0" applyAlignment="0" applyProtection="0"/>
    <xf numFmtId="0" fontId="22" fillId="3" borderId="0" applyNumberFormat="0" applyBorder="0" applyAlignment="0" applyProtection="0"/>
    <xf numFmtId="10" fontId="6" fillId="35" borderId="13" applyNumberFormat="0" applyBorder="0" applyAlignment="0" applyProtection="0"/>
    <xf numFmtId="0" fontId="2" fillId="0" borderId="0">
      <alignment horizontal="centerContinuous" vertical="justify"/>
    </xf>
    <xf numFmtId="0" fontId="2" fillId="0" borderId="0">
      <alignment horizontal="centerContinuous" vertical="justify"/>
    </xf>
    <xf numFmtId="0" fontId="83" fillId="0" borderId="0" applyAlignment="0">
      <alignment horizontal="center"/>
    </xf>
    <xf numFmtId="168" fontId="2" fillId="0" borderId="0" applyFont="0" applyFill="0" applyBorder="0" applyAlignment="0" applyProtection="0"/>
    <xf numFmtId="168" fontId="2" fillId="0" borderId="0" applyFont="0" applyFill="0" applyBorder="0" applyAlignment="0" applyProtection="0"/>
    <xf numFmtId="44" fontId="8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84"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8" fontId="2" fillId="0" borderId="0" applyFont="0" applyFill="0" applyBorder="0" applyAlignment="0" applyProtection="0"/>
    <xf numFmtId="44" fontId="9"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0" fontId="23" fillId="22" borderId="0" applyNumberFormat="0" applyBorder="0" applyAlignment="0" applyProtection="0"/>
    <xf numFmtId="185" fontId="85" fillId="0" borderId="0"/>
    <xf numFmtId="0" fontId="2" fillId="0" borderId="0"/>
    <xf numFmtId="0" fontId="42" fillId="0" borderId="0"/>
    <xf numFmtId="0" fontId="42"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84" fillId="0" borderId="0"/>
    <xf numFmtId="0" fontId="2" fillId="0" borderId="0"/>
    <xf numFmtId="0" fontId="42" fillId="0" borderId="0"/>
    <xf numFmtId="0" fontId="42" fillId="0" borderId="0"/>
    <xf numFmtId="0" fontId="42" fillId="0" borderId="0"/>
    <xf numFmtId="0" fontId="2" fillId="0" borderId="0"/>
    <xf numFmtId="0" fontId="2"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84" fillId="0" borderId="0"/>
    <xf numFmtId="0" fontId="84"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42" fillId="0" borderId="0"/>
    <xf numFmtId="0" fontId="84" fillId="0" borderId="0"/>
    <xf numFmtId="0" fontId="42" fillId="0" borderId="0"/>
    <xf numFmtId="0" fontId="84" fillId="0" borderId="0"/>
    <xf numFmtId="0" fontId="2" fillId="0" borderId="0"/>
    <xf numFmtId="0" fontId="2" fillId="0" borderId="0"/>
    <xf numFmtId="0" fontId="42" fillId="0" borderId="0"/>
    <xf numFmtId="0" fontId="2" fillId="0" borderId="0"/>
    <xf numFmtId="0" fontId="42" fillId="0" borderId="0"/>
    <xf numFmtId="0" fontId="42" fillId="0" borderId="0"/>
    <xf numFmtId="0" fontId="2" fillId="0" borderId="0"/>
    <xf numFmtId="0" fontId="2" fillId="0" borderId="0"/>
    <xf numFmtId="0" fontId="42"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6"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42" fillId="0" borderId="0"/>
    <xf numFmtId="0" fontId="2" fillId="0" borderId="0"/>
    <xf numFmtId="0" fontId="42" fillId="0" borderId="0"/>
    <xf numFmtId="0" fontId="2" fillId="0" borderId="0"/>
    <xf numFmtId="0" fontId="2" fillId="0" borderId="0"/>
    <xf numFmtId="0" fontId="4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0" fontId="2" fillId="0" borderId="0"/>
    <xf numFmtId="172"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4" fontId="2" fillId="0" borderId="0"/>
    <xf numFmtId="0" fontId="2" fillId="0" borderId="0"/>
    <xf numFmtId="0" fontId="2" fillId="0" borderId="0"/>
    <xf numFmtId="4" fontId="2" fillId="0" borderId="0"/>
    <xf numFmtId="0" fontId="2" fillId="0" borderId="0"/>
    <xf numFmtId="4" fontId="2" fillId="0" borderId="0"/>
    <xf numFmtId="4"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4" fontId="2" fillId="0" borderId="0"/>
    <xf numFmtId="0"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4"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42" fillId="0" borderId="0"/>
    <xf numFmtId="0" fontId="2" fillId="0" borderId="0"/>
    <xf numFmtId="0" fontId="42" fillId="0" borderId="0"/>
    <xf numFmtId="0" fontId="2" fillId="0" borderId="0"/>
    <xf numFmtId="0" fontId="42" fillId="0" borderId="0"/>
    <xf numFmtId="0" fontId="2" fillId="0" borderId="0"/>
    <xf numFmtId="0" fontId="42" fillId="0" borderId="0"/>
    <xf numFmtId="0" fontId="2" fillId="0" borderId="0"/>
    <xf numFmtId="0" fontId="4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42" fillId="0" borderId="0"/>
    <xf numFmtId="0" fontId="42" fillId="0" borderId="0"/>
    <xf numFmtId="0" fontId="42" fillId="0" borderId="0"/>
    <xf numFmtId="0" fontId="42" fillId="0" borderId="0"/>
    <xf numFmtId="0" fontId="42" fillId="0" borderId="0"/>
    <xf numFmtId="0" fontId="2" fillId="0" borderId="0"/>
    <xf numFmtId="0" fontId="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2" fillId="0" borderId="0"/>
    <xf numFmtId="0" fontId="84" fillId="0" borderId="0"/>
    <xf numFmtId="0" fontId="2" fillId="0" borderId="0"/>
    <xf numFmtId="0" fontId="2" fillId="0" borderId="0"/>
    <xf numFmtId="0" fontId="2" fillId="0" borderId="0"/>
    <xf numFmtId="0" fontId="2"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84" fillId="0" borderId="0"/>
    <xf numFmtId="0" fontId="2" fillId="0" borderId="0" applyNumberFormat="0" applyFont="0" applyFill="0" applyBorder="0" applyAlignment="0" applyProtection="0">
      <alignment vertical="top"/>
    </xf>
    <xf numFmtId="0" fontId="2" fillId="0" borderId="0"/>
    <xf numFmtId="0" fontId="84" fillId="0" borderId="0"/>
    <xf numFmtId="0" fontId="2" fillId="0" borderId="0"/>
    <xf numFmtId="0" fontId="2" fillId="0" borderId="0"/>
    <xf numFmtId="0" fontId="2" fillId="0" borderId="0" applyNumberFormat="0" applyFont="0" applyFill="0" applyBorder="0" applyAlignment="0" applyProtection="0">
      <alignment vertical="top"/>
    </xf>
    <xf numFmtId="0" fontId="2" fillId="0" borderId="0"/>
    <xf numFmtId="0" fontId="84" fillId="0" borderId="0"/>
    <xf numFmtId="0" fontId="84" fillId="0" borderId="0"/>
    <xf numFmtId="0" fontId="2" fillId="0" borderId="0"/>
    <xf numFmtId="0" fontId="2" fillId="0" borderId="0"/>
    <xf numFmtId="0" fontId="2" fillId="0" borderId="0"/>
    <xf numFmtId="0" fontId="2" fillId="0" borderId="0"/>
    <xf numFmtId="0" fontId="2" fillId="0" borderId="0"/>
    <xf numFmtId="0" fontId="42" fillId="0" borderId="0"/>
    <xf numFmtId="0" fontId="8" fillId="0" borderId="0"/>
    <xf numFmtId="0" fontId="42" fillId="0" borderId="0"/>
    <xf numFmtId="0" fontId="42" fillId="0" borderId="0"/>
    <xf numFmtId="0" fontId="84" fillId="0" borderId="0"/>
    <xf numFmtId="0" fontId="42" fillId="0" borderId="0"/>
    <xf numFmtId="0" fontId="84" fillId="0" borderId="0"/>
    <xf numFmtId="0" fontId="42" fillId="0" borderId="0"/>
    <xf numFmtId="0" fontId="42" fillId="0" borderId="0"/>
    <xf numFmtId="0" fontId="2" fillId="0" borderId="0"/>
    <xf numFmtId="0" fontId="84" fillId="0" borderId="0"/>
    <xf numFmtId="0" fontId="42" fillId="0" borderId="0"/>
    <xf numFmtId="0" fontId="84"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42" fillId="0" borderId="0"/>
    <xf numFmtId="0" fontId="4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84" fillId="0" borderId="0"/>
    <xf numFmtId="0" fontId="84" fillId="0" borderId="0"/>
    <xf numFmtId="0" fontId="84"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4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4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2" fillId="0" borderId="0"/>
    <xf numFmtId="0" fontId="2" fillId="0" borderId="0"/>
    <xf numFmtId="0" fontId="2" fillId="0" borderId="0"/>
    <xf numFmtId="0" fontId="42" fillId="0" borderId="0"/>
    <xf numFmtId="0" fontId="2" fillId="0" borderId="0"/>
    <xf numFmtId="0" fontId="2" fillId="0" borderId="0"/>
    <xf numFmtId="0" fontId="2" fillId="0" borderId="0"/>
    <xf numFmtId="0" fontId="42" fillId="0" borderId="0"/>
    <xf numFmtId="0" fontId="4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4"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42" fillId="0" borderId="0"/>
    <xf numFmtId="0" fontId="42" fillId="0" borderId="0"/>
    <xf numFmtId="172" fontId="10" fillId="0" borderId="0"/>
    <xf numFmtId="0" fontId="2" fillId="0" borderId="0"/>
    <xf numFmtId="172" fontId="10" fillId="0" borderId="0"/>
    <xf numFmtId="0" fontId="2" fillId="0" borderId="0"/>
    <xf numFmtId="0" fontId="84" fillId="0" borderId="0"/>
    <xf numFmtId="0" fontId="42"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84" fillId="0" borderId="0"/>
    <xf numFmtId="0" fontId="2" fillId="0" borderId="0"/>
    <xf numFmtId="0" fontId="2" fillId="0" borderId="0"/>
    <xf numFmtId="0" fontId="2" fillId="0" borderId="0"/>
    <xf numFmtId="0" fontId="2" fillId="0" borderId="0"/>
    <xf numFmtId="0" fontId="2" fillId="0" borderId="0"/>
    <xf numFmtId="0" fontId="42" fillId="0" borderId="0"/>
    <xf numFmtId="0" fontId="84" fillId="0" borderId="0"/>
    <xf numFmtId="0" fontId="42" fillId="0" borderId="0"/>
    <xf numFmtId="0" fontId="84" fillId="0" borderId="0"/>
    <xf numFmtId="0" fontId="42" fillId="0" borderId="0"/>
    <xf numFmtId="0" fontId="84" fillId="0" borderId="0"/>
    <xf numFmtId="0" fontId="42" fillId="0" borderId="0"/>
    <xf numFmtId="0" fontId="42" fillId="0" borderId="0"/>
    <xf numFmtId="0" fontId="84" fillId="0" borderId="0"/>
    <xf numFmtId="0" fontId="42" fillId="0" borderId="0"/>
    <xf numFmtId="0" fontId="2" fillId="0" borderId="0"/>
    <xf numFmtId="0" fontId="42" fillId="0" borderId="0"/>
    <xf numFmtId="0" fontId="42" fillId="0" borderId="0"/>
    <xf numFmtId="0" fontId="42" fillId="0" borderId="0"/>
    <xf numFmtId="0" fontId="65" fillId="0" borderId="0"/>
    <xf numFmtId="0" fontId="84" fillId="0" borderId="0"/>
    <xf numFmtId="0" fontId="42" fillId="0" borderId="0"/>
    <xf numFmtId="0" fontId="84" fillId="0" borderId="0"/>
    <xf numFmtId="0" fontId="42" fillId="0" borderId="0"/>
    <xf numFmtId="0" fontId="42" fillId="0" borderId="0"/>
    <xf numFmtId="0" fontId="84" fillId="0" borderId="0"/>
    <xf numFmtId="0" fontId="42" fillId="0" borderId="0"/>
    <xf numFmtId="0" fontId="84" fillId="0" borderId="0"/>
    <xf numFmtId="0" fontId="42" fillId="0" borderId="0"/>
    <xf numFmtId="0" fontId="84" fillId="0" borderId="0"/>
    <xf numFmtId="0" fontId="5" fillId="0" borderId="0">
      <alignment horizontal="left" vertical="center" indent="12"/>
    </xf>
    <xf numFmtId="0" fontId="6" fillId="0" borderId="16" applyBorder="0">
      <alignment horizontal="left" vertical="center" wrapText="1" indent="2"/>
      <protection locked="0"/>
    </xf>
    <xf numFmtId="0" fontId="6" fillId="0" borderId="16" applyBorder="0">
      <alignment horizontal="left" vertical="center" wrapText="1" indent="3"/>
      <protection locked="0"/>
    </xf>
    <xf numFmtId="0" fontId="2" fillId="23" borderId="7" applyNumberFormat="0" applyFont="0" applyAlignment="0" applyProtection="0"/>
    <xf numFmtId="10" fontId="2" fillId="0" borderId="0" applyFont="0" applyFill="0" applyBorder="0" applyAlignment="0" applyProtection="0"/>
    <xf numFmtId="10" fontId="2" fillId="0" borderId="0" applyFont="0" applyFill="0" applyBorder="0" applyAlignment="0" applyProtection="0"/>
    <xf numFmtId="186" fontId="76" fillId="0" borderId="0">
      <protection locked="0"/>
    </xf>
    <xf numFmtId="186" fontId="76" fillId="0" borderId="0">
      <protection locked="0"/>
    </xf>
    <xf numFmtId="187" fontId="76" fillId="0" borderId="0">
      <protection locked="0"/>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84" fillId="0" borderId="0" applyFont="0" applyFill="0" applyBorder="0" applyAlignment="0" applyProtection="0"/>
    <xf numFmtId="9" fontId="9" fillId="0" borderId="0" applyFont="0" applyFill="0" applyBorder="0" applyAlignment="0" applyProtection="0"/>
    <xf numFmtId="9" fontId="84"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8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6" fillId="0" borderId="0" applyFont="0" applyFill="0" applyBorder="0" applyAlignment="0" applyProtection="0"/>
    <xf numFmtId="9" fontId="8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6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87" fillId="0" borderId="0" applyNumberFormat="0" applyBorder="0" applyProtection="0"/>
    <xf numFmtId="188" fontId="87" fillId="0" borderId="0" applyBorder="0" applyProtection="0"/>
    <xf numFmtId="0" fontId="24" fillId="20" borderId="9" applyNumberFormat="0" applyAlignment="0" applyProtection="0"/>
    <xf numFmtId="38" fontId="8" fillId="0" borderId="0" applyFont="0" applyFill="0" applyBorder="0" applyAlignment="0" applyProtection="0"/>
    <xf numFmtId="189" fontId="88" fillId="0" borderId="0">
      <protection locked="0"/>
    </xf>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0"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9"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167" fontId="9" fillId="0" borderId="0" applyFont="0" applyFill="0" applyBorder="0" applyAlignment="0" applyProtection="0"/>
    <xf numFmtId="167" fontId="41"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43" fontId="45"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5"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5"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43" fontId="45" fillId="0" borderId="0" applyFont="0" applyFill="0" applyBorder="0" applyAlignment="0" applyProtection="0"/>
    <xf numFmtId="167" fontId="45"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76" fontId="2"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0" fontId="8"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67" fontId="41" fillId="0" borderId="0" applyFont="0" applyFill="0" applyBorder="0" applyAlignment="0" applyProtection="0"/>
    <xf numFmtId="43" fontId="41" fillId="0" borderId="0" applyFont="0" applyFill="0" applyBorder="0" applyAlignment="0" applyProtection="0"/>
    <xf numFmtId="167" fontId="41" fillId="0" borderId="0" applyFont="0" applyFill="0" applyBorder="0" applyAlignment="0" applyProtection="0"/>
    <xf numFmtId="43" fontId="45" fillId="0" borderId="0" applyFont="0" applyFill="0" applyBorder="0" applyAlignment="0" applyProtection="0"/>
    <xf numFmtId="167" fontId="45"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67" fontId="41" fillId="0" borderId="0" applyFont="0" applyFill="0" applyBorder="0" applyAlignment="0" applyProtection="0"/>
    <xf numFmtId="190" fontId="86" fillId="0" borderId="0" applyFont="0" applyFill="0" applyBorder="0" applyAlignment="0" applyProtection="0"/>
    <xf numFmtId="0" fontId="8" fillId="0" borderId="0"/>
    <xf numFmtId="0" fontId="25" fillId="0" borderId="0" applyNumberFormat="0" applyFill="0" applyBorder="0" applyAlignment="0" applyProtection="0"/>
    <xf numFmtId="0" fontId="26" fillId="0" borderId="0" applyNumberFormat="0" applyFill="0" applyBorder="0" applyAlignment="0" applyProtection="0"/>
    <xf numFmtId="0" fontId="27" fillId="0" borderId="4"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14" fillId="0" borderId="0" applyNumberFormat="0" applyFill="0" applyBorder="0" applyAlignment="0" applyProtection="0"/>
    <xf numFmtId="0" fontId="89" fillId="0" borderId="0">
      <protection locked="0"/>
    </xf>
    <xf numFmtId="0" fontId="89" fillId="0" borderId="0">
      <protection locked="0"/>
    </xf>
    <xf numFmtId="0" fontId="30" fillId="0" borderId="11" applyNumberFormat="0" applyFill="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7" fontId="2"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40"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9" fillId="0" borderId="0" applyFont="0" applyFill="0" applyBorder="0" applyAlignment="0" applyProtection="0"/>
    <xf numFmtId="43" fontId="9" fillId="0" borderId="0" applyFont="0" applyFill="0" applyBorder="0" applyAlignment="0" applyProtection="0"/>
    <xf numFmtId="167" fontId="2"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43"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86" fillId="0" borderId="0" applyFont="0" applyFill="0" applyBorder="0" applyAlignment="0" applyProtection="0"/>
    <xf numFmtId="167" fontId="8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90" fillId="0" borderId="0"/>
    <xf numFmtId="192" fontId="89" fillId="0" borderId="0">
      <protection locked="0"/>
    </xf>
    <xf numFmtId="192" fontId="89" fillId="0" borderId="0">
      <protection locked="0"/>
    </xf>
    <xf numFmtId="0" fontId="91" fillId="0" borderId="0" applyNumberFormat="0" applyFill="0" applyBorder="0" applyAlignment="0" applyProtection="0"/>
    <xf numFmtId="0" fontId="92" fillId="0" borderId="0" applyNumberFormat="0" applyFill="0" applyBorder="0" applyAlignment="0" applyProtection="0"/>
    <xf numFmtId="0" fontId="93" fillId="0" borderId="0"/>
    <xf numFmtId="42" fontId="2" fillId="0" borderId="0" applyFont="0" applyFill="0" applyBorder="0" applyAlignment="0" applyProtection="0"/>
    <xf numFmtId="42" fontId="2" fillId="0" borderId="0" applyFont="0" applyFill="0" applyBorder="0" applyAlignment="0" applyProtection="0"/>
    <xf numFmtId="193" fontId="94" fillId="0" borderId="0" applyFont="0" applyFill="0" applyBorder="0" applyAlignment="0" applyProtection="0"/>
    <xf numFmtId="194" fontId="2" fillId="0" borderId="0" applyFont="0" applyFill="0" applyBorder="0" applyAlignment="0" applyProtection="0"/>
    <xf numFmtId="49" fontId="2" fillId="0" borderId="0" applyProtection="0"/>
    <xf numFmtId="49" fontId="2" fillId="0" borderId="0" applyProtection="0"/>
    <xf numFmtId="0" fontId="2" fillId="0" borderId="0"/>
    <xf numFmtId="0" fontId="95" fillId="0" borderId="0"/>
    <xf numFmtId="0" fontId="2" fillId="0" borderId="0"/>
    <xf numFmtId="49" fontId="2" fillId="0" borderId="0" applyProtection="0"/>
    <xf numFmtId="49" fontId="2" fillId="0" borderId="0" applyProtection="0"/>
    <xf numFmtId="195" fontId="76" fillId="0" borderId="0">
      <protection locked="0"/>
    </xf>
    <xf numFmtId="196" fontId="76" fillId="0" borderId="0">
      <protection locked="0"/>
    </xf>
    <xf numFmtId="9" fontId="2" fillId="0" borderId="0" applyFont="0" applyFill="0" applyBorder="0" applyAlignment="0" applyProtection="0"/>
    <xf numFmtId="197" fontId="88" fillId="0" borderId="0">
      <protection locked="0"/>
    </xf>
    <xf numFmtId="198" fontId="2" fillId="0" borderId="0" applyFill="0" applyBorder="0" applyAlignment="0" applyProtection="0"/>
    <xf numFmtId="198" fontId="2" fillId="0" borderId="0" applyFill="0" applyBorder="0" applyAlignment="0" applyProtection="0"/>
    <xf numFmtId="198" fontId="2" fillId="0" borderId="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98" fontId="2" fillId="0" borderId="0" applyFill="0" applyBorder="0" applyAlignment="0" applyProtection="0"/>
    <xf numFmtId="198" fontId="2" fillId="0" borderId="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95" fillId="0" borderId="0" applyFont="0" applyFill="0" applyBorder="0" applyAlignment="0" applyProtection="0"/>
    <xf numFmtId="198" fontId="2" fillId="0" borderId="0" applyFill="0" applyBorder="0" applyAlignment="0" applyProtection="0"/>
    <xf numFmtId="167" fontId="2" fillId="0" borderId="0" applyFont="0" applyFill="0" applyBorder="0" applyAlignment="0" applyProtection="0"/>
    <xf numFmtId="198" fontId="2" fillId="0" borderId="0" applyFill="0" applyBorder="0" applyAlignment="0" applyProtection="0"/>
    <xf numFmtId="198" fontId="2" fillId="0" borderId="0" applyFill="0" applyBorder="0" applyAlignment="0" applyProtection="0"/>
    <xf numFmtId="167" fontId="95" fillId="0" borderId="0" applyFont="0" applyFill="0" applyBorder="0" applyAlignment="0" applyProtection="0"/>
    <xf numFmtId="42" fontId="2" fillId="0" borderId="0" applyFill="0" applyBorder="0" applyAlignment="0" applyProtection="0"/>
    <xf numFmtId="42" fontId="2" fillId="0" borderId="0" applyFill="0" applyBorder="0" applyAlignment="0" applyProtection="0"/>
    <xf numFmtId="167" fontId="95" fillId="0" borderId="0" applyFont="0" applyFill="0" applyBorder="0" applyAlignment="0" applyProtection="0"/>
    <xf numFmtId="198" fontId="2" fillId="0" borderId="0" applyFill="0" applyBorder="0" applyAlignment="0" applyProtection="0"/>
    <xf numFmtId="199" fontId="2" fillId="0" borderId="0" applyFill="0" applyBorder="0" applyAlignment="0" applyProtection="0"/>
    <xf numFmtId="167" fontId="95" fillId="0" borderId="0" applyFont="0" applyFill="0" applyBorder="0" applyAlignment="0" applyProtection="0"/>
    <xf numFmtId="198" fontId="2" fillId="0" borderId="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98" fontId="2" fillId="0" borderId="0" applyFill="0" applyBorder="0" applyAlignment="0" applyProtection="0"/>
    <xf numFmtId="198" fontId="2" fillId="0" borderId="0" applyFill="0" applyBorder="0" applyAlignment="0" applyProtection="0"/>
    <xf numFmtId="200" fontId="2" fillId="0" borderId="0" applyFill="0" applyBorder="0" applyAlignment="0" applyProtection="0"/>
    <xf numFmtId="167" fontId="2" fillId="0" borderId="0" applyFont="0" applyFill="0" applyBorder="0" applyAlignment="0" applyProtection="0"/>
    <xf numFmtId="201" fontId="2" fillId="0" borderId="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95" fillId="0" borderId="0" applyFont="0" applyFill="0" applyBorder="0" applyAlignment="0" applyProtection="0"/>
    <xf numFmtId="167" fontId="2" fillId="0" borderId="0" applyFont="0" applyFill="0" applyBorder="0" applyAlignment="0" applyProtection="0"/>
    <xf numFmtId="40"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98" fontId="2" fillId="0" borderId="0" applyFill="0" applyBorder="0" applyAlignment="0" applyProtection="0"/>
    <xf numFmtId="0" fontId="36" fillId="0" borderId="4" applyNumberFormat="0" applyFill="0" applyAlignment="0" applyProtection="0"/>
    <xf numFmtId="0" fontId="14" fillId="0" borderId="0" applyNumberFormat="0" applyFill="0" applyBorder="0" applyAlignment="0" applyProtection="0"/>
    <xf numFmtId="189" fontId="89" fillId="0" borderId="0">
      <protection locked="0"/>
    </xf>
    <xf numFmtId="189" fontId="89" fillId="0" borderId="0">
      <protection locked="0"/>
    </xf>
    <xf numFmtId="196" fontId="76" fillId="0" borderId="0">
      <protection locked="0"/>
    </xf>
    <xf numFmtId="202" fontId="76" fillId="0" borderId="0">
      <protection locked="0"/>
    </xf>
    <xf numFmtId="3" fontId="94" fillId="0" borderId="0" applyFont="0" applyFill="0" applyBorder="0" applyAlignment="0" applyProtection="0"/>
    <xf numFmtId="0" fontId="2" fillId="0" borderId="0"/>
    <xf numFmtId="188" fontId="1" fillId="0" borderId="0"/>
    <xf numFmtId="165" fontId="42" fillId="0" borderId="0" applyFont="0" applyFill="0" applyBorder="0" applyAlignment="0" applyProtection="0"/>
    <xf numFmtId="0" fontId="2" fillId="0" borderId="0"/>
    <xf numFmtId="188" fontId="2" fillId="0" borderId="0"/>
    <xf numFmtId="0" fontId="2" fillId="0" borderId="0"/>
    <xf numFmtId="0" fontId="77" fillId="0" borderId="0"/>
  </cellStyleXfs>
  <cellXfs count="1600">
    <xf numFmtId="0" fontId="0" fillId="0" borderId="0" xfId="0"/>
    <xf numFmtId="4" fontId="0" fillId="0" borderId="0" xfId="0" applyNumberFormat="1"/>
    <xf numFmtId="0" fontId="44" fillId="0" borderId="0" xfId="0" applyFont="1"/>
    <xf numFmtId="0" fontId="43" fillId="0" borderId="0" xfId="0" applyFont="1"/>
    <xf numFmtId="43" fontId="44" fillId="0" borderId="0" xfId="219" applyFont="1"/>
    <xf numFmtId="0" fontId="53" fillId="0" borderId="0" xfId="95" applyFont="1"/>
    <xf numFmtId="43" fontId="53" fillId="0" borderId="0" xfId="219" applyFont="1" applyBorder="1"/>
    <xf numFmtId="0" fontId="53" fillId="0" borderId="0" xfId="95" applyFont="1" applyAlignment="1">
      <alignment horizontal="right"/>
    </xf>
    <xf numFmtId="43" fontId="53" fillId="0" borderId="0" xfId="219" applyFont="1"/>
    <xf numFmtId="0" fontId="44" fillId="0" borderId="0" xfId="0" applyFont="1" applyAlignment="1">
      <alignment horizontal="right"/>
    </xf>
    <xf numFmtId="0" fontId="12" fillId="0" borderId="0" xfId="95" applyFont="1"/>
    <xf numFmtId="0" fontId="0" fillId="0" borderId="0" xfId="0" applyAlignment="1">
      <alignment wrapText="1"/>
    </xf>
    <xf numFmtId="0" fontId="73" fillId="0" borderId="35" xfId="0" applyFont="1" applyBorder="1" applyAlignment="1">
      <alignment horizontal="center" vertical="center"/>
    </xf>
    <xf numFmtId="0" fontId="0" fillId="0" borderId="0" xfId="0" applyAlignment="1">
      <alignment horizontal="center"/>
    </xf>
    <xf numFmtId="2" fontId="0" fillId="0" borderId="0" xfId="0" applyNumberFormat="1"/>
    <xf numFmtId="0" fontId="0" fillId="32" borderId="0" xfId="0" applyFill="1" applyAlignment="1">
      <alignment horizontal="center"/>
    </xf>
    <xf numFmtId="0" fontId="0" fillId="32" borderId="0" xfId="0" applyFill="1" applyAlignment="1">
      <alignment wrapText="1"/>
    </xf>
    <xf numFmtId="0" fontId="86" fillId="0" borderId="0" xfId="3100" applyFont="1" applyAlignment="1">
      <alignment vertical="center"/>
    </xf>
    <xf numFmtId="191" fontId="86" fillId="0" borderId="0" xfId="3100" applyNumberFormat="1" applyFont="1" applyAlignment="1">
      <alignment vertical="center"/>
    </xf>
    <xf numFmtId="0" fontId="2" fillId="26" borderId="27" xfId="104" applyFill="1" applyBorder="1" applyAlignment="1">
      <alignment horizontal="left" vertical="center"/>
    </xf>
    <xf numFmtId="0" fontId="2" fillId="26" borderId="8" xfId="104" applyFill="1" applyBorder="1" applyAlignment="1">
      <alignment horizontal="left" vertical="center"/>
    </xf>
    <xf numFmtId="0" fontId="2" fillId="26" borderId="25" xfId="104" applyFill="1" applyBorder="1" applyAlignment="1">
      <alignment horizontal="left" vertical="center"/>
    </xf>
    <xf numFmtId="0" fontId="97" fillId="25" borderId="0" xfId="92" applyFont="1" applyFill="1"/>
    <xf numFmtId="0" fontId="4" fillId="0" borderId="0" xfId="92" applyFont="1" applyAlignment="1">
      <alignment vertical="center"/>
    </xf>
    <xf numFmtId="169" fontId="4" fillId="0" borderId="0" xfId="92" applyNumberFormat="1" applyFont="1" applyAlignment="1">
      <alignment vertical="center"/>
    </xf>
    <xf numFmtId="49" fontId="4" fillId="0" borderId="0" xfId="92" applyNumberFormat="1" applyFont="1" applyAlignment="1">
      <alignment vertical="center"/>
    </xf>
    <xf numFmtId="0" fontId="45" fillId="0" borderId="0" xfId="0" applyFont="1"/>
    <xf numFmtId="0" fontId="99" fillId="0" borderId="0" xfId="92" applyFont="1" applyAlignment="1">
      <alignment vertical="center"/>
    </xf>
    <xf numFmtId="169" fontId="99" fillId="0" borderId="0" xfId="92" applyNumberFormat="1" applyFont="1" applyAlignment="1">
      <alignment vertical="center"/>
    </xf>
    <xf numFmtId="49" fontId="99" fillId="0" borderId="0" xfId="92" applyNumberFormat="1" applyFont="1" applyAlignment="1">
      <alignment vertical="center"/>
    </xf>
    <xf numFmtId="0" fontId="43" fillId="0" borderId="0" xfId="0" applyFont="1" applyAlignment="1">
      <alignment horizontal="center" vertical="center" wrapText="1"/>
    </xf>
    <xf numFmtId="0" fontId="43" fillId="0" borderId="0" xfId="0" applyFont="1" applyAlignment="1">
      <alignment vertical="center"/>
    </xf>
    <xf numFmtId="0" fontId="43" fillId="0" borderId="0" xfId="0" applyFont="1" applyAlignment="1">
      <alignment horizontal="left" wrapText="1"/>
    </xf>
    <xf numFmtId="0" fontId="43" fillId="0" borderId="8" xfId="0" applyFont="1" applyBorder="1"/>
    <xf numFmtId="43" fontId="43" fillId="0" borderId="0" xfId="0" applyNumberFormat="1" applyFont="1"/>
    <xf numFmtId="0" fontId="100" fillId="0" borderId="0" xfId="95" applyFont="1"/>
    <xf numFmtId="43" fontId="100" fillId="0" borderId="0" xfId="219" applyFont="1" applyBorder="1"/>
    <xf numFmtId="0" fontId="100" fillId="0" borderId="0" xfId="95" applyFont="1" applyAlignment="1">
      <alignment horizontal="right"/>
    </xf>
    <xf numFmtId="0" fontId="2" fillId="0" borderId="59" xfId="3100" applyFont="1" applyBorder="1" applyAlignment="1">
      <alignment vertical="center"/>
    </xf>
    <xf numFmtId="0" fontId="2" fillId="0" borderId="24" xfId="3100" applyFont="1" applyBorder="1" applyAlignment="1">
      <alignment vertical="center"/>
    </xf>
    <xf numFmtId="191" fontId="2" fillId="0" borderId="24" xfId="3100" applyNumberFormat="1" applyFont="1" applyBorder="1" applyAlignment="1">
      <alignment vertical="center"/>
    </xf>
    <xf numFmtId="0" fontId="2" fillId="0" borderId="60" xfId="3100" applyFont="1" applyBorder="1" applyAlignment="1">
      <alignment vertical="center"/>
    </xf>
    <xf numFmtId="0" fontId="2" fillId="0" borderId="0" xfId="3100" applyFont="1" applyAlignment="1">
      <alignment vertical="center"/>
    </xf>
    <xf numFmtId="0" fontId="2" fillId="0" borderId="57" xfId="3100" applyFont="1" applyBorder="1" applyAlignment="1">
      <alignment vertical="center"/>
    </xf>
    <xf numFmtId="191" fontId="2" fillId="0" borderId="0" xfId="3100" applyNumberFormat="1" applyFont="1" applyAlignment="1">
      <alignment vertical="center"/>
    </xf>
    <xf numFmtId="0" fontId="2" fillId="0" borderId="58" xfId="3100" applyFont="1" applyBorder="1" applyAlignment="1">
      <alignment vertical="center"/>
    </xf>
    <xf numFmtId="0" fontId="2" fillId="0" borderId="61" xfId="3100" applyFont="1" applyBorder="1" applyAlignment="1">
      <alignment vertical="center"/>
    </xf>
    <xf numFmtId="0" fontId="2" fillId="0" borderId="23" xfId="3100" applyFont="1" applyBorder="1" applyAlignment="1">
      <alignment vertical="center"/>
    </xf>
    <xf numFmtId="191" fontId="2" fillId="0" borderId="23" xfId="3100" applyNumberFormat="1" applyFont="1" applyBorder="1" applyAlignment="1">
      <alignment vertical="center"/>
    </xf>
    <xf numFmtId="0" fontId="2" fillId="0" borderId="62" xfId="3100" applyFont="1" applyBorder="1" applyAlignment="1">
      <alignment vertical="center"/>
    </xf>
    <xf numFmtId="191" fontId="99" fillId="0" borderId="57" xfId="3100" applyNumberFormat="1" applyFont="1" applyBorder="1" applyAlignment="1">
      <alignment horizontal="center" vertical="center"/>
    </xf>
    <xf numFmtId="191" fontId="99" fillId="0" borderId="0" xfId="3100" applyNumberFormat="1" applyFont="1" applyAlignment="1">
      <alignment horizontal="center" vertical="center"/>
    </xf>
    <xf numFmtId="191" fontId="99" fillId="0" borderId="24" xfId="3100" applyNumberFormat="1" applyFont="1" applyBorder="1" applyAlignment="1">
      <alignment horizontal="center" vertical="center"/>
    </xf>
    <xf numFmtId="0" fontId="4" fillId="0" borderId="36" xfId="3100" applyFont="1" applyBorder="1" applyAlignment="1">
      <alignment vertical="center"/>
    </xf>
    <xf numFmtId="0" fontId="4" fillId="0" borderId="40" xfId="3100" applyFont="1" applyBorder="1" applyAlignment="1">
      <alignment horizontal="center" vertical="center"/>
    </xf>
    <xf numFmtId="0" fontId="4" fillId="0" borderId="46" xfId="3100" applyFont="1" applyBorder="1" applyAlignment="1">
      <alignment vertical="top"/>
    </xf>
    <xf numFmtId="0" fontId="4" fillId="0" borderId="0" xfId="3100" applyFont="1" applyAlignment="1">
      <alignment vertical="center"/>
    </xf>
    <xf numFmtId="0" fontId="4" fillId="0" borderId="54" xfId="3100" applyFont="1" applyBorder="1" applyAlignment="1">
      <alignment vertical="center"/>
    </xf>
    <xf numFmtId="0" fontId="4" fillId="0" borderId="50" xfId="3100" applyFont="1" applyBorder="1" applyAlignment="1">
      <alignment horizontal="center" vertical="center"/>
    </xf>
    <xf numFmtId="191" fontId="102" fillId="0" borderId="24" xfId="3100" applyNumberFormat="1" applyFont="1" applyBorder="1" applyAlignment="1">
      <alignment horizontal="centerContinuous" vertical="center"/>
    </xf>
    <xf numFmtId="191" fontId="102" fillId="0" borderId="28" xfId="3100" applyNumberFormat="1" applyFont="1" applyBorder="1" applyAlignment="1">
      <alignment horizontal="centerContinuous" vertical="center"/>
    </xf>
    <xf numFmtId="191" fontId="102" fillId="0" borderId="23" xfId="3100" applyNumberFormat="1" applyFont="1" applyBorder="1" applyAlignment="1">
      <alignment horizontal="centerContinuous" vertical="center"/>
    </xf>
    <xf numFmtId="191" fontId="102" fillId="0" borderId="26" xfId="3100" applyNumberFormat="1" applyFont="1" applyBorder="1" applyAlignment="1">
      <alignment horizontal="centerContinuous" vertical="center"/>
    </xf>
    <xf numFmtId="191" fontId="102" fillId="0" borderId="15" xfId="3100" applyNumberFormat="1" applyFont="1" applyBorder="1" applyAlignment="1">
      <alignment horizontal="center" vertical="center"/>
    </xf>
    <xf numFmtId="0" fontId="2" fillId="0" borderId="64" xfId="3100" applyFont="1" applyBorder="1" applyAlignment="1">
      <alignment vertical="center"/>
    </xf>
    <xf numFmtId="0" fontId="2" fillId="0" borderId="67" xfId="3100" applyFont="1" applyBorder="1" applyAlignment="1">
      <alignment vertical="center"/>
    </xf>
    <xf numFmtId="0" fontId="72" fillId="0" borderId="55" xfId="3100" applyFont="1" applyBorder="1" applyAlignment="1">
      <alignment vertical="center"/>
    </xf>
    <xf numFmtId="0" fontId="72" fillId="0" borderId="56" xfId="3100" applyFont="1" applyBorder="1" applyAlignment="1">
      <alignment vertical="center"/>
    </xf>
    <xf numFmtId="0" fontId="72" fillId="0" borderId="0" xfId="3100" applyFont="1" applyAlignment="1">
      <alignment vertical="center"/>
    </xf>
    <xf numFmtId="0" fontId="72" fillId="0" borderId="57" xfId="3100" applyFont="1" applyBorder="1" applyAlignment="1">
      <alignment vertical="center"/>
    </xf>
    <xf numFmtId="0" fontId="72" fillId="0" borderId="58" xfId="3100" applyFont="1" applyBorder="1" applyAlignment="1">
      <alignment vertical="center"/>
    </xf>
    <xf numFmtId="1" fontId="98" fillId="31" borderId="52" xfId="3100" applyNumberFormat="1" applyFont="1" applyFill="1" applyBorder="1" applyAlignment="1">
      <alignment vertical="center" wrapText="1"/>
    </xf>
    <xf numFmtId="1" fontId="98" fillId="31" borderId="53" xfId="3100" applyNumberFormat="1" applyFont="1" applyFill="1" applyBorder="1" applyAlignment="1">
      <alignment vertical="center" wrapText="1"/>
    </xf>
    <xf numFmtId="0" fontId="2" fillId="0" borderId="0" xfId="1441"/>
    <xf numFmtId="0" fontId="2" fillId="0" borderId="74" xfId="1441" applyBorder="1"/>
    <xf numFmtId="0" fontId="104" fillId="0" borderId="0" xfId="1441" applyFont="1"/>
    <xf numFmtId="0" fontId="2" fillId="0" borderId="75" xfId="1441" applyBorder="1"/>
    <xf numFmtId="0" fontId="105" fillId="24" borderId="76" xfId="1441" applyFont="1" applyFill="1" applyBorder="1" applyAlignment="1">
      <alignment horizontal="center" vertical="center"/>
    </xf>
    <xf numFmtId="0" fontId="105" fillId="24" borderId="77" xfId="1441" applyFont="1" applyFill="1" applyBorder="1" applyAlignment="1">
      <alignment horizontal="center" vertical="center"/>
    </xf>
    <xf numFmtId="0" fontId="2" fillId="0" borderId="0" xfId="125" applyAlignment="1">
      <alignment vertical="center"/>
    </xf>
    <xf numFmtId="0" fontId="2" fillId="26" borderId="0" xfId="125" applyFill="1" applyAlignment="1">
      <alignment vertical="center"/>
    </xf>
    <xf numFmtId="0" fontId="4" fillId="26" borderId="0" xfId="125" applyFont="1" applyFill="1" applyAlignment="1">
      <alignment horizontal="right" vertical="center"/>
    </xf>
    <xf numFmtId="2" fontId="105" fillId="0" borderId="78" xfId="303" applyNumberFormat="1" applyFont="1" applyBorder="1" applyAlignment="1">
      <alignment horizontal="center" vertical="center"/>
    </xf>
    <xf numFmtId="2" fontId="107" fillId="0" borderId="80" xfId="303" applyNumberFormat="1" applyFont="1" applyBorder="1" applyAlignment="1">
      <alignment horizontal="center" vertical="center"/>
    </xf>
    <xf numFmtId="2" fontId="105" fillId="0" borderId="0" xfId="303" applyNumberFormat="1" applyFont="1" applyAlignment="1">
      <alignment horizontal="center" vertical="center"/>
    </xf>
    <xf numFmtId="2" fontId="107" fillId="0" borderId="0" xfId="303" applyNumberFormat="1" applyFont="1" applyAlignment="1">
      <alignment horizontal="center" vertical="center"/>
    </xf>
    <xf numFmtId="0" fontId="108" fillId="0" borderId="0" xfId="303" applyFont="1" applyAlignment="1">
      <alignment horizontal="center" vertical="center"/>
    </xf>
    <xf numFmtId="10" fontId="105" fillId="24" borderId="84" xfId="2129" applyNumberFormat="1" applyFont="1" applyFill="1" applyBorder="1" applyAlignment="1">
      <alignment horizontal="center" vertical="center"/>
    </xf>
    <xf numFmtId="10" fontId="2" fillId="0" borderId="0" xfId="2129" applyNumberFormat="1" applyFont="1"/>
    <xf numFmtId="0" fontId="2" fillId="0" borderId="57" xfId="1441" applyBorder="1"/>
    <xf numFmtId="0" fontId="2" fillId="0" borderId="58" xfId="1441" applyBorder="1"/>
    <xf numFmtId="0" fontId="2" fillId="0" borderId="64" xfId="1441" applyBorder="1"/>
    <xf numFmtId="9" fontId="2" fillId="0" borderId="34" xfId="1441" applyNumberFormat="1" applyBorder="1" applyAlignment="1">
      <alignment horizontal="center" vertical="center"/>
    </xf>
    <xf numFmtId="0" fontId="2" fillId="0" borderId="34" xfId="1441" applyBorder="1" applyAlignment="1">
      <alignment horizontal="left" vertical="center"/>
    </xf>
    <xf numFmtId="0" fontId="2" fillId="0" borderId="34" xfId="1441" applyBorder="1"/>
    <xf numFmtId="0" fontId="2" fillId="0" borderId="67" xfId="1441" applyBorder="1"/>
    <xf numFmtId="0" fontId="4" fillId="26" borderId="0" xfId="125" applyFont="1" applyFill="1" applyAlignment="1">
      <alignment horizontal="center" vertical="center" wrapText="1"/>
    </xf>
    <xf numFmtId="0" fontId="4" fillId="0" borderId="0" xfId="1441" applyFont="1" applyAlignment="1">
      <alignment horizontal="center" vertical="center"/>
    </xf>
    <xf numFmtId="0" fontId="2" fillId="0" borderId="13" xfId="1441" applyBorder="1" applyAlignment="1">
      <alignment horizontal="center"/>
    </xf>
    <xf numFmtId="10" fontId="46" fillId="0" borderId="0" xfId="2129" applyNumberFormat="1" applyFont="1"/>
    <xf numFmtId="0" fontId="109" fillId="0" borderId="0" xfId="1441" applyFont="1" applyAlignment="1">
      <alignment vertical="center" wrapText="1"/>
    </xf>
    <xf numFmtId="10" fontId="2" fillId="0" borderId="78" xfId="1441" applyNumberFormat="1" applyBorder="1" applyAlignment="1">
      <alignment horizontal="center" vertical="center"/>
    </xf>
    <xf numFmtId="0" fontId="2" fillId="0" borderId="0" xfId="1441" applyAlignment="1">
      <alignment horizontal="left"/>
    </xf>
    <xf numFmtId="0" fontId="98" fillId="0" borderId="0" xfId="1441" applyFont="1"/>
    <xf numFmtId="0" fontId="2" fillId="0" borderId="27" xfId="1441" applyBorder="1"/>
    <xf numFmtId="0" fontId="2" fillId="0" borderId="8" xfId="1441" applyBorder="1"/>
    <xf numFmtId="0" fontId="2" fillId="0" borderId="25" xfId="1441" applyBorder="1"/>
    <xf numFmtId="0" fontId="4" fillId="31" borderId="13" xfId="1441" applyFont="1" applyFill="1" applyBorder="1" applyAlignment="1">
      <alignment horizontal="center"/>
    </xf>
    <xf numFmtId="205" fontId="110" fillId="30" borderId="15" xfId="110" applyNumberFormat="1" applyFont="1" applyFill="1" applyBorder="1" applyAlignment="1">
      <alignment horizontal="center" vertical="center"/>
    </xf>
    <xf numFmtId="205" fontId="109" fillId="30" borderId="15" xfId="110" applyNumberFormat="1" applyFont="1" applyFill="1" applyBorder="1" applyAlignment="1">
      <alignment horizontal="center" vertical="center"/>
    </xf>
    <xf numFmtId="0" fontId="46" fillId="0" borderId="0" xfId="0" applyFont="1"/>
    <xf numFmtId="0" fontId="0" fillId="0" borderId="0" xfId="0" applyAlignment="1">
      <alignment horizontal="right"/>
    </xf>
    <xf numFmtId="4" fontId="99" fillId="30" borderId="13" xfId="92" applyNumberFormat="1" applyFont="1" applyFill="1" applyBorder="1" applyAlignment="1">
      <alignment horizontal="center" vertical="center"/>
    </xf>
    <xf numFmtId="2" fontId="108" fillId="0" borderId="14" xfId="92" applyNumberFormat="1" applyFont="1" applyBorder="1" applyAlignment="1">
      <alignment horizontal="center" vertical="center"/>
    </xf>
    <xf numFmtId="2" fontId="108" fillId="0" borderId="27" xfId="92" applyNumberFormat="1" applyFont="1" applyBorder="1" applyAlignment="1">
      <alignment horizontal="center" vertical="center"/>
    </xf>
    <xf numFmtId="49" fontId="99" fillId="30" borderId="17" xfId="92" applyNumberFormat="1" applyFont="1" applyFill="1" applyBorder="1" applyAlignment="1">
      <alignment vertical="center"/>
    </xf>
    <xf numFmtId="205" fontId="109" fillId="0" borderId="14" xfId="110" applyNumberFormat="1" applyFont="1" applyBorder="1" applyAlignment="1">
      <alignment horizontal="center" vertical="center" wrapText="1"/>
    </xf>
    <xf numFmtId="205" fontId="109" fillId="0" borderId="14" xfId="110" applyNumberFormat="1" applyFont="1" applyBorder="1" applyAlignment="1">
      <alignment horizontal="center" vertical="center"/>
    </xf>
    <xf numFmtId="0" fontId="108" fillId="0" borderId="0" xfId="92" applyFont="1" applyAlignment="1">
      <alignment horizontal="left" vertical="center"/>
    </xf>
    <xf numFmtId="2" fontId="108" fillId="0" borderId="13" xfId="92" applyNumberFormat="1" applyFont="1" applyBorder="1" applyAlignment="1">
      <alignment horizontal="center" vertical="center"/>
    </xf>
    <xf numFmtId="0" fontId="103" fillId="0" borderId="13" xfId="3100" applyFont="1" applyBorder="1" applyAlignment="1">
      <alignment vertical="center" wrapText="1"/>
    </xf>
    <xf numFmtId="4" fontId="103" fillId="0" borderId="13" xfId="3100" applyNumberFormat="1" applyFont="1" applyBorder="1" applyAlignment="1">
      <alignment horizontal="center" vertical="center"/>
    </xf>
    <xf numFmtId="4" fontId="103" fillId="0" borderId="13" xfId="3100" applyNumberFormat="1" applyFont="1" applyBorder="1" applyAlignment="1">
      <alignment vertical="center"/>
    </xf>
    <xf numFmtId="191" fontId="102" fillId="0" borderId="12" xfId="3100" applyNumberFormat="1" applyFont="1" applyBorder="1" applyAlignment="1">
      <alignment vertical="center"/>
    </xf>
    <xf numFmtId="0" fontId="2" fillId="31" borderId="45" xfId="3100" applyFont="1" applyFill="1" applyBorder="1" applyAlignment="1">
      <alignment horizontal="center" vertical="center"/>
    </xf>
    <xf numFmtId="0" fontId="2" fillId="31" borderId="13" xfId="3100" applyFont="1" applyFill="1" applyBorder="1" applyAlignment="1">
      <alignment vertical="center"/>
    </xf>
    <xf numFmtId="0" fontId="103" fillId="31" borderId="13" xfId="3100" applyFont="1" applyFill="1" applyBorder="1" applyAlignment="1">
      <alignment vertical="center" wrapText="1"/>
    </xf>
    <xf numFmtId="0" fontId="103" fillId="31" borderId="16" xfId="3100" applyFont="1" applyFill="1" applyBorder="1" applyAlignment="1">
      <alignment horizontal="center" vertical="center"/>
    </xf>
    <xf numFmtId="0" fontId="103" fillId="31" borderId="18" xfId="3100" applyFont="1" applyFill="1" applyBorder="1" applyAlignment="1">
      <alignment vertical="center"/>
    </xf>
    <xf numFmtId="1" fontId="98" fillId="31" borderId="51" xfId="3100" applyNumberFormat="1" applyFont="1" applyFill="1" applyBorder="1" applyAlignment="1">
      <alignment vertical="center"/>
    </xf>
    <xf numFmtId="175" fontId="108" fillId="0" borderId="13" xfId="92" applyNumberFormat="1" applyFont="1" applyBorder="1" applyAlignment="1">
      <alignment horizontal="center" vertical="center"/>
    </xf>
    <xf numFmtId="49" fontId="99" fillId="30" borderId="13" xfId="92" applyNumberFormat="1" applyFont="1" applyFill="1" applyBorder="1" applyAlignment="1">
      <alignment vertical="center"/>
    </xf>
    <xf numFmtId="0" fontId="40" fillId="0" borderId="0" xfId="138"/>
    <xf numFmtId="0" fontId="2" fillId="0" borderId="0" xfId="90"/>
    <xf numFmtId="0" fontId="0" fillId="0" borderId="57" xfId="0" applyBorder="1"/>
    <xf numFmtId="0" fontId="0" fillId="0" borderId="58" xfId="0" applyBorder="1"/>
    <xf numFmtId="0" fontId="0" fillId="0" borderId="34" xfId="0" applyBorder="1"/>
    <xf numFmtId="0" fontId="0" fillId="0" borderId="67" xfId="0" applyBorder="1"/>
    <xf numFmtId="0" fontId="117" fillId="0" borderId="0" xfId="92" applyFont="1"/>
    <xf numFmtId="0" fontId="117" fillId="0" borderId="0" xfId="92" applyFont="1" applyAlignment="1">
      <alignment horizontal="center"/>
    </xf>
    <xf numFmtId="0" fontId="115" fillId="0" borderId="0" xfId="92" applyFont="1"/>
    <xf numFmtId="2" fontId="117" fillId="0" borderId="0" xfId="92" applyNumberFormat="1" applyFont="1"/>
    <xf numFmtId="43" fontId="117" fillId="0" borderId="0" xfId="92" applyNumberFormat="1" applyFont="1"/>
    <xf numFmtId="0" fontId="2" fillId="26" borderId="59" xfId="104" applyFill="1" applyBorder="1" applyAlignment="1">
      <alignment horizontal="left" vertical="center"/>
    </xf>
    <xf numFmtId="0" fontId="2" fillId="26" borderId="57" xfId="104" applyFill="1" applyBorder="1" applyAlignment="1">
      <alignment horizontal="left" vertical="center"/>
    </xf>
    <xf numFmtId="0" fontId="2" fillId="26" borderId="61" xfId="104" applyFill="1" applyBorder="1" applyAlignment="1">
      <alignment horizontal="left" vertical="center"/>
    </xf>
    <xf numFmtId="0" fontId="108" fillId="0" borderId="70" xfId="92" applyFont="1" applyBorder="1" applyAlignment="1">
      <alignment horizontal="center" vertical="center"/>
    </xf>
    <xf numFmtId="4" fontId="99" fillId="30" borderId="71" xfId="92" applyNumberFormat="1" applyFont="1" applyFill="1" applyBorder="1" applyAlignment="1">
      <alignment horizontal="center" vertical="center"/>
    </xf>
    <xf numFmtId="204" fontId="108" fillId="0" borderId="19" xfId="92" applyNumberFormat="1" applyFont="1" applyBorder="1" applyAlignment="1">
      <alignment horizontal="center" vertical="center"/>
    </xf>
    <xf numFmtId="204" fontId="99" fillId="30" borderId="13" xfId="92" applyNumberFormat="1" applyFont="1" applyFill="1" applyBorder="1" applyAlignment="1">
      <alignment horizontal="center" vertical="center"/>
    </xf>
    <xf numFmtId="0" fontId="109" fillId="0" borderId="0" xfId="1441" applyFont="1" applyAlignment="1">
      <alignment horizontal="right" vertical="center"/>
    </xf>
    <xf numFmtId="0" fontId="2" fillId="0" borderId="0" xfId="1441" applyAlignment="1">
      <alignment horizontal="left" vertical="center"/>
    </xf>
    <xf numFmtId="40" fontId="2" fillId="0" borderId="0" xfId="1441" applyNumberFormat="1" applyAlignment="1">
      <alignment horizontal="center" vertical="center"/>
    </xf>
    <xf numFmtId="0" fontId="0" fillId="0" borderId="0" xfId="0" applyProtection="1">
      <protection locked="0"/>
    </xf>
    <xf numFmtId="0" fontId="0" fillId="0" borderId="0" xfId="0" applyAlignment="1" applyProtection="1">
      <alignment vertical="center" wrapText="1"/>
      <protection locked="0"/>
    </xf>
    <xf numFmtId="209" fontId="0" fillId="0" borderId="0" xfId="0" applyNumberFormat="1" applyAlignment="1" applyProtection="1">
      <alignment vertical="center" wrapText="1"/>
      <protection locked="0"/>
    </xf>
    <xf numFmtId="0" fontId="0" fillId="0" borderId="0" xfId="0" applyAlignment="1" applyProtection="1">
      <alignment horizontal="center" vertical="center" wrapText="1"/>
      <protection locked="0"/>
    </xf>
    <xf numFmtId="209" fontId="0" fillId="0" borderId="0" xfId="0" applyNumberFormat="1" applyProtection="1">
      <protection locked="0"/>
    </xf>
    <xf numFmtId="0" fontId="4" fillId="0" borderId="24" xfId="3100" applyFont="1" applyBorder="1" applyAlignment="1">
      <alignment vertical="center"/>
    </xf>
    <xf numFmtId="0" fontId="4" fillId="0" borderId="23" xfId="3100" applyFont="1" applyBorder="1" applyAlignment="1">
      <alignment vertical="center"/>
    </xf>
    <xf numFmtId="2" fontId="45" fillId="0" borderId="0" xfId="0" applyNumberFormat="1" applyFont="1"/>
    <xf numFmtId="4" fontId="103" fillId="31" borderId="13" xfId="3100" applyNumberFormat="1" applyFont="1" applyFill="1" applyBorder="1" applyAlignment="1">
      <alignment vertical="center"/>
    </xf>
    <xf numFmtId="2" fontId="0" fillId="0" borderId="0" xfId="0" applyNumberFormat="1" applyAlignment="1">
      <alignment horizontal="right" vertical="center"/>
    </xf>
    <xf numFmtId="0" fontId="0" fillId="0" borderId="0" xfId="0" applyAlignment="1">
      <alignment horizontal="right" vertical="center"/>
    </xf>
    <xf numFmtId="2" fontId="0" fillId="32" borderId="0" xfId="0" applyNumberFormat="1" applyFill="1" applyAlignment="1">
      <alignment horizontal="right" vertical="center"/>
    </xf>
    <xf numFmtId="2" fontId="108" fillId="31" borderId="19" xfId="92" applyNumberFormat="1" applyFont="1" applyFill="1" applyBorder="1" applyAlignment="1">
      <alignment horizontal="center" vertical="center"/>
    </xf>
    <xf numFmtId="0" fontId="108" fillId="0" borderId="19" xfId="92" applyFont="1" applyBorder="1" applyAlignment="1">
      <alignment horizontal="center" vertical="center"/>
    </xf>
    <xf numFmtId="205" fontId="109" fillId="30" borderId="19" xfId="110" applyNumberFormat="1" applyFont="1" applyFill="1" applyBorder="1" applyAlignment="1">
      <alignment horizontal="center" vertical="center" wrapText="1"/>
    </xf>
    <xf numFmtId="205" fontId="109" fillId="30" borderId="19" xfId="110" applyNumberFormat="1" applyFont="1" applyFill="1" applyBorder="1" applyAlignment="1">
      <alignment horizontal="center" vertical="center"/>
    </xf>
    <xf numFmtId="4" fontId="99" fillId="0" borderId="15" xfId="92" applyNumberFormat="1" applyFont="1" applyBorder="1" applyAlignment="1">
      <alignment horizontal="center" vertical="center"/>
    </xf>
    <xf numFmtId="206" fontId="108" fillId="26" borderId="19" xfId="92" applyNumberFormat="1" applyFont="1" applyFill="1" applyBorder="1" applyAlignment="1">
      <alignment horizontal="center" vertical="center"/>
    </xf>
    <xf numFmtId="2" fontId="108" fillId="0" borderId="13" xfId="340" applyNumberFormat="1" applyFont="1" applyBorder="1" applyAlignment="1">
      <alignment horizontal="center" vertical="center"/>
    </xf>
    <xf numFmtId="204" fontId="108" fillId="0" borderId="13" xfId="340" applyNumberFormat="1" applyFont="1" applyBorder="1" applyAlignment="1">
      <alignment horizontal="center" vertical="center"/>
    </xf>
    <xf numFmtId="2" fontId="108" fillId="0" borderId="71" xfId="340" applyNumberFormat="1" applyFont="1" applyBorder="1" applyAlignment="1">
      <alignment horizontal="center" vertical="center"/>
    </xf>
    <xf numFmtId="165" fontId="43" fillId="0" borderId="0" xfId="3174" applyFont="1"/>
    <xf numFmtId="205" fontId="109" fillId="30" borderId="13" xfId="110" applyNumberFormat="1" applyFont="1" applyFill="1" applyBorder="1" applyAlignment="1">
      <alignment horizontal="center" vertical="center"/>
    </xf>
    <xf numFmtId="205" fontId="109" fillId="30" borderId="71" xfId="110" applyNumberFormat="1" applyFont="1" applyFill="1" applyBorder="1" applyAlignment="1">
      <alignment horizontal="center" vertical="center"/>
    </xf>
    <xf numFmtId="206" fontId="99" fillId="0" borderId="0" xfId="92" applyNumberFormat="1" applyFont="1" applyAlignment="1">
      <alignment vertical="center"/>
    </xf>
    <xf numFmtId="4" fontId="0" fillId="0" borderId="58" xfId="0" applyNumberFormat="1" applyBorder="1"/>
    <xf numFmtId="0" fontId="108" fillId="0" borderId="57" xfId="92" applyFont="1" applyBorder="1" applyAlignment="1">
      <alignment horizontal="left" vertical="center"/>
    </xf>
    <xf numFmtId="0" fontId="108" fillId="0" borderId="64" xfId="92" applyFont="1" applyBorder="1" applyAlignment="1">
      <alignment horizontal="left" vertical="center"/>
    </xf>
    <xf numFmtId="208" fontId="43" fillId="0" borderId="0" xfId="0" applyNumberFormat="1" applyFont="1"/>
    <xf numFmtId="175" fontId="108" fillId="0" borderId="13" xfId="340" applyNumberFormat="1" applyFont="1" applyBorder="1" applyAlignment="1">
      <alignment horizontal="center" vertical="center"/>
    </xf>
    <xf numFmtId="4" fontId="43" fillId="0" borderId="0" xfId="0" applyNumberFormat="1" applyFont="1"/>
    <xf numFmtId="10" fontId="43" fillId="0" borderId="0" xfId="0" applyNumberFormat="1" applyFont="1"/>
    <xf numFmtId="208" fontId="43" fillId="0" borderId="0" xfId="0" applyNumberFormat="1" applyFont="1" applyAlignment="1">
      <alignment vertical="center"/>
    </xf>
    <xf numFmtId="14" fontId="108" fillId="0" borderId="13" xfId="340" applyNumberFormat="1" applyFont="1" applyBorder="1" applyAlignment="1">
      <alignment horizontal="center" vertical="center"/>
    </xf>
    <xf numFmtId="191" fontId="102" fillId="0" borderId="28" xfId="3100" applyNumberFormat="1" applyFont="1" applyBorder="1" applyAlignment="1">
      <alignment horizontal="center" vertical="center"/>
    </xf>
    <xf numFmtId="164" fontId="46" fillId="0" borderId="0" xfId="0" applyNumberFormat="1" applyFont="1"/>
    <xf numFmtId="0" fontId="73" fillId="0" borderId="13" xfId="0" applyFont="1" applyBorder="1" applyAlignment="1">
      <alignment horizontal="center" vertical="center"/>
    </xf>
    <xf numFmtId="0" fontId="73" fillId="0" borderId="13" xfId="0" applyFont="1" applyBorder="1" applyAlignment="1">
      <alignment horizontal="center" vertical="center" wrapText="1"/>
    </xf>
    <xf numFmtId="0" fontId="73" fillId="0" borderId="13" xfId="0" applyFont="1" applyBorder="1" applyAlignment="1">
      <alignment horizontal="right" vertical="center"/>
    </xf>
    <xf numFmtId="0" fontId="0" fillId="32" borderId="0" xfId="0" applyFill="1" applyAlignment="1">
      <alignment horizontal="right"/>
    </xf>
    <xf numFmtId="0" fontId="71" fillId="0" borderId="0" xfId="0" applyFont="1" applyAlignment="1">
      <alignment horizontal="center"/>
    </xf>
    <xf numFmtId="0" fontId="0" fillId="0" borderId="70" xfId="0" applyBorder="1" applyAlignment="1">
      <alignment vertical="center"/>
    </xf>
    <xf numFmtId="0" fontId="0" fillId="0" borderId="13" xfId="0" applyBorder="1" applyAlignment="1">
      <alignment vertical="center"/>
    </xf>
    <xf numFmtId="0" fontId="0" fillId="0" borderId="71" xfId="0" applyBorder="1" applyAlignment="1">
      <alignment vertical="center"/>
    </xf>
    <xf numFmtId="4" fontId="0" fillId="0" borderId="70" xfId="0" applyNumberFormat="1" applyBorder="1" applyAlignment="1">
      <alignment vertical="center"/>
    </xf>
    <xf numFmtId="4" fontId="0" fillId="0" borderId="13" xfId="0" applyNumberFormat="1" applyBorder="1" applyAlignment="1">
      <alignment vertical="center"/>
    </xf>
    <xf numFmtId="0" fontId="0" fillId="0" borderId="114" xfId="0" applyBorder="1" applyAlignment="1">
      <alignment vertical="center"/>
    </xf>
    <xf numFmtId="0" fontId="0" fillId="0" borderId="12" xfId="0" applyBorder="1" applyAlignment="1">
      <alignment vertical="center"/>
    </xf>
    <xf numFmtId="0" fontId="0" fillId="0" borderId="72" xfId="0" applyBorder="1" applyAlignment="1">
      <alignment vertical="center"/>
    </xf>
    <xf numFmtId="0" fontId="71" fillId="0" borderId="0" xfId="0" applyFont="1" applyAlignment="1">
      <alignment horizontal="right"/>
    </xf>
    <xf numFmtId="0" fontId="71" fillId="0" borderId="70" xfId="0" applyFont="1" applyBorder="1" applyAlignment="1">
      <alignment horizontal="center" vertical="center"/>
    </xf>
    <xf numFmtId="0" fontId="71" fillId="0" borderId="13" xfId="0" applyFont="1" applyBorder="1" applyAlignment="1">
      <alignment horizontal="center" vertical="center"/>
    </xf>
    <xf numFmtId="0" fontId="71" fillId="0" borderId="71" xfId="0" applyFont="1" applyBorder="1" applyAlignment="1">
      <alignment horizontal="center" vertical="center"/>
    </xf>
    <xf numFmtId="0" fontId="0" fillId="0" borderId="0" xfId="0" applyAlignment="1">
      <alignment horizontal="left" vertical="center"/>
    </xf>
    <xf numFmtId="164" fontId="0" fillId="0" borderId="0" xfId="0" applyNumberFormat="1"/>
    <xf numFmtId="2" fontId="46" fillId="0" borderId="0" xfId="0" applyNumberFormat="1" applyFont="1"/>
    <xf numFmtId="14" fontId="108" fillId="0" borderId="13" xfId="92" applyNumberFormat="1" applyFont="1" applyBorder="1" applyAlignment="1">
      <alignment horizontal="center" vertical="center"/>
    </xf>
    <xf numFmtId="204" fontId="108" fillId="0" borderId="13" xfId="92" applyNumberFormat="1" applyFont="1" applyBorder="1" applyAlignment="1">
      <alignment horizontal="center" vertical="center"/>
    </xf>
    <xf numFmtId="2" fontId="108" fillId="0" borderId="71" xfId="92" applyNumberFormat="1" applyFont="1" applyBorder="1" applyAlignment="1">
      <alignment horizontal="center" vertical="center"/>
    </xf>
    <xf numFmtId="0" fontId="0" fillId="26" borderId="0" xfId="0" applyFill="1"/>
    <xf numFmtId="3" fontId="0" fillId="0" borderId="0" xfId="0" applyNumberFormat="1"/>
    <xf numFmtId="4" fontId="103" fillId="31" borderId="13" xfId="3100" applyNumberFormat="1" applyFont="1" applyFill="1" applyBorder="1" applyAlignment="1">
      <alignment horizontal="center" vertical="center"/>
    </xf>
    <xf numFmtId="0" fontId="71" fillId="26" borderId="0" xfId="0" applyFont="1" applyFill="1"/>
    <xf numFmtId="0" fontId="42" fillId="26" borderId="0" xfId="0" applyFont="1" applyFill="1"/>
    <xf numFmtId="0" fontId="121" fillId="26" borderId="0" xfId="0" applyFont="1" applyFill="1"/>
    <xf numFmtId="0" fontId="122" fillId="26" borderId="0" xfId="0" applyFont="1" applyFill="1" applyAlignment="1">
      <alignment horizontal="left" indent="1"/>
    </xf>
    <xf numFmtId="0" fontId="42" fillId="26" borderId="0" xfId="0" applyFont="1" applyFill="1" applyAlignment="1">
      <alignment horizontal="center"/>
    </xf>
    <xf numFmtId="49" fontId="122" fillId="30" borderId="109" xfId="340" applyNumberFormat="1" applyFont="1" applyFill="1" applyBorder="1" applyAlignment="1">
      <alignment horizontal="center" vertical="center"/>
    </xf>
    <xf numFmtId="49" fontId="122" fillId="30" borderId="109" xfId="340" applyNumberFormat="1" applyFont="1" applyFill="1" applyBorder="1" applyAlignment="1">
      <alignment horizontal="center"/>
    </xf>
    <xf numFmtId="0" fontId="0" fillId="0" borderId="109" xfId="0" applyBorder="1" applyAlignment="1">
      <alignment horizontal="center" vertical="center"/>
    </xf>
    <xf numFmtId="17" fontId="0" fillId="0" borderId="109" xfId="0" applyNumberFormat="1" applyBorder="1" applyAlignment="1">
      <alignment horizontal="center"/>
    </xf>
    <xf numFmtId="177" fontId="0" fillId="0" borderId="109" xfId="0" applyNumberFormat="1" applyBorder="1" applyAlignment="1">
      <alignment horizontal="center"/>
    </xf>
    <xf numFmtId="177" fontId="0" fillId="37" borderId="109" xfId="0" applyNumberFormat="1" applyFill="1" applyBorder="1" applyAlignment="1">
      <alignment horizontal="center"/>
    </xf>
    <xf numFmtId="17" fontId="4" fillId="0" borderId="0" xfId="3100" applyNumberFormat="1" applyFont="1" applyAlignment="1">
      <alignment horizontal="left" vertical="center"/>
    </xf>
    <xf numFmtId="43" fontId="43" fillId="0" borderId="0" xfId="0" applyNumberFormat="1" applyFont="1" applyAlignment="1">
      <alignment vertical="center"/>
    </xf>
    <xf numFmtId="4" fontId="108" fillId="0" borderId="13" xfId="92" applyNumberFormat="1" applyFont="1" applyBorder="1" applyAlignment="1">
      <alignment horizontal="center" vertical="center"/>
    </xf>
    <xf numFmtId="4" fontId="46" fillId="0" borderId="0" xfId="0" applyNumberFormat="1" applyFont="1"/>
    <xf numFmtId="0" fontId="0" fillId="26" borderId="120" xfId="0" applyFill="1" applyBorder="1"/>
    <xf numFmtId="0" fontId="0" fillId="26" borderId="124" xfId="0" applyFill="1" applyBorder="1"/>
    <xf numFmtId="0" fontId="9" fillId="26" borderId="70" xfId="92" applyFont="1" applyFill="1" applyBorder="1" applyAlignment="1">
      <alignment horizontal="center" vertical="center"/>
    </xf>
    <xf numFmtId="4" fontId="9" fillId="26" borderId="13" xfId="92" applyNumberFormat="1" applyFont="1" applyFill="1" applyBorder="1" applyAlignment="1">
      <alignment horizontal="center" vertical="center"/>
    </xf>
    <xf numFmtId="10" fontId="9" fillId="26" borderId="71" xfId="92" applyNumberFormat="1" applyFont="1" applyFill="1" applyBorder="1" applyAlignment="1">
      <alignment horizontal="center" vertical="center"/>
    </xf>
    <xf numFmtId="0" fontId="0" fillId="26" borderId="125" xfId="0" applyFill="1" applyBorder="1"/>
    <xf numFmtId="0" fontId="9" fillId="26" borderId="105" xfId="92" applyFont="1" applyFill="1" applyBorder="1" applyAlignment="1">
      <alignment horizontal="center" vertical="center"/>
    </xf>
    <xf numFmtId="4" fontId="9" fillId="26" borderId="19" xfId="92" applyNumberFormat="1" applyFont="1" applyFill="1" applyBorder="1" applyAlignment="1">
      <alignment horizontal="center" vertical="center"/>
    </xf>
    <xf numFmtId="0" fontId="43" fillId="26" borderId="0" xfId="0" applyFont="1" applyFill="1"/>
    <xf numFmtId="0" fontId="2" fillId="26" borderId="13" xfId="104" applyFill="1" applyBorder="1" applyAlignment="1">
      <alignment horizontal="left" vertical="center"/>
    </xf>
    <xf numFmtId="0" fontId="100" fillId="26" borderId="13" xfId="0" applyFont="1" applyFill="1" applyBorder="1" applyAlignment="1">
      <alignment horizontal="center" vertical="center" wrapText="1"/>
    </xf>
    <xf numFmtId="0" fontId="100" fillId="26" borderId="13" xfId="0" applyFont="1" applyFill="1" applyBorder="1" applyAlignment="1">
      <alignment vertical="center" wrapText="1"/>
    </xf>
    <xf numFmtId="0" fontId="100" fillId="26" borderId="13" xfId="0" applyFont="1" applyFill="1" applyBorder="1" applyAlignment="1" applyProtection="1">
      <alignment horizontal="center" vertical="center" wrapText="1"/>
      <protection locked="0"/>
    </xf>
    <xf numFmtId="2" fontId="100" fillId="26" borderId="13" xfId="0" applyNumberFormat="1" applyFont="1" applyFill="1" applyBorder="1" applyAlignment="1" applyProtection="1">
      <alignment horizontal="center" vertical="center" wrapText="1"/>
      <protection locked="0"/>
    </xf>
    <xf numFmtId="2" fontId="100" fillId="26" borderId="13" xfId="0" applyNumberFormat="1" applyFont="1" applyFill="1" applyBorder="1" applyAlignment="1">
      <alignment horizontal="center" vertical="center" wrapText="1"/>
    </xf>
    <xf numFmtId="209" fontId="100" fillId="26" borderId="13" xfId="0" applyNumberFormat="1" applyFont="1" applyFill="1" applyBorder="1" applyAlignment="1">
      <alignment horizontal="center" vertical="center" wrapText="1"/>
    </xf>
    <xf numFmtId="207" fontId="100" fillId="26" borderId="13" xfId="0" applyNumberFormat="1" applyFont="1" applyFill="1" applyBorder="1" applyAlignment="1">
      <alignment horizontal="center" vertical="center" wrapText="1"/>
    </xf>
    <xf numFmtId="0" fontId="9" fillId="26" borderId="19" xfId="92" applyFont="1" applyFill="1" applyBorder="1" applyAlignment="1">
      <alignment horizontal="center" vertical="center"/>
    </xf>
    <xf numFmtId="2" fontId="9" fillId="26" borderId="27" xfId="92" applyNumberFormat="1" applyFont="1" applyFill="1" applyBorder="1" applyAlignment="1">
      <alignment horizontal="center" vertical="center"/>
    </xf>
    <xf numFmtId="4" fontId="9" fillId="26" borderId="27" xfId="92" applyNumberFormat="1" applyFont="1" applyFill="1" applyBorder="1" applyAlignment="1">
      <alignment horizontal="center" vertical="center"/>
    </xf>
    <xf numFmtId="175" fontId="9" fillId="26" borderId="19" xfId="92" applyNumberFormat="1" applyFont="1" applyFill="1" applyBorder="1" applyAlignment="1">
      <alignment horizontal="center" vertical="center"/>
    </xf>
    <xf numFmtId="0" fontId="9" fillId="0" borderId="105" xfId="92" applyFont="1" applyBorder="1" applyAlignment="1">
      <alignment horizontal="center" vertical="center"/>
    </xf>
    <xf numFmtId="4" fontId="9" fillId="26" borderId="106" xfId="92" applyNumberFormat="1" applyFont="1" applyFill="1" applyBorder="1" applyAlignment="1">
      <alignment horizontal="center" vertical="center"/>
    </xf>
    <xf numFmtId="0" fontId="9" fillId="26" borderId="59" xfId="92" applyFont="1" applyFill="1" applyBorder="1" applyAlignment="1">
      <alignment horizontal="center" vertical="center"/>
    </xf>
    <xf numFmtId="0" fontId="9" fillId="26" borderId="27" xfId="92" applyFont="1" applyFill="1" applyBorder="1" applyAlignment="1">
      <alignment horizontal="left" vertical="center"/>
    </xf>
    <xf numFmtId="0" fontId="9" fillId="26" borderId="24" xfId="92" applyFont="1" applyFill="1" applyBorder="1" applyAlignment="1">
      <alignment horizontal="left" vertical="center"/>
    </xf>
    <xf numFmtId="204" fontId="9" fillId="26" borderId="106" xfId="92" applyNumberFormat="1" applyFont="1" applyFill="1" applyBorder="1" applyAlignment="1">
      <alignment horizontal="center" vertical="center"/>
    </xf>
    <xf numFmtId="4" fontId="101" fillId="26" borderId="12" xfId="92" applyNumberFormat="1" applyFont="1" applyFill="1" applyBorder="1" applyAlignment="1">
      <alignment horizontal="center" vertical="center"/>
    </xf>
    <xf numFmtId="204" fontId="9" fillId="0" borderId="27" xfId="92" applyNumberFormat="1" applyFont="1" applyBorder="1" applyAlignment="1">
      <alignment horizontal="center" vertical="center"/>
    </xf>
    <xf numFmtId="0" fontId="96" fillId="26" borderId="16" xfId="92" applyFont="1" applyFill="1" applyBorder="1" applyAlignment="1">
      <alignment vertical="center"/>
    </xf>
    <xf numFmtId="0" fontId="96" fillId="26" borderId="17" xfId="92" applyFont="1" applyFill="1" applyBorder="1" applyAlignment="1">
      <alignment vertical="center"/>
    </xf>
    <xf numFmtId="0" fontId="96" fillId="26" borderId="18" xfId="92" applyFont="1" applyFill="1" applyBorder="1" applyAlignment="1">
      <alignment vertical="center"/>
    </xf>
    <xf numFmtId="2" fontId="9" fillId="26" borderId="19" xfId="92" applyNumberFormat="1" applyFont="1" applyFill="1" applyBorder="1" applyAlignment="1">
      <alignment horizontal="center" vertical="center"/>
    </xf>
    <xf numFmtId="0" fontId="101" fillId="26" borderId="13" xfId="95" applyFont="1" applyFill="1" applyBorder="1" applyAlignment="1">
      <alignment vertical="center"/>
    </xf>
    <xf numFmtId="2" fontId="101" fillId="26" borderId="13" xfId="95" applyNumberFormat="1" applyFont="1" applyFill="1" applyBorder="1" applyAlignment="1">
      <alignment horizontal="center" vertical="center"/>
    </xf>
    <xf numFmtId="0" fontId="101" fillId="26" borderId="13" xfId="95" applyFont="1" applyFill="1" applyBorder="1" applyAlignment="1">
      <alignment horizontal="center" vertical="center"/>
    </xf>
    <xf numFmtId="0" fontId="100" fillId="26" borderId="13" xfId="95" applyFont="1" applyFill="1" applyBorder="1" applyAlignment="1">
      <alignment horizontal="center" vertical="center"/>
    </xf>
    <xf numFmtId="43" fontId="100" fillId="26" borderId="13" xfId="219" applyFont="1" applyFill="1" applyBorder="1" applyAlignment="1">
      <alignment vertical="center"/>
    </xf>
    <xf numFmtId="167" fontId="100" fillId="26" borderId="13" xfId="222" applyFont="1" applyFill="1" applyBorder="1" applyAlignment="1">
      <alignment vertical="center"/>
    </xf>
    <xf numFmtId="0" fontId="100" fillId="26" borderId="13" xfId="95" applyFont="1" applyFill="1" applyBorder="1" applyAlignment="1">
      <alignment vertical="center"/>
    </xf>
    <xf numFmtId="2" fontId="100" fillId="26" borderId="13" xfId="95" applyNumberFormat="1" applyFont="1" applyFill="1" applyBorder="1" applyAlignment="1">
      <alignment horizontal="center" vertical="center"/>
    </xf>
    <xf numFmtId="1" fontId="100" fillId="26" borderId="13" xfId="120" applyNumberFormat="1" applyFont="1" applyFill="1" applyBorder="1" applyAlignment="1">
      <alignment horizontal="center" vertical="center" wrapText="1"/>
    </xf>
    <xf numFmtId="0" fontId="43" fillId="26" borderId="13" xfId="120" applyFont="1" applyFill="1" applyBorder="1" applyAlignment="1">
      <alignment vertical="center" wrapText="1"/>
    </xf>
    <xf numFmtId="0" fontId="43" fillId="26" borderId="13" xfId="120" applyFont="1" applyFill="1" applyBorder="1" applyAlignment="1">
      <alignment horizontal="center" vertical="center" wrapText="1"/>
    </xf>
    <xf numFmtId="4" fontId="43" fillId="26" borderId="13" xfId="120" applyNumberFormat="1" applyFont="1" applyFill="1" applyBorder="1" applyAlignment="1">
      <alignment vertical="center" wrapText="1"/>
    </xf>
    <xf numFmtId="4" fontId="100" fillId="26" borderId="13" xfId="95" applyNumberFormat="1" applyFont="1" applyFill="1" applyBorder="1" applyAlignment="1">
      <alignment vertical="center"/>
    </xf>
    <xf numFmtId="10" fontId="100" fillId="26" borderId="13" xfId="153" applyNumberFormat="1" applyFont="1" applyFill="1" applyBorder="1" applyAlignment="1">
      <alignment horizontal="right" vertical="center" wrapText="1"/>
    </xf>
    <xf numFmtId="2" fontId="100" fillId="26" borderId="13" xfId="222" applyNumberFormat="1" applyFont="1" applyFill="1" applyBorder="1" applyAlignment="1">
      <alignment vertical="center"/>
    </xf>
    <xf numFmtId="0" fontId="43" fillId="26" borderId="0" xfId="0" applyFont="1" applyFill="1" applyAlignment="1">
      <alignment horizontal="center"/>
    </xf>
    <xf numFmtId="0" fontId="100" fillId="26" borderId="13" xfId="110" applyFont="1" applyFill="1" applyBorder="1" applyAlignment="1">
      <alignment vertical="center"/>
    </xf>
    <xf numFmtId="0" fontId="4" fillId="0" borderId="139" xfId="0" applyFont="1" applyBorder="1" applyAlignment="1">
      <alignment horizontal="center" vertical="center"/>
    </xf>
    <xf numFmtId="0" fontId="0" fillId="0" borderId="140" xfId="0" applyBorder="1" applyAlignment="1">
      <alignment horizontal="center" vertical="center"/>
    </xf>
    <xf numFmtId="0" fontId="4" fillId="0" borderId="140" xfId="0" applyFont="1" applyBorder="1" applyAlignment="1">
      <alignment horizontal="center" vertical="center"/>
    </xf>
    <xf numFmtId="0" fontId="4" fillId="0" borderId="141" xfId="0" applyFont="1" applyBorder="1" applyAlignment="1">
      <alignment horizontal="center" vertical="center"/>
    </xf>
    <xf numFmtId="0" fontId="101" fillId="30" borderId="139" xfId="0" applyFont="1" applyFill="1" applyBorder="1" applyAlignment="1">
      <alignment horizontal="center" vertical="center"/>
    </xf>
    <xf numFmtId="0" fontId="101" fillId="30" borderId="140" xfId="0" applyFont="1" applyFill="1" applyBorder="1" applyAlignment="1">
      <alignment vertical="center"/>
    </xf>
    <xf numFmtId="43" fontId="101" fillId="30" borderId="140" xfId="0" applyNumberFormat="1" applyFont="1" applyFill="1" applyBorder="1" applyAlignment="1">
      <alignment horizontal="center" vertical="center"/>
    </xf>
    <xf numFmtId="43" fontId="101" fillId="30" borderId="141" xfId="0" applyNumberFormat="1" applyFont="1" applyFill="1" applyBorder="1" applyAlignment="1">
      <alignment horizontal="center" vertical="center"/>
    </xf>
    <xf numFmtId="0" fontId="43" fillId="0" borderId="139" xfId="0" applyFont="1" applyBorder="1" applyAlignment="1">
      <alignment horizontal="center" vertical="center"/>
    </xf>
    <xf numFmtId="0" fontId="43" fillId="0" borderId="140" xfId="0" applyFont="1" applyBorder="1" applyAlignment="1">
      <alignment vertical="center"/>
    </xf>
    <xf numFmtId="43" fontId="43" fillId="0" borderId="140" xfId="0" applyNumberFormat="1" applyFont="1" applyBorder="1" applyAlignment="1">
      <alignment horizontal="center" vertical="center"/>
    </xf>
    <xf numFmtId="43" fontId="43" fillId="0" borderId="141" xfId="0" applyNumberFormat="1" applyFont="1" applyBorder="1" applyAlignment="1">
      <alignment horizontal="center" vertical="center"/>
    </xf>
    <xf numFmtId="0" fontId="43" fillId="0" borderId="139" xfId="0" applyFont="1" applyBorder="1" applyAlignment="1">
      <alignment horizontal="right" vertical="center"/>
    </xf>
    <xf numFmtId="0" fontId="43" fillId="0" borderId="140" xfId="0" applyFont="1" applyBorder="1" applyAlignment="1">
      <alignment horizontal="left" vertical="center"/>
    </xf>
    <xf numFmtId="43" fontId="43" fillId="0" borderId="140" xfId="0" applyNumberFormat="1" applyFont="1" applyBorder="1" applyAlignment="1">
      <alignment horizontal="center" vertical="center" wrapText="1"/>
    </xf>
    <xf numFmtId="43" fontId="43" fillId="30" borderId="140" xfId="0" applyNumberFormat="1" applyFont="1" applyFill="1" applyBorder="1" applyAlignment="1">
      <alignment horizontal="center" vertical="center"/>
    </xf>
    <xf numFmtId="43" fontId="101" fillId="30" borderId="0" xfId="0" applyNumberFormat="1" applyFont="1" applyFill="1" applyAlignment="1">
      <alignment horizontal="center" vertical="center"/>
    </xf>
    <xf numFmtId="0" fontId="0" fillId="0" borderId="139" xfId="0" applyBorder="1" applyAlignment="1">
      <alignment horizontal="right" vertical="center"/>
    </xf>
    <xf numFmtId="0" fontId="0" fillId="0" borderId="140" xfId="0" applyBorder="1" applyAlignment="1">
      <alignment vertical="center"/>
    </xf>
    <xf numFmtId="2" fontId="0" fillId="0" borderId="140" xfId="0" applyNumberFormat="1" applyBorder="1" applyAlignment="1">
      <alignment vertical="center"/>
    </xf>
    <xf numFmtId="2" fontId="0" fillId="0" borderId="141" xfId="0" applyNumberFormat="1" applyBorder="1" applyAlignment="1">
      <alignment vertical="center"/>
    </xf>
    <xf numFmtId="0" fontId="118" fillId="38" borderId="129" xfId="0" applyFont="1" applyFill="1" applyBorder="1" applyAlignment="1">
      <alignment horizontal="center" vertical="center"/>
    </xf>
    <xf numFmtId="0" fontId="9" fillId="26" borderId="98" xfId="92" applyFont="1" applyFill="1" applyBorder="1" applyAlignment="1">
      <alignment horizontal="center" vertical="center"/>
    </xf>
    <xf numFmtId="0" fontId="2" fillId="26" borderId="19" xfId="104" applyFill="1" applyBorder="1" applyAlignment="1">
      <alignment horizontal="left" vertical="center"/>
    </xf>
    <xf numFmtId="203" fontId="9" fillId="26" borderId="27" xfId="92" applyNumberFormat="1" applyFont="1" applyFill="1" applyBorder="1" applyAlignment="1">
      <alignment horizontal="center" vertical="center"/>
    </xf>
    <xf numFmtId="177" fontId="9" fillId="26" borderId="27" xfId="92" applyNumberFormat="1" applyFont="1" applyFill="1" applyBorder="1" applyAlignment="1">
      <alignment horizontal="center" vertical="center"/>
    </xf>
    <xf numFmtId="4" fontId="101" fillId="26" borderId="72" xfId="92" applyNumberFormat="1" applyFont="1" applyFill="1" applyBorder="1" applyAlignment="1">
      <alignment horizontal="center" vertical="center"/>
    </xf>
    <xf numFmtId="0" fontId="101" fillId="26" borderId="82" xfId="92" applyFont="1" applyFill="1" applyBorder="1" applyAlignment="1">
      <alignment vertical="center"/>
    </xf>
    <xf numFmtId="49" fontId="101" fillId="26" borderId="82" xfId="92" applyNumberFormat="1" applyFont="1" applyFill="1" applyBorder="1" applyAlignment="1">
      <alignment vertical="center"/>
    </xf>
    <xf numFmtId="170" fontId="9" fillId="26" borderId="27" xfId="92" applyNumberFormat="1" applyFont="1" applyFill="1" applyBorder="1" applyAlignment="1">
      <alignment horizontal="center" vertical="center"/>
    </xf>
    <xf numFmtId="0" fontId="9" fillId="26" borderId="27" xfId="92" applyFont="1" applyFill="1" applyBorder="1" applyAlignment="1">
      <alignment horizontal="center" vertical="center"/>
    </xf>
    <xf numFmtId="204" fontId="98" fillId="26" borderId="13" xfId="226" applyNumberFormat="1" applyFont="1" applyFill="1" applyBorder="1" applyAlignment="1">
      <alignment horizontal="center" vertical="center"/>
    </xf>
    <xf numFmtId="2" fontId="98" fillId="26" borderId="71" xfId="95" applyNumberFormat="1" applyFont="1" applyFill="1" applyBorder="1"/>
    <xf numFmtId="2" fontId="98" fillId="26" borderId="71" xfId="95" applyNumberFormat="1" applyFont="1" applyFill="1" applyBorder="1" applyAlignment="1">
      <alignment vertical="center"/>
    </xf>
    <xf numFmtId="0" fontId="43" fillId="26" borderId="57" xfId="0" applyFont="1" applyFill="1" applyBorder="1"/>
    <xf numFmtId="0" fontId="43" fillId="26" borderId="58" xfId="0" applyFont="1" applyFill="1" applyBorder="1"/>
    <xf numFmtId="204" fontId="100" fillId="26" borderId="13" xfId="226" applyNumberFormat="1" applyFont="1" applyFill="1" applyBorder="1" applyAlignment="1">
      <alignment horizontal="center" vertical="center"/>
    </xf>
    <xf numFmtId="2" fontId="100" fillId="26" borderId="13" xfId="95" applyNumberFormat="1" applyFont="1" applyFill="1" applyBorder="1"/>
    <xf numFmtId="204" fontId="100" fillId="26" borderId="13" xfId="95" applyNumberFormat="1" applyFont="1" applyFill="1" applyBorder="1"/>
    <xf numFmtId="204" fontId="100" fillId="26" borderId="15" xfId="110" applyNumberFormat="1" applyFont="1" applyFill="1" applyBorder="1" applyAlignment="1">
      <alignment horizontal="left" vertical="center" wrapText="1"/>
    </xf>
    <xf numFmtId="204" fontId="100" fillId="26" borderId="15" xfId="226" applyNumberFormat="1" applyFont="1" applyFill="1" applyBorder="1" applyAlignment="1">
      <alignment horizontal="center" vertical="center"/>
    </xf>
    <xf numFmtId="2" fontId="100" fillId="26" borderId="15" xfId="95" applyNumberFormat="1" applyFont="1" applyFill="1" applyBorder="1"/>
    <xf numFmtId="2" fontId="9" fillId="26" borderId="16" xfId="92" applyNumberFormat="1" applyFont="1" applyFill="1" applyBorder="1" applyAlignment="1">
      <alignment horizontal="center" vertical="center"/>
    </xf>
    <xf numFmtId="206" fontId="9" fillId="26" borderId="16" xfId="92" applyNumberFormat="1" applyFont="1" applyFill="1" applyBorder="1" applyAlignment="1">
      <alignment horizontal="center" vertical="center"/>
    </xf>
    <xf numFmtId="2" fontId="9" fillId="26" borderId="13" xfId="92" applyNumberFormat="1" applyFont="1" applyFill="1" applyBorder="1" applyAlignment="1">
      <alignment horizontal="center" vertical="center"/>
    </xf>
    <xf numFmtId="206" fontId="9" fillId="26" borderId="20" xfId="92" applyNumberFormat="1" applyFont="1" applyFill="1" applyBorder="1" applyAlignment="1">
      <alignment horizontal="center" vertical="center"/>
    </xf>
    <xf numFmtId="204" fontId="100" fillId="26" borderId="13" xfId="95" applyNumberFormat="1" applyFont="1" applyFill="1" applyBorder="1" applyAlignment="1">
      <alignment horizontal="center" vertical="center"/>
    </xf>
    <xf numFmtId="0" fontId="100" fillId="26" borderId="13" xfId="95" applyFont="1" applyFill="1" applyBorder="1" applyAlignment="1">
      <alignment horizontal="center" vertical="center" wrapText="1"/>
    </xf>
    <xf numFmtId="2" fontId="100" fillId="26" borderId="23" xfId="95" applyNumberFormat="1" applyFont="1" applyFill="1" applyBorder="1" applyAlignment="1">
      <alignment horizontal="center" vertical="top"/>
    </xf>
    <xf numFmtId="2" fontId="100" fillId="26" borderId="15" xfId="95" applyNumberFormat="1" applyFont="1" applyFill="1" applyBorder="1" applyAlignment="1">
      <alignment horizontal="center" vertical="top"/>
    </xf>
    <xf numFmtId="204" fontId="43" fillId="26" borderId="113" xfId="0" applyNumberFormat="1" applyFont="1" applyFill="1" applyBorder="1" applyAlignment="1">
      <alignment horizontal="center" wrapText="1"/>
    </xf>
    <xf numFmtId="204" fontId="100" fillId="26" borderId="25" xfId="95" applyNumberFormat="1" applyFont="1" applyFill="1" applyBorder="1" applyAlignment="1">
      <alignment horizontal="center" vertical="center"/>
    </xf>
    <xf numFmtId="204" fontId="100" fillId="26" borderId="71" xfId="95" applyNumberFormat="1" applyFont="1" applyFill="1" applyBorder="1" applyAlignment="1">
      <alignment horizontal="center" vertical="center"/>
    </xf>
    <xf numFmtId="2" fontId="100" fillId="26" borderId="17" xfId="95" applyNumberFormat="1" applyFont="1" applyFill="1" applyBorder="1" applyAlignment="1">
      <alignment horizontal="center" vertical="top"/>
    </xf>
    <xf numFmtId="204" fontId="100" fillId="26" borderId="16" xfId="95" applyNumberFormat="1" applyFont="1" applyFill="1" applyBorder="1" applyAlignment="1">
      <alignment horizontal="center" vertical="center"/>
    </xf>
    <xf numFmtId="2" fontId="9" fillId="26" borderId="85" xfId="92" applyNumberFormat="1" applyFont="1" applyFill="1" applyBorder="1" applyAlignment="1">
      <alignment horizontal="center" vertical="center"/>
    </xf>
    <xf numFmtId="4" fontId="9" fillId="26" borderId="85" xfId="92" applyNumberFormat="1" applyFont="1" applyFill="1" applyBorder="1" applyAlignment="1">
      <alignment horizontal="center" vertical="center"/>
    </xf>
    <xf numFmtId="2" fontId="9" fillId="26" borderId="98" xfId="92" applyNumberFormat="1" applyFont="1" applyFill="1" applyBorder="1" applyAlignment="1">
      <alignment horizontal="center" vertical="center"/>
    </xf>
    <xf numFmtId="0" fontId="9" fillId="26" borderId="21" xfId="92" applyFont="1" applyFill="1" applyBorder="1" applyAlignment="1">
      <alignment horizontal="center" vertical="center"/>
    </xf>
    <xf numFmtId="0" fontId="101" fillId="0" borderId="13" xfId="95" applyFont="1" applyBorder="1" applyAlignment="1">
      <alignment vertical="center"/>
    </xf>
    <xf numFmtId="2" fontId="101" fillId="43" borderId="13" xfId="95" applyNumberFormat="1" applyFont="1" applyFill="1" applyBorder="1" applyAlignment="1">
      <alignment horizontal="center" vertical="center"/>
    </xf>
    <xf numFmtId="0" fontId="101" fillId="43" borderId="13" xfId="95" applyFont="1" applyFill="1" applyBorder="1" applyAlignment="1">
      <alignment horizontal="center" vertical="center"/>
    </xf>
    <xf numFmtId="207" fontId="101" fillId="43" borderId="13" xfId="95" applyNumberFormat="1" applyFont="1" applyFill="1" applyBorder="1" applyAlignment="1">
      <alignment horizontal="center" vertical="center"/>
    </xf>
    <xf numFmtId="0" fontId="101" fillId="43" borderId="13" xfId="95" applyFont="1" applyFill="1" applyBorder="1" applyAlignment="1">
      <alignment vertical="center"/>
    </xf>
    <xf numFmtId="0" fontId="100" fillId="43" borderId="13" xfId="95" applyFont="1" applyFill="1" applyBorder="1" applyAlignment="1">
      <alignment horizontal="center" vertical="center"/>
    </xf>
    <xf numFmtId="43" fontId="100" fillId="43" borderId="13" xfId="219" applyFont="1" applyFill="1" applyBorder="1" applyAlignment="1">
      <alignment vertical="center"/>
    </xf>
    <xf numFmtId="167" fontId="100" fillId="43" borderId="13" xfId="222" applyFont="1" applyFill="1" applyBorder="1" applyAlignment="1">
      <alignment vertical="center"/>
    </xf>
    <xf numFmtId="167" fontId="100" fillId="43" borderId="13" xfId="222" applyFont="1" applyFill="1" applyBorder="1" applyAlignment="1">
      <alignment horizontal="right" vertical="center"/>
    </xf>
    <xf numFmtId="167" fontId="101" fillId="43" borderId="13" xfId="222" applyFont="1" applyFill="1" applyBorder="1" applyAlignment="1">
      <alignment vertical="center"/>
    </xf>
    <xf numFmtId="10" fontId="101" fillId="43" borderId="13" xfId="95" applyNumberFormat="1" applyFont="1" applyFill="1" applyBorder="1" applyAlignment="1">
      <alignment vertical="center"/>
    </xf>
    <xf numFmtId="2" fontId="100" fillId="43" borderId="13" xfId="222" applyNumberFormat="1" applyFont="1" applyFill="1" applyBorder="1" applyAlignment="1">
      <alignment vertical="center"/>
    </xf>
    <xf numFmtId="49" fontId="101" fillId="43" borderId="13" xfId="95" applyNumberFormat="1" applyFont="1" applyFill="1" applyBorder="1" applyAlignment="1">
      <alignment horizontal="center" vertical="center"/>
    </xf>
    <xf numFmtId="2" fontId="101" fillId="44" borderId="13" xfId="95" applyNumberFormat="1" applyFont="1" applyFill="1" applyBorder="1" applyAlignment="1">
      <alignment horizontal="center" vertical="center"/>
    </xf>
    <xf numFmtId="0" fontId="101" fillId="44" borderId="13" xfId="95" applyFont="1" applyFill="1" applyBorder="1" applyAlignment="1">
      <alignment horizontal="center" vertical="center"/>
    </xf>
    <xf numFmtId="0" fontId="101" fillId="44" borderId="13" xfId="95" applyFont="1" applyFill="1" applyBorder="1" applyAlignment="1">
      <alignment vertical="center"/>
    </xf>
    <xf numFmtId="0" fontId="100" fillId="44" borderId="13" xfId="95" applyFont="1" applyFill="1" applyBorder="1" applyAlignment="1">
      <alignment horizontal="center" vertical="center"/>
    </xf>
    <xf numFmtId="43" fontId="100" fillId="44" borderId="13" xfId="219" applyFont="1" applyFill="1" applyBorder="1" applyAlignment="1">
      <alignment vertical="center"/>
    </xf>
    <xf numFmtId="2" fontId="100" fillId="44" borderId="13" xfId="222" applyNumberFormat="1" applyFont="1" applyFill="1" applyBorder="1" applyAlignment="1">
      <alignment vertical="center"/>
    </xf>
    <xf numFmtId="167" fontId="101" fillId="44" borderId="13" xfId="222" applyFont="1" applyFill="1" applyBorder="1" applyAlignment="1">
      <alignment vertical="center"/>
    </xf>
    <xf numFmtId="10" fontId="101" fillId="44" borderId="13" xfId="95" applyNumberFormat="1" applyFont="1" applyFill="1" applyBorder="1" applyAlignment="1">
      <alignment vertical="center"/>
    </xf>
    <xf numFmtId="2" fontId="100" fillId="44" borderId="13" xfId="95" applyNumberFormat="1" applyFont="1" applyFill="1" applyBorder="1" applyAlignment="1">
      <alignment horizontal="center" vertical="center"/>
    </xf>
    <xf numFmtId="1" fontId="100" fillId="44" borderId="13" xfId="120" applyNumberFormat="1" applyFont="1" applyFill="1" applyBorder="1" applyAlignment="1">
      <alignment horizontal="center" vertical="center" wrapText="1"/>
    </xf>
    <xf numFmtId="0" fontId="118" fillId="44" borderId="13" xfId="120" applyFont="1" applyFill="1" applyBorder="1" applyAlignment="1">
      <alignment vertical="center" wrapText="1"/>
    </xf>
    <xf numFmtId="0" fontId="43" fillId="44" borderId="13" xfId="120" applyFont="1" applyFill="1" applyBorder="1" applyAlignment="1">
      <alignment horizontal="center" vertical="center" wrapText="1"/>
    </xf>
    <xf numFmtId="4" fontId="43" fillId="44" borderId="13" xfId="120" applyNumberFormat="1" applyFont="1" applyFill="1" applyBorder="1" applyAlignment="1">
      <alignment vertical="center" wrapText="1"/>
    </xf>
    <xf numFmtId="4" fontId="100" fillId="44" borderId="13" xfId="95" applyNumberFormat="1" applyFont="1" applyFill="1" applyBorder="1" applyAlignment="1">
      <alignment vertical="center"/>
    </xf>
    <xf numFmtId="10" fontId="100" fillId="44" borderId="13" xfId="153" applyNumberFormat="1" applyFont="1" applyFill="1" applyBorder="1" applyAlignment="1">
      <alignment horizontal="right" vertical="center" wrapText="1"/>
    </xf>
    <xf numFmtId="2" fontId="100" fillId="0" borderId="13" xfId="95" applyNumberFormat="1" applyFont="1" applyBorder="1" applyAlignment="1">
      <alignment horizontal="center" vertical="center"/>
    </xf>
    <xf numFmtId="1" fontId="100" fillId="0" borderId="13" xfId="120" applyNumberFormat="1" applyFont="1" applyBorder="1" applyAlignment="1">
      <alignment horizontal="center" vertical="center" wrapText="1"/>
    </xf>
    <xf numFmtId="0" fontId="43" fillId="0" borderId="13" xfId="120" applyFont="1" applyBorder="1" applyAlignment="1">
      <alignment horizontal="center" vertical="center" wrapText="1"/>
    </xf>
    <xf numFmtId="4" fontId="43" fillId="0" borderId="13" xfId="120" applyNumberFormat="1" applyFont="1" applyBorder="1" applyAlignment="1">
      <alignment vertical="center" wrapText="1"/>
    </xf>
    <xf numFmtId="4" fontId="100" fillId="0" borderId="13" xfId="95" applyNumberFormat="1" applyFont="1" applyBorder="1" applyAlignment="1">
      <alignment vertical="center"/>
    </xf>
    <xf numFmtId="10" fontId="100" fillId="0" borderId="13" xfId="153" applyNumberFormat="1" applyFont="1" applyFill="1" applyBorder="1" applyAlignment="1">
      <alignment horizontal="right" vertical="center" wrapText="1"/>
    </xf>
    <xf numFmtId="49" fontId="101" fillId="44" borderId="13" xfId="95" applyNumberFormat="1" applyFont="1" applyFill="1" applyBorder="1" applyAlignment="1">
      <alignment horizontal="center" vertical="center"/>
    </xf>
    <xf numFmtId="167" fontId="100" fillId="44" borderId="13" xfId="222" applyFont="1" applyFill="1" applyBorder="1" applyAlignment="1">
      <alignment vertical="center"/>
    </xf>
    <xf numFmtId="0" fontId="100" fillId="44" borderId="13" xfId="95" applyFont="1" applyFill="1" applyBorder="1" applyAlignment="1">
      <alignment vertical="center"/>
    </xf>
    <xf numFmtId="0" fontId="9" fillId="26" borderId="107" xfId="92" applyFont="1" applyFill="1" applyBorder="1" applyAlignment="1">
      <alignment horizontal="center" vertical="center"/>
    </xf>
    <xf numFmtId="4" fontId="9" fillId="26" borderId="15" xfId="92" applyNumberFormat="1" applyFont="1" applyFill="1" applyBorder="1" applyAlignment="1">
      <alignment horizontal="center" vertical="center"/>
    </xf>
    <xf numFmtId="10" fontId="9" fillId="26" borderId="102" xfId="92" applyNumberFormat="1" applyFont="1" applyFill="1" applyBorder="1" applyAlignment="1">
      <alignment horizontal="center" vertical="center"/>
    </xf>
    <xf numFmtId="0" fontId="101" fillId="45" borderId="78" xfId="0" applyFont="1" applyFill="1" applyBorder="1" applyAlignment="1">
      <alignment horizontal="center" vertical="center"/>
    </xf>
    <xf numFmtId="0" fontId="123" fillId="0" borderId="34" xfId="0" applyFont="1" applyBorder="1" applyAlignment="1">
      <alignment horizontal="center" vertical="center"/>
    </xf>
    <xf numFmtId="0" fontId="123" fillId="0" borderId="24" xfId="0" applyFont="1" applyBorder="1" applyAlignment="1">
      <alignment horizontal="center" wrapText="1"/>
    </xf>
    <xf numFmtId="169" fontId="101" fillId="43" borderId="13" xfId="92" applyNumberFormat="1" applyFont="1" applyFill="1" applyBorder="1" applyAlignment="1">
      <alignment horizontal="center" vertical="center"/>
    </xf>
    <xf numFmtId="205" fontId="96" fillId="43" borderId="15" xfId="110" applyNumberFormat="1" applyFont="1" applyFill="1" applyBorder="1" applyAlignment="1">
      <alignment horizontal="center" vertical="center"/>
    </xf>
    <xf numFmtId="0" fontId="96" fillId="44" borderId="16" xfId="92" applyFont="1" applyFill="1" applyBorder="1" applyAlignment="1">
      <alignment horizontal="center" vertical="center"/>
    </xf>
    <xf numFmtId="169" fontId="101" fillId="44" borderId="13" xfId="92" applyNumberFormat="1" applyFont="1" applyFill="1" applyBorder="1" applyAlignment="1">
      <alignment horizontal="center" vertical="center"/>
    </xf>
    <xf numFmtId="205" fontId="96" fillId="44" borderId="15" xfId="110" applyNumberFormat="1" applyFont="1" applyFill="1" applyBorder="1" applyAlignment="1">
      <alignment horizontal="center" vertical="center"/>
    </xf>
    <xf numFmtId="169" fontId="101" fillId="44" borderId="17" xfId="92" applyNumberFormat="1" applyFont="1" applyFill="1" applyBorder="1" applyAlignment="1">
      <alignment horizontal="center" vertical="center"/>
    </xf>
    <xf numFmtId="10" fontId="101" fillId="44" borderId="13" xfId="92" applyNumberFormat="1" applyFont="1" applyFill="1" applyBorder="1" applyAlignment="1">
      <alignment horizontal="center" vertical="center"/>
    </xf>
    <xf numFmtId="4" fontId="101" fillId="44" borderId="13" xfId="92" applyNumberFormat="1" applyFont="1" applyFill="1" applyBorder="1" applyAlignment="1">
      <alignment horizontal="center" vertical="center"/>
    </xf>
    <xf numFmtId="10" fontId="101" fillId="44" borderId="13" xfId="144" applyNumberFormat="1" applyFont="1" applyFill="1" applyBorder="1" applyAlignment="1">
      <alignment horizontal="center" vertical="center"/>
    </xf>
    <xf numFmtId="4" fontId="101" fillId="43" borderId="13" xfId="92" applyNumberFormat="1" applyFont="1" applyFill="1" applyBorder="1" applyAlignment="1">
      <alignment horizontal="center" vertical="center"/>
    </xf>
    <xf numFmtId="4" fontId="101" fillId="43" borderId="116" xfId="92" applyNumberFormat="1" applyFont="1" applyFill="1" applyBorder="1" applyAlignment="1">
      <alignment horizontal="center" vertical="center"/>
    </xf>
    <xf numFmtId="4" fontId="101" fillId="43" borderId="129" xfId="92" applyNumberFormat="1" applyFont="1" applyFill="1" applyBorder="1" applyAlignment="1">
      <alignment horizontal="center" vertical="center"/>
    </xf>
    <xf numFmtId="209" fontId="101" fillId="43" borderId="13" xfId="0" applyNumberFormat="1" applyFont="1" applyFill="1" applyBorder="1" applyAlignment="1">
      <alignment horizontal="center" vertical="center" wrapText="1"/>
    </xf>
    <xf numFmtId="0" fontId="100" fillId="43" borderId="13" xfId="0" applyFont="1" applyFill="1" applyBorder="1" applyAlignment="1">
      <alignment vertical="center" wrapText="1"/>
    </xf>
    <xf numFmtId="0" fontId="101" fillId="44" borderId="13" xfId="0" applyFont="1" applyFill="1" applyBorder="1" applyAlignment="1">
      <alignment horizontal="center" vertical="center" wrapText="1"/>
    </xf>
    <xf numFmtId="209" fontId="101" fillId="44" borderId="13" xfId="0" applyNumberFormat="1" applyFont="1" applyFill="1" applyBorder="1" applyAlignment="1">
      <alignment horizontal="center" vertical="center" wrapText="1"/>
    </xf>
    <xf numFmtId="205" fontId="96" fillId="43" borderId="19" xfId="110" applyNumberFormat="1" applyFont="1" applyFill="1" applyBorder="1" applyAlignment="1">
      <alignment horizontal="center" vertical="center"/>
    </xf>
    <xf numFmtId="205" fontId="96" fillId="43" borderId="19" xfId="110" applyNumberFormat="1" applyFont="1" applyFill="1" applyBorder="1" applyAlignment="1">
      <alignment horizontal="center" vertical="center" wrapText="1"/>
    </xf>
    <xf numFmtId="49" fontId="101" fillId="43" borderId="17" xfId="92" applyNumberFormat="1" applyFont="1" applyFill="1" applyBorder="1" applyAlignment="1">
      <alignment vertical="center"/>
    </xf>
    <xf numFmtId="4" fontId="125" fillId="43" borderId="13" xfId="92" applyNumberFormat="1" applyFont="1" applyFill="1" applyBorder="1" applyAlignment="1">
      <alignment horizontal="center" vertical="center"/>
    </xf>
    <xf numFmtId="205" fontId="96" fillId="44" borderId="102" xfId="110" applyNumberFormat="1" applyFont="1" applyFill="1" applyBorder="1" applyAlignment="1">
      <alignment horizontal="center" vertical="center"/>
    </xf>
    <xf numFmtId="4" fontId="101" fillId="43" borderId="12" xfId="92" applyNumberFormat="1" applyFont="1" applyFill="1" applyBorder="1" applyAlignment="1">
      <alignment horizontal="center" vertical="center"/>
    </xf>
    <xf numFmtId="4" fontId="101" fillId="43" borderId="72" xfId="92" applyNumberFormat="1" applyFont="1" applyFill="1" applyBorder="1" applyAlignment="1">
      <alignment horizontal="center" vertical="center"/>
    </xf>
    <xf numFmtId="205" fontId="96" fillId="44" borderId="13" xfId="110" applyNumberFormat="1" applyFont="1" applyFill="1" applyBorder="1" applyAlignment="1">
      <alignment horizontal="center" vertical="center"/>
    </xf>
    <xf numFmtId="205" fontId="96" fillId="44" borderId="13" xfId="110" applyNumberFormat="1" applyFont="1" applyFill="1" applyBorder="1" applyAlignment="1">
      <alignment horizontal="center" vertical="center" wrapText="1"/>
    </xf>
    <xf numFmtId="205" fontId="96" fillId="44" borderId="14" xfId="110" applyNumberFormat="1" applyFont="1" applyFill="1" applyBorder="1" applyAlignment="1">
      <alignment horizontal="center" vertical="center"/>
    </xf>
    <xf numFmtId="2" fontId="99" fillId="44" borderId="71" xfId="95" applyNumberFormat="1" applyFont="1" applyFill="1" applyBorder="1"/>
    <xf numFmtId="2" fontId="99" fillId="44" borderId="106" xfId="95" applyNumberFormat="1" applyFont="1" applyFill="1" applyBorder="1"/>
    <xf numFmtId="4" fontId="116" fillId="43" borderId="80" xfId="0" applyNumberFormat="1" applyFont="1" applyFill="1" applyBorder="1"/>
    <xf numFmtId="0" fontId="96" fillId="43" borderId="105" xfId="92" applyFont="1" applyFill="1" applyBorder="1" applyAlignment="1">
      <alignment horizontal="center" vertical="center"/>
    </xf>
    <xf numFmtId="205" fontId="96" fillId="43" borderId="106" xfId="110" applyNumberFormat="1" applyFont="1" applyFill="1" applyBorder="1" applyAlignment="1">
      <alignment horizontal="center" vertical="center"/>
    </xf>
    <xf numFmtId="4" fontId="96" fillId="43" borderId="35" xfId="92" applyNumberFormat="1" applyFont="1" applyFill="1" applyBorder="1" applyAlignment="1">
      <alignment horizontal="center" vertical="center"/>
    </xf>
    <xf numFmtId="2" fontId="96" fillId="43" borderId="35" xfId="92" applyNumberFormat="1" applyFont="1" applyFill="1" applyBorder="1" applyAlignment="1">
      <alignment horizontal="center" vertical="center"/>
    </xf>
    <xf numFmtId="2" fontId="101" fillId="44" borderId="19" xfId="95" applyNumberFormat="1" applyFont="1" applyFill="1" applyBorder="1"/>
    <xf numFmtId="2" fontId="101" fillId="44" borderId="13" xfId="95" applyNumberFormat="1" applyFont="1" applyFill="1" applyBorder="1"/>
    <xf numFmtId="4" fontId="118" fillId="43" borderId="13" xfId="0" applyNumberFormat="1" applyFont="1" applyFill="1" applyBorder="1"/>
    <xf numFmtId="205" fontId="96" fillId="43" borderId="14" xfId="110" applyNumberFormat="1" applyFont="1" applyFill="1" applyBorder="1" applyAlignment="1">
      <alignment horizontal="center" vertical="center"/>
    </xf>
    <xf numFmtId="205" fontId="96" fillId="43" borderId="26" xfId="110" applyNumberFormat="1" applyFont="1" applyFill="1" applyBorder="1" applyAlignment="1">
      <alignment horizontal="center" vertical="center"/>
    </xf>
    <xf numFmtId="205" fontId="96" fillId="43" borderId="102" xfId="110" applyNumberFormat="1" applyFont="1" applyFill="1" applyBorder="1" applyAlignment="1">
      <alignment horizontal="center" vertical="center"/>
    </xf>
    <xf numFmtId="205" fontId="96" fillId="43" borderId="13" xfId="110" applyNumberFormat="1" applyFont="1" applyFill="1" applyBorder="1" applyAlignment="1">
      <alignment horizontal="center" vertical="center" wrapText="1"/>
    </xf>
    <xf numFmtId="2" fontId="101" fillId="44" borderId="93" xfId="95" applyNumberFormat="1" applyFont="1" applyFill="1" applyBorder="1"/>
    <xf numFmtId="0" fontId="43" fillId="43" borderId="79" xfId="0" applyFont="1" applyFill="1" applyBorder="1" applyAlignment="1">
      <alignment horizontal="center"/>
    </xf>
    <xf numFmtId="4" fontId="118" fillId="43" borderId="80" xfId="0" applyNumberFormat="1" applyFont="1" applyFill="1" applyBorder="1"/>
    <xf numFmtId="4" fontId="100" fillId="43" borderId="34" xfId="0" applyNumberFormat="1" applyFont="1" applyFill="1" applyBorder="1" applyAlignment="1">
      <alignment horizontal="center"/>
    </xf>
    <xf numFmtId="4" fontId="118" fillId="43" borderId="66" xfId="0" applyNumberFormat="1" applyFont="1" applyFill="1" applyBorder="1" applyAlignment="1">
      <alignment horizontal="right"/>
    </xf>
    <xf numFmtId="4" fontId="118" fillId="43" borderId="65" xfId="0" applyNumberFormat="1" applyFont="1" applyFill="1" applyBorder="1" applyAlignment="1">
      <alignment horizontal="right"/>
    </xf>
    <xf numFmtId="4" fontId="118" fillId="43" borderId="101" xfId="0" applyNumberFormat="1" applyFont="1" applyFill="1" applyBorder="1" applyAlignment="1">
      <alignment horizontal="right"/>
    </xf>
    <xf numFmtId="205" fontId="96" fillId="43" borderId="104" xfId="110" applyNumberFormat="1" applyFont="1" applyFill="1" applyBorder="1" applyAlignment="1">
      <alignment horizontal="center" vertical="center"/>
    </xf>
    <xf numFmtId="0" fontId="101" fillId="44" borderId="18" xfId="95" applyFont="1" applyFill="1" applyBorder="1" applyAlignment="1">
      <alignment horizontal="center"/>
    </xf>
    <xf numFmtId="0" fontId="101" fillId="44" borderId="13" xfId="95" applyFont="1" applyFill="1" applyBorder="1" applyAlignment="1">
      <alignment horizontal="center"/>
    </xf>
    <xf numFmtId="0" fontId="101" fillId="44" borderId="16" xfId="95" applyFont="1" applyFill="1" applyBorder="1" applyAlignment="1">
      <alignment horizontal="center" vertical="center" wrapText="1"/>
    </xf>
    <xf numFmtId="0" fontId="101" fillId="44" borderId="13" xfId="95" applyFont="1" applyFill="1" applyBorder="1" applyAlignment="1">
      <alignment horizontal="center" vertical="center" wrapText="1"/>
    </xf>
    <xf numFmtId="0" fontId="101" fillId="44" borderId="25" xfId="95" applyFont="1" applyFill="1" applyBorder="1" applyAlignment="1">
      <alignment horizontal="center"/>
    </xf>
    <xf numFmtId="0" fontId="101" fillId="44" borderId="15" xfId="95" applyFont="1" applyFill="1" applyBorder="1" applyAlignment="1">
      <alignment horizontal="center"/>
    </xf>
    <xf numFmtId="0" fontId="101" fillId="44" borderId="102" xfId="95" applyFont="1" applyFill="1" applyBorder="1" applyAlignment="1">
      <alignment horizontal="center"/>
    </xf>
    <xf numFmtId="206" fontId="101" fillId="43" borderId="13" xfId="95" applyNumberFormat="1" applyFont="1" applyFill="1" applyBorder="1" applyAlignment="1">
      <alignment horizontal="center" vertical="center"/>
    </xf>
    <xf numFmtId="206" fontId="101" fillId="43" borderId="71" xfId="95" applyNumberFormat="1" applyFont="1" applyFill="1" applyBorder="1" applyAlignment="1">
      <alignment horizontal="center" vertical="center"/>
    </xf>
    <xf numFmtId="0" fontId="96" fillId="26" borderId="24" xfId="92" applyFont="1" applyFill="1" applyBorder="1" applyAlignment="1">
      <alignment horizontal="center" vertical="center"/>
    </xf>
    <xf numFmtId="0" fontId="98" fillId="0" borderId="13" xfId="90" applyFont="1" applyBorder="1" applyAlignment="1">
      <alignment horizontal="left" vertical="center"/>
    </xf>
    <xf numFmtId="0" fontId="95" fillId="26" borderId="0" xfId="138" applyFont="1" applyFill="1"/>
    <xf numFmtId="0" fontId="100" fillId="26" borderId="13" xfId="138" applyFont="1" applyFill="1" applyBorder="1" applyAlignment="1">
      <alignment horizontal="center" vertical="center"/>
    </xf>
    <xf numFmtId="0" fontId="100" fillId="26" borderId="13" xfId="138" applyFont="1" applyFill="1" applyBorder="1" applyAlignment="1">
      <alignment vertical="center" wrapText="1"/>
    </xf>
    <xf numFmtId="0" fontId="4" fillId="36" borderId="13" xfId="138" applyFont="1" applyFill="1" applyBorder="1" applyAlignment="1">
      <alignment horizontal="center" vertical="center" wrapText="1"/>
    </xf>
    <xf numFmtId="0" fontId="101" fillId="26" borderId="13" xfId="138" applyFont="1" applyFill="1" applyBorder="1" applyAlignment="1">
      <alignment horizontal="center" vertical="center"/>
    </xf>
    <xf numFmtId="4" fontId="100" fillId="0" borderId="0" xfId="90" applyNumberFormat="1" applyFont="1" applyAlignment="1">
      <alignment horizontal="center" vertical="center"/>
    </xf>
    <xf numFmtId="2" fontId="100" fillId="0" borderId="0" xfId="90" applyNumberFormat="1" applyFont="1" applyAlignment="1">
      <alignment horizontal="center"/>
    </xf>
    <xf numFmtId="4" fontId="100" fillId="0" borderId="13" xfId="90" applyNumberFormat="1" applyFont="1" applyBorder="1" applyAlignment="1">
      <alignment horizontal="center" vertical="center"/>
    </xf>
    <xf numFmtId="4" fontId="100" fillId="0" borderId="8" xfId="90" applyNumberFormat="1" applyFont="1" applyBorder="1" applyAlignment="1">
      <alignment horizontal="center" vertical="center"/>
    </xf>
    <xf numFmtId="4" fontId="118" fillId="43" borderId="73" xfId="0" applyNumberFormat="1" applyFont="1" applyFill="1" applyBorder="1" applyAlignment="1">
      <alignment horizontal="center"/>
    </xf>
    <xf numFmtId="0" fontId="43" fillId="26" borderId="13" xfId="0" applyFont="1" applyFill="1" applyBorder="1" applyAlignment="1">
      <alignment horizontal="left" vertical="center"/>
    </xf>
    <xf numFmtId="0" fontId="43" fillId="26" borderId="13" xfId="0" applyFont="1" applyFill="1" applyBorder="1" applyAlignment="1">
      <alignment horizontal="center" vertical="center"/>
    </xf>
    <xf numFmtId="2" fontId="43" fillId="26" borderId="13" xfId="0" applyNumberFormat="1" applyFont="1" applyFill="1" applyBorder="1" applyAlignment="1">
      <alignment horizontal="center" vertical="center"/>
    </xf>
    <xf numFmtId="2" fontId="43" fillId="26" borderId="13" xfId="219" applyNumberFormat="1" applyFont="1" applyFill="1" applyBorder="1" applyAlignment="1">
      <alignment horizontal="center" vertical="center"/>
    </xf>
    <xf numFmtId="43" fontId="43" fillId="26" borderId="13" xfId="219" applyFont="1" applyFill="1" applyBorder="1" applyAlignment="1">
      <alignment horizontal="center" vertical="center"/>
    </xf>
    <xf numFmtId="0" fontId="118" fillId="43" borderId="73" xfId="0" applyFont="1" applyFill="1" applyBorder="1" applyAlignment="1">
      <alignment horizontal="center" vertical="center"/>
    </xf>
    <xf numFmtId="0" fontId="118" fillId="43" borderId="101" xfId="0" applyFont="1" applyFill="1" applyBorder="1" applyAlignment="1">
      <alignment horizontal="center" vertical="center" wrapText="1"/>
    </xf>
    <xf numFmtId="205" fontId="109" fillId="44" borderId="13" xfId="110" applyNumberFormat="1" applyFont="1" applyFill="1" applyBorder="1" applyAlignment="1">
      <alignment horizontal="center" vertical="center" wrapText="1"/>
    </xf>
    <xf numFmtId="205" fontId="109" fillId="44" borderId="13" xfId="110" applyNumberFormat="1" applyFont="1" applyFill="1" applyBorder="1" applyAlignment="1">
      <alignment horizontal="center" vertical="center"/>
    </xf>
    <xf numFmtId="0" fontId="108" fillId="26" borderId="19" xfId="92" applyFont="1" applyFill="1" applyBorder="1" applyAlignment="1">
      <alignment horizontal="center" vertical="center"/>
    </xf>
    <xf numFmtId="2" fontId="108" fillId="26" borderId="27" xfId="92" applyNumberFormat="1" applyFont="1" applyFill="1" applyBorder="1" applyAlignment="1">
      <alignment horizontal="center" vertical="center"/>
    </xf>
    <xf numFmtId="2" fontId="108" fillId="26" borderId="19" xfId="92" applyNumberFormat="1" applyFont="1" applyFill="1" applyBorder="1" applyAlignment="1">
      <alignment horizontal="center" vertical="center"/>
    </xf>
    <xf numFmtId="204" fontId="108" fillId="26" borderId="19" xfId="92" applyNumberFormat="1" applyFont="1" applyFill="1" applyBorder="1" applyAlignment="1">
      <alignment horizontal="center" vertical="center"/>
    </xf>
    <xf numFmtId="10" fontId="101" fillId="43" borderId="80" xfId="144" applyNumberFormat="1" applyFont="1" applyFill="1" applyBorder="1" applyAlignment="1">
      <alignment horizontal="center" vertical="center"/>
    </xf>
    <xf numFmtId="0" fontId="101" fillId="45" borderId="115" xfId="0" applyFont="1" applyFill="1" applyBorder="1" applyAlignment="1">
      <alignment horizontal="center" vertical="center"/>
    </xf>
    <xf numFmtId="0" fontId="101" fillId="45" borderId="116" xfId="0" applyFont="1" applyFill="1" applyBorder="1" applyAlignment="1">
      <alignment horizontal="center" vertical="center"/>
    </xf>
    <xf numFmtId="0" fontId="100" fillId="44" borderId="129" xfId="0" applyFont="1" applyFill="1" applyBorder="1" applyAlignment="1">
      <alignment horizontal="center" vertical="center"/>
    </xf>
    <xf numFmtId="0" fontId="101" fillId="26" borderId="0" xfId="95" applyFont="1" applyFill="1" applyAlignment="1">
      <alignment horizontal="center" vertical="center"/>
    </xf>
    <xf numFmtId="0" fontId="101" fillId="26" borderId="22" xfId="95" applyFont="1" applyFill="1" applyBorder="1" applyAlignment="1">
      <alignment horizontal="center" vertical="center"/>
    </xf>
    <xf numFmtId="0" fontId="4" fillId="36" borderId="17" xfId="138" applyFont="1" applyFill="1" applyBorder="1" applyAlignment="1">
      <alignment horizontal="center" vertical="center"/>
    </xf>
    <xf numFmtId="0" fontId="101" fillId="36" borderId="13" xfId="138" applyFont="1" applyFill="1" applyBorder="1" applyAlignment="1">
      <alignment horizontal="center"/>
    </xf>
    <xf numFmtId="0" fontId="100" fillId="26" borderId="13" xfId="138" applyFont="1" applyFill="1" applyBorder="1" applyAlignment="1">
      <alignment horizontal="center" vertical="center" wrapText="1"/>
    </xf>
    <xf numFmtId="2" fontId="101" fillId="43" borderId="24" xfId="95" applyNumberFormat="1" applyFont="1" applyFill="1" applyBorder="1" applyAlignment="1">
      <alignment horizontal="right" vertical="center"/>
    </xf>
    <xf numFmtId="0" fontId="101" fillId="43" borderId="19" xfId="95" applyFont="1" applyFill="1" applyBorder="1" applyAlignment="1">
      <alignment horizontal="right" vertical="center"/>
    </xf>
    <xf numFmtId="206" fontId="101" fillId="43" borderId="27" xfId="95" applyNumberFormat="1" applyFont="1" applyFill="1" applyBorder="1" applyAlignment="1">
      <alignment horizontal="center" vertical="center"/>
    </xf>
    <xf numFmtId="0" fontId="46" fillId="0" borderId="59" xfId="0" applyFont="1" applyBorder="1"/>
    <xf numFmtId="0" fontId="128" fillId="0" borderId="24" xfId="0" applyFont="1" applyBorder="1"/>
    <xf numFmtId="0" fontId="128" fillId="0" borderId="60" xfId="0" applyFont="1" applyBorder="1"/>
    <xf numFmtId="2" fontId="101" fillId="43" borderId="116" xfId="95" applyNumberFormat="1" applyFont="1" applyFill="1" applyBorder="1" applyAlignment="1">
      <alignment horizontal="center" vertical="center"/>
    </xf>
    <xf numFmtId="2" fontId="101" fillId="43" borderId="129" xfId="95" applyNumberFormat="1" applyFont="1" applyFill="1" applyBorder="1" applyAlignment="1">
      <alignment horizontal="center" vertical="center"/>
    </xf>
    <xf numFmtId="0" fontId="2" fillId="0" borderId="13" xfId="110" applyBorder="1" applyAlignment="1">
      <alignment vertical="center"/>
    </xf>
    <xf numFmtId="0" fontId="0" fillId="0" borderId="13" xfId="0" applyBorder="1"/>
    <xf numFmtId="0" fontId="101" fillId="26" borderId="27" xfId="95" applyFont="1" applyFill="1" applyBorder="1" applyAlignment="1">
      <alignment horizontal="center" vertical="center"/>
    </xf>
    <xf numFmtId="0" fontId="0" fillId="26" borderId="68" xfId="0" applyFill="1" applyBorder="1"/>
    <xf numFmtId="0" fontId="100" fillId="26" borderId="117" xfId="0" applyFont="1" applyFill="1" applyBorder="1" applyAlignment="1">
      <alignment horizontal="center" vertical="center"/>
    </xf>
    <xf numFmtId="0" fontId="0" fillId="26" borderId="70" xfId="0" applyFill="1" applyBorder="1"/>
    <xf numFmtId="0" fontId="100" fillId="26" borderId="71" xfId="0" applyFont="1" applyFill="1" applyBorder="1" applyAlignment="1">
      <alignment horizontal="center" vertical="center"/>
    </xf>
    <xf numFmtId="0" fontId="100" fillId="26" borderId="71" xfId="0" applyFont="1" applyFill="1" applyBorder="1" applyAlignment="1">
      <alignment horizontal="center" vertical="center" wrapText="1"/>
    </xf>
    <xf numFmtId="0" fontId="0" fillId="26" borderId="114" xfId="0" applyFill="1" applyBorder="1"/>
    <xf numFmtId="0" fontId="100" fillId="26" borderId="72" xfId="0" applyFont="1" applyFill="1" applyBorder="1"/>
    <xf numFmtId="4" fontId="101" fillId="43" borderId="19" xfId="92" applyNumberFormat="1" applyFont="1" applyFill="1" applyBorder="1" applyAlignment="1">
      <alignment horizontal="center" vertical="center"/>
    </xf>
    <xf numFmtId="10" fontId="101" fillId="43" borderId="19" xfId="144" applyNumberFormat="1" applyFont="1" applyFill="1" applyBorder="1" applyAlignment="1">
      <alignment horizontal="center" vertical="center"/>
    </xf>
    <xf numFmtId="0" fontId="2" fillId="0" borderId="68" xfId="1441" applyBorder="1"/>
    <xf numFmtId="0" fontId="2" fillId="0" borderId="70" xfId="1441" applyBorder="1"/>
    <xf numFmtId="0" fontId="2" fillId="0" borderId="70" xfId="1441" applyBorder="1" applyAlignment="1">
      <alignment vertical="center"/>
    </xf>
    <xf numFmtId="208" fontId="101" fillId="26" borderId="19" xfId="3174" applyNumberFormat="1" applyFont="1" applyFill="1" applyBorder="1" applyAlignment="1">
      <alignment horizontal="center" vertical="center"/>
    </xf>
    <xf numFmtId="10" fontId="101" fillId="26" borderId="28" xfId="144" applyNumberFormat="1" applyFont="1" applyFill="1" applyBorder="1" applyAlignment="1">
      <alignment vertical="center"/>
    </xf>
    <xf numFmtId="0" fontId="95" fillId="26" borderId="78" xfId="138" applyFont="1" applyFill="1" applyBorder="1" applyAlignment="1">
      <alignment horizontal="center"/>
    </xf>
    <xf numFmtId="0" fontId="95" fillId="26" borderId="79" xfId="138" applyFont="1" applyFill="1" applyBorder="1" applyAlignment="1">
      <alignment horizontal="center"/>
    </xf>
    <xf numFmtId="0" fontId="101" fillId="26" borderId="79" xfId="138" applyFont="1" applyFill="1" applyBorder="1" applyAlignment="1">
      <alignment horizontal="center" vertical="center"/>
    </xf>
    <xf numFmtId="0" fontId="100" fillId="26" borderId="79" xfId="138" applyFont="1" applyFill="1" applyBorder="1" applyAlignment="1">
      <alignment horizontal="center"/>
    </xf>
    <xf numFmtId="0" fontId="100" fillId="26" borderId="79" xfId="138" applyFont="1" applyFill="1" applyBorder="1" applyAlignment="1">
      <alignment horizontal="center" vertical="center"/>
    </xf>
    <xf numFmtId="0" fontId="100" fillId="26" borderId="33" xfId="138" applyFont="1" applyFill="1" applyBorder="1" applyAlignment="1">
      <alignment horizontal="center" vertical="center"/>
    </xf>
    <xf numFmtId="0" fontId="95" fillId="26" borderId="33" xfId="138" applyFont="1" applyFill="1" applyBorder="1" applyAlignment="1">
      <alignment horizontal="center"/>
    </xf>
    <xf numFmtId="0" fontId="96" fillId="26" borderId="59" xfId="92" applyFont="1" applyFill="1" applyBorder="1" applyAlignment="1">
      <alignment horizontal="center" vertical="center"/>
    </xf>
    <xf numFmtId="0" fontId="101" fillId="26" borderId="105" xfId="95" applyFont="1" applyFill="1" applyBorder="1" applyAlignment="1">
      <alignment horizontal="center" vertical="center"/>
    </xf>
    <xf numFmtId="0" fontId="95" fillId="26" borderId="57" xfId="138" applyFont="1" applyFill="1" applyBorder="1"/>
    <xf numFmtId="0" fontId="40" fillId="0" borderId="64" xfId="138" applyBorder="1"/>
    <xf numFmtId="0" fontId="40" fillId="0" borderId="34" xfId="138" applyBorder="1"/>
    <xf numFmtId="188" fontId="98" fillId="0" borderId="0" xfId="90" applyNumberFormat="1" applyFont="1"/>
    <xf numFmtId="188" fontId="98" fillId="0" borderId="8" xfId="90" applyNumberFormat="1" applyFont="1" applyBorder="1"/>
    <xf numFmtId="4" fontId="9" fillId="26" borderId="71" xfId="92" applyNumberFormat="1" applyFont="1" applyFill="1" applyBorder="1" applyAlignment="1">
      <alignment horizontal="center" vertical="center"/>
    </xf>
    <xf numFmtId="4" fontId="101" fillId="43" borderId="71" xfId="92" applyNumberFormat="1" applyFont="1" applyFill="1" applyBorder="1" applyAlignment="1">
      <alignment horizontal="center" vertical="center"/>
    </xf>
    <xf numFmtId="0" fontId="95" fillId="26" borderId="55" xfId="138" applyFont="1" applyFill="1" applyBorder="1" applyAlignment="1">
      <alignment horizontal="center"/>
    </xf>
    <xf numFmtId="0" fontId="101" fillId="26" borderId="33" xfId="138" applyFont="1" applyFill="1" applyBorder="1" applyAlignment="1">
      <alignment horizontal="center" vertical="center"/>
    </xf>
    <xf numFmtId="0" fontId="100" fillId="26" borderId="33" xfId="138" applyFont="1" applyFill="1" applyBorder="1" applyAlignment="1">
      <alignment horizontal="center"/>
    </xf>
    <xf numFmtId="0" fontId="43" fillId="0" borderId="13" xfId="0" applyFont="1" applyBorder="1"/>
    <xf numFmtId="0" fontId="2" fillId="26" borderId="68" xfId="104" applyFill="1" applyBorder="1" applyAlignment="1">
      <alignment horizontal="left" vertical="center"/>
    </xf>
    <xf numFmtId="0" fontId="2" fillId="26" borderId="70" xfId="104" applyFill="1" applyBorder="1" applyAlignment="1">
      <alignment horizontal="left" vertical="center"/>
    </xf>
    <xf numFmtId="0" fontId="43" fillId="0" borderId="70" xfId="0" applyFont="1" applyBorder="1"/>
    <xf numFmtId="0" fontId="2" fillId="26" borderId="114" xfId="104" applyFill="1" applyBorder="1" applyAlignment="1">
      <alignment horizontal="left" vertical="center"/>
    </xf>
    <xf numFmtId="0" fontId="2" fillId="0" borderId="13" xfId="110" applyBorder="1" applyAlignment="1">
      <alignment horizontal="left" vertical="center"/>
    </xf>
    <xf numFmtId="0" fontId="2" fillId="0" borderId="19" xfId="110" applyBorder="1" applyAlignment="1">
      <alignment horizontal="left" vertical="center"/>
    </xf>
    <xf numFmtId="0" fontId="2" fillId="0" borderId="68" xfId="110" applyBorder="1" applyAlignment="1">
      <alignment horizontal="left" vertical="center"/>
    </xf>
    <xf numFmtId="0" fontId="2" fillId="0" borderId="70" xfId="110" applyBorder="1" applyAlignment="1">
      <alignment horizontal="left" vertical="center"/>
    </xf>
    <xf numFmtId="0" fontId="2" fillId="0" borderId="114" xfId="110" applyBorder="1" applyAlignment="1">
      <alignment horizontal="left" vertical="center"/>
    </xf>
    <xf numFmtId="0" fontId="123" fillId="0" borderId="70" xfId="0" applyFont="1" applyBorder="1" applyAlignment="1">
      <alignment horizontal="center" wrapText="1"/>
    </xf>
    <xf numFmtId="0" fontId="123" fillId="0" borderId="114" xfId="0" applyFont="1" applyBorder="1" applyAlignment="1">
      <alignment horizontal="center" vertical="center"/>
    </xf>
    <xf numFmtId="204" fontId="9" fillId="26" borderId="27" xfId="92" applyNumberFormat="1" applyFont="1" applyFill="1" applyBorder="1" applyAlignment="1">
      <alignment horizontal="center" vertical="center"/>
    </xf>
    <xf numFmtId="4" fontId="99" fillId="44" borderId="19" xfId="92" applyNumberFormat="1" applyFont="1" applyFill="1" applyBorder="1" applyAlignment="1">
      <alignment horizontal="center" vertical="center"/>
    </xf>
    <xf numFmtId="49" fontId="99" fillId="44" borderId="24" xfId="92" applyNumberFormat="1" applyFont="1" applyFill="1" applyBorder="1" applyAlignment="1">
      <alignment vertical="center"/>
    </xf>
    <xf numFmtId="204" fontId="99" fillId="44" borderId="19" xfId="92" applyNumberFormat="1" applyFont="1" applyFill="1" applyBorder="1" applyAlignment="1">
      <alignment horizontal="center" vertical="center"/>
    </xf>
    <xf numFmtId="206" fontId="99" fillId="44" borderId="19" xfId="92" applyNumberFormat="1" applyFont="1" applyFill="1" applyBorder="1" applyAlignment="1">
      <alignment horizontal="center" vertical="center"/>
    </xf>
    <xf numFmtId="0" fontId="0" fillId="0" borderId="33" xfId="0" applyBorder="1"/>
    <xf numFmtId="0" fontId="0" fillId="0" borderId="56" xfId="0" applyBorder="1"/>
    <xf numFmtId="0" fontId="130" fillId="41" borderId="150" xfId="0" applyFont="1" applyFill="1" applyBorder="1" applyAlignment="1">
      <alignment horizontal="center" vertical="center" wrapText="1"/>
    </xf>
    <xf numFmtId="0" fontId="130" fillId="41" borderId="151" xfId="0" applyFont="1" applyFill="1" applyBorder="1" applyAlignment="1">
      <alignment horizontal="center" vertical="center" wrapText="1"/>
    </xf>
    <xf numFmtId="0" fontId="130" fillId="41" borderId="152" xfId="0" applyFont="1" applyFill="1" applyBorder="1" applyAlignment="1">
      <alignment horizontal="center" vertical="center" wrapText="1"/>
    </xf>
    <xf numFmtId="4" fontId="130" fillId="41" borderId="151" xfId="0" applyNumberFormat="1" applyFont="1" applyFill="1" applyBorder="1" applyAlignment="1">
      <alignment horizontal="center" vertical="center" wrapText="1"/>
    </xf>
    <xf numFmtId="0" fontId="118" fillId="41" borderId="151" xfId="0" applyFont="1" applyFill="1" applyBorder="1" applyAlignment="1">
      <alignment horizontal="center" vertical="center" wrapText="1"/>
    </xf>
    <xf numFmtId="0" fontId="118" fillId="41" borderId="153" xfId="0" applyFont="1" applyFill="1" applyBorder="1" applyAlignment="1">
      <alignment horizontal="center" vertical="center" wrapText="1"/>
    </xf>
    <xf numFmtId="0" fontId="84" fillId="41" borderId="154" xfId="0" applyFont="1" applyFill="1" applyBorder="1" applyAlignment="1">
      <alignment horizontal="center" vertical="center" wrapText="1"/>
    </xf>
    <xf numFmtId="0" fontId="84" fillId="41" borderId="155" xfId="0" applyFont="1" applyFill="1" applyBorder="1" applyAlignment="1">
      <alignment horizontal="center" vertical="center" wrapText="1"/>
    </xf>
    <xf numFmtId="0" fontId="84" fillId="41" borderId="155" xfId="0" applyFont="1" applyFill="1" applyBorder="1" applyAlignment="1">
      <alignment horizontal="left" vertical="center" wrapText="1"/>
    </xf>
    <xf numFmtId="4" fontId="84" fillId="41" borderId="155" xfId="0" applyNumberFormat="1" applyFont="1" applyFill="1" applyBorder="1" applyAlignment="1">
      <alignment horizontal="center" vertical="center" wrapText="1"/>
    </xf>
    <xf numFmtId="4" fontId="84" fillId="41" borderId="113" xfId="0" applyNumberFormat="1" applyFont="1" applyFill="1" applyBorder="1" applyAlignment="1">
      <alignment horizontal="center" vertical="center" wrapText="1"/>
    </xf>
    <xf numFmtId="4" fontId="84" fillId="41" borderId="156" xfId="0" applyNumberFormat="1" applyFont="1" applyFill="1" applyBorder="1" applyAlignment="1">
      <alignment horizontal="center" vertical="center" wrapText="1"/>
    </xf>
    <xf numFmtId="0" fontId="84" fillId="41" borderId="157" xfId="0" applyFont="1" applyFill="1" applyBorder="1" applyAlignment="1">
      <alignment horizontal="center" vertical="center" wrapText="1"/>
    </xf>
    <xf numFmtId="0" fontId="84" fillId="41" borderId="113" xfId="0" applyFont="1" applyFill="1" applyBorder="1" applyAlignment="1">
      <alignment horizontal="center" vertical="center" wrapText="1"/>
    </xf>
    <xf numFmtId="0" fontId="84" fillId="41" borderId="113" xfId="0" applyFont="1" applyFill="1" applyBorder="1" applyAlignment="1">
      <alignment horizontal="left" vertical="center" wrapText="1"/>
    </xf>
    <xf numFmtId="4" fontId="84" fillId="41" borderId="158" xfId="0" applyNumberFormat="1" applyFont="1" applyFill="1" applyBorder="1" applyAlignment="1">
      <alignment horizontal="center" vertical="center" wrapText="1"/>
    </xf>
    <xf numFmtId="0" fontId="84" fillId="41" borderId="159" xfId="0" applyFont="1" applyFill="1" applyBorder="1" applyAlignment="1">
      <alignment horizontal="center" vertical="center" wrapText="1"/>
    </xf>
    <xf numFmtId="0" fontId="84" fillId="41" borderId="160" xfId="0" applyFont="1" applyFill="1" applyBorder="1" applyAlignment="1">
      <alignment horizontal="center" vertical="center" wrapText="1"/>
    </xf>
    <xf numFmtId="0" fontId="84" fillId="41" borderId="160" xfId="0" applyFont="1" applyFill="1" applyBorder="1" applyAlignment="1">
      <alignment horizontal="left" vertical="center" wrapText="1"/>
    </xf>
    <xf numFmtId="4" fontId="84" fillId="41" borderId="160" xfId="0" applyNumberFormat="1" applyFont="1" applyFill="1" applyBorder="1" applyAlignment="1">
      <alignment horizontal="center" vertical="center" wrapText="1"/>
    </xf>
    <xf numFmtId="4" fontId="84" fillId="41" borderId="161" xfId="0" applyNumberFormat="1" applyFont="1" applyFill="1" applyBorder="1" applyAlignment="1">
      <alignment horizontal="center" vertical="center" wrapText="1"/>
    </xf>
    <xf numFmtId="0" fontId="0" fillId="41" borderId="0" xfId="0" applyFill="1"/>
    <xf numFmtId="4" fontId="118" fillId="41" borderId="64" xfId="0" applyNumberFormat="1" applyFont="1" applyFill="1" applyBorder="1" applyAlignment="1">
      <alignment horizontal="center" vertical="center"/>
    </xf>
    <xf numFmtId="210" fontId="118" fillId="41" borderId="162" xfId="0" applyNumberFormat="1" applyFont="1" applyFill="1" applyBorder="1" applyAlignment="1">
      <alignment horizontal="center" vertical="center"/>
    </xf>
    <xf numFmtId="211" fontId="84" fillId="41" borderId="113" xfId="0" applyNumberFormat="1" applyFont="1" applyFill="1" applyBorder="1" applyAlignment="1">
      <alignment horizontal="center" vertical="center" wrapText="1"/>
    </xf>
    <xf numFmtId="0" fontId="84" fillId="41" borderId="163" xfId="0" applyFont="1" applyFill="1" applyBorder="1" applyAlignment="1">
      <alignment horizontal="center" vertical="center" wrapText="1"/>
    </xf>
    <xf numFmtId="0" fontId="84" fillId="41" borderId="152" xfId="0" applyFont="1" applyFill="1" applyBorder="1" applyAlignment="1">
      <alignment horizontal="center" vertical="center" wrapText="1"/>
    </xf>
    <xf numFmtId="0" fontId="84" fillId="41" borderId="152" xfId="0" applyFont="1" applyFill="1" applyBorder="1" applyAlignment="1">
      <alignment horizontal="left" vertical="center" wrapText="1"/>
    </xf>
    <xf numFmtId="211" fontId="84" fillId="41" borderId="152" xfId="0" applyNumberFormat="1" applyFont="1" applyFill="1" applyBorder="1" applyAlignment="1">
      <alignment horizontal="center" vertical="center" wrapText="1"/>
    </xf>
    <xf numFmtId="4" fontId="84" fillId="41" borderId="152" xfId="0" applyNumberFormat="1" applyFont="1" applyFill="1" applyBorder="1" applyAlignment="1">
      <alignment horizontal="center" vertical="center" wrapText="1"/>
    </xf>
    <xf numFmtId="0" fontId="101" fillId="42" borderId="15" xfId="95" applyFont="1" applyFill="1" applyBorder="1" applyAlignment="1">
      <alignment horizontal="center" vertical="center"/>
    </xf>
    <xf numFmtId="0" fontId="101" fillId="42" borderId="15" xfId="95" applyFont="1" applyFill="1" applyBorder="1" applyAlignment="1">
      <alignment horizontal="center" vertical="center" wrapText="1"/>
    </xf>
    <xf numFmtId="43" fontId="101" fillId="42" borderId="15" xfId="219" applyFont="1" applyFill="1" applyBorder="1" applyAlignment="1">
      <alignment horizontal="center" vertical="center"/>
    </xf>
    <xf numFmtId="167" fontId="101" fillId="42" borderId="14" xfId="222" applyFont="1" applyFill="1" applyBorder="1" applyAlignment="1">
      <alignment horizontal="center" vertical="center" wrapText="1"/>
    </xf>
    <xf numFmtId="0" fontId="101" fillId="42" borderId="14" xfId="95" applyFont="1" applyFill="1" applyBorder="1" applyAlignment="1">
      <alignment horizontal="center" vertical="center" wrapText="1"/>
    </xf>
    <xf numFmtId="4" fontId="118" fillId="41" borderId="57" xfId="0" applyNumberFormat="1" applyFont="1" applyFill="1" applyBorder="1" applyAlignment="1">
      <alignment horizontal="center" vertical="center"/>
    </xf>
    <xf numFmtId="210" fontId="118" fillId="41" borderId="169" xfId="0" applyNumberFormat="1" applyFont="1" applyFill="1" applyBorder="1" applyAlignment="1">
      <alignment horizontal="center" vertical="center"/>
    </xf>
    <xf numFmtId="0" fontId="9" fillId="46" borderId="0" xfId="3178" applyFont="1" applyFill="1" applyAlignment="1">
      <alignment horizontal="center" vertical="center" wrapText="1"/>
    </xf>
    <xf numFmtId="0" fontId="9" fillId="46" borderId="0" xfId="3178" applyFont="1" applyFill="1" applyAlignment="1">
      <alignment horizontal="left" vertical="center" wrapText="1"/>
    </xf>
    <xf numFmtId="212" fontId="9" fillId="46" borderId="0" xfId="3178" applyNumberFormat="1" applyFont="1" applyFill="1" applyAlignment="1">
      <alignment horizontal="center" vertical="center" wrapText="1"/>
    </xf>
    <xf numFmtId="4" fontId="9" fillId="46" borderId="0" xfId="3178" applyNumberFormat="1" applyFont="1" applyFill="1" applyAlignment="1">
      <alignment horizontal="center" vertical="center" wrapText="1"/>
    </xf>
    <xf numFmtId="0" fontId="96" fillId="43" borderId="13" xfId="92" applyFont="1" applyFill="1" applyBorder="1" applyAlignment="1">
      <alignment horizontal="center" vertical="center"/>
    </xf>
    <xf numFmtId="205" fontId="96" fillId="43" borderId="13" xfId="110" applyNumberFormat="1" applyFont="1" applyFill="1" applyBorder="1" applyAlignment="1">
      <alignment horizontal="center" vertical="center"/>
    </xf>
    <xf numFmtId="0" fontId="96" fillId="26" borderId="17" xfId="92" applyFont="1" applyFill="1" applyBorder="1" applyAlignment="1">
      <alignment horizontal="center" vertical="center"/>
    </xf>
    <xf numFmtId="49" fontId="101" fillId="26" borderId="13" xfId="95" applyNumberFormat="1" applyFont="1" applyFill="1" applyBorder="1" applyAlignment="1">
      <alignment horizontal="center" vertical="center"/>
    </xf>
    <xf numFmtId="0" fontId="96" fillId="26" borderId="13" xfId="92" applyFont="1" applyFill="1" applyBorder="1" applyAlignment="1">
      <alignment horizontal="center" vertical="center"/>
    </xf>
    <xf numFmtId="49" fontId="101" fillId="43" borderId="16" xfId="92" applyNumberFormat="1" applyFont="1" applyFill="1" applyBorder="1" applyAlignment="1">
      <alignment vertical="center"/>
    </xf>
    <xf numFmtId="49" fontId="101" fillId="43" borderId="18" xfId="92" applyNumberFormat="1" applyFont="1" applyFill="1" applyBorder="1" applyAlignment="1">
      <alignment vertical="center"/>
    </xf>
    <xf numFmtId="0" fontId="99" fillId="26" borderId="0" xfId="110" applyFont="1" applyFill="1" applyAlignment="1">
      <alignment horizontal="center" vertical="center"/>
    </xf>
    <xf numFmtId="4" fontId="100" fillId="26" borderId="13" xfId="222" applyNumberFormat="1" applyFont="1" applyFill="1" applyBorder="1" applyAlignment="1">
      <alignment vertical="center"/>
    </xf>
    <xf numFmtId="4" fontId="100" fillId="44" borderId="13" xfId="222" applyNumberFormat="1" applyFont="1" applyFill="1" applyBorder="1" applyAlignment="1">
      <alignment vertical="center"/>
    </xf>
    <xf numFmtId="43" fontId="100" fillId="0" borderId="13" xfId="219" applyFont="1" applyFill="1" applyBorder="1" applyAlignment="1">
      <alignment vertical="center"/>
    </xf>
    <xf numFmtId="4" fontId="100" fillId="0" borderId="13" xfId="222" applyNumberFormat="1" applyFont="1" applyFill="1" applyBorder="1" applyAlignment="1">
      <alignment vertical="center"/>
    </xf>
    <xf numFmtId="49" fontId="101" fillId="26" borderId="16" xfId="92" applyNumberFormat="1" applyFont="1" applyFill="1" applyBorder="1" applyAlignment="1">
      <alignment vertical="center"/>
    </xf>
    <xf numFmtId="49" fontId="101" fillId="26" borderId="17" xfId="92" applyNumberFormat="1" applyFont="1" applyFill="1" applyBorder="1" applyAlignment="1">
      <alignment vertical="center"/>
    </xf>
    <xf numFmtId="49" fontId="101" fillId="26" borderId="18" xfId="92" applyNumberFormat="1" applyFont="1" applyFill="1" applyBorder="1" applyAlignment="1">
      <alignment vertical="center"/>
    </xf>
    <xf numFmtId="0" fontId="97" fillId="0" borderId="57" xfId="104" applyFont="1" applyBorder="1" applyAlignment="1">
      <alignment horizontal="center" vertical="center"/>
    </xf>
    <xf numFmtId="4" fontId="118" fillId="41" borderId="0" xfId="0" applyNumberFormat="1" applyFont="1" applyFill="1" applyAlignment="1">
      <alignment horizontal="center" vertical="center"/>
    </xf>
    <xf numFmtId="210" fontId="118" fillId="41" borderId="0" xfId="0" applyNumberFormat="1" applyFont="1" applyFill="1" applyAlignment="1">
      <alignment horizontal="center" vertical="center"/>
    </xf>
    <xf numFmtId="0" fontId="96" fillId="43" borderId="18" xfId="92" applyFont="1" applyFill="1" applyBorder="1" applyAlignment="1">
      <alignment horizontal="center" vertical="center"/>
    </xf>
    <xf numFmtId="0" fontId="118" fillId="43" borderId="73" xfId="0" applyFont="1" applyFill="1" applyBorder="1" applyAlignment="1">
      <alignment horizontal="center" vertical="center" wrapText="1"/>
    </xf>
    <xf numFmtId="0" fontId="96" fillId="26" borderId="18" xfId="92" applyFont="1" applyFill="1" applyBorder="1" applyAlignment="1">
      <alignment horizontal="center" vertical="center"/>
    </xf>
    <xf numFmtId="43" fontId="100" fillId="26" borderId="13" xfId="219" applyFont="1" applyFill="1" applyBorder="1" applyAlignment="1">
      <alignment horizontal="right" vertical="center"/>
    </xf>
    <xf numFmtId="4" fontId="100" fillId="26" borderId="13" xfId="222" applyNumberFormat="1" applyFont="1" applyFill="1" applyBorder="1" applyAlignment="1">
      <alignment horizontal="right" vertical="center"/>
    </xf>
    <xf numFmtId="0" fontId="118" fillId="26" borderId="13" xfId="120" applyFont="1" applyFill="1" applyBorder="1" applyAlignment="1">
      <alignment vertical="center" wrapText="1"/>
    </xf>
    <xf numFmtId="0" fontId="96" fillId="43" borderId="70" xfId="92" applyFont="1" applyFill="1" applyBorder="1" applyAlignment="1">
      <alignment horizontal="center" vertical="center"/>
    </xf>
    <xf numFmtId="0" fontId="96" fillId="26" borderId="70" xfId="92" applyFont="1" applyFill="1" applyBorder="1" applyAlignment="1">
      <alignment horizontal="center" vertical="center"/>
    </xf>
    <xf numFmtId="0" fontId="96" fillId="26" borderId="63" xfId="92" applyFont="1" applyFill="1" applyBorder="1" applyAlignment="1">
      <alignment vertical="center"/>
    </xf>
    <xf numFmtId="205" fontId="96" fillId="43" borderId="71" xfId="110" applyNumberFormat="1" applyFont="1" applyFill="1" applyBorder="1" applyAlignment="1">
      <alignment horizontal="center" vertical="center"/>
    </xf>
    <xf numFmtId="2" fontId="9" fillId="26" borderId="71" xfId="92" applyNumberFormat="1" applyFont="1" applyFill="1" applyBorder="1" applyAlignment="1">
      <alignment horizontal="center" vertical="center"/>
    </xf>
    <xf numFmtId="49" fontId="101" fillId="43" borderId="63" xfId="92" applyNumberFormat="1" applyFont="1" applyFill="1" applyBorder="1" applyAlignment="1">
      <alignment vertical="center"/>
    </xf>
    <xf numFmtId="0" fontId="43" fillId="26" borderId="70" xfId="0" applyFont="1" applyFill="1" applyBorder="1" applyAlignment="1">
      <alignment horizontal="center" vertical="center"/>
    </xf>
    <xf numFmtId="43" fontId="43" fillId="26" borderId="71" xfId="219" applyFont="1" applyFill="1" applyBorder="1" applyAlignment="1">
      <alignment horizontal="center" vertical="center"/>
    </xf>
    <xf numFmtId="210" fontId="118" fillId="41" borderId="58" xfId="0" applyNumberFormat="1" applyFont="1" applyFill="1" applyBorder="1" applyAlignment="1">
      <alignment horizontal="center" vertical="center"/>
    </xf>
    <xf numFmtId="4" fontId="84" fillId="41" borderId="173" xfId="0" applyNumberFormat="1" applyFont="1" applyFill="1" applyBorder="1" applyAlignment="1">
      <alignment horizontal="center" vertical="center" wrapText="1"/>
    </xf>
    <xf numFmtId="4" fontId="84" fillId="41" borderId="174" xfId="0" applyNumberFormat="1" applyFont="1" applyFill="1" applyBorder="1" applyAlignment="1">
      <alignment horizontal="center" vertical="center" wrapText="1"/>
    </xf>
    <xf numFmtId="4" fontId="118" fillId="41" borderId="78" xfId="0" applyNumberFormat="1" applyFont="1" applyFill="1" applyBorder="1" applyAlignment="1">
      <alignment horizontal="center" vertical="center"/>
    </xf>
    <xf numFmtId="210" fontId="118" fillId="41" borderId="175" xfId="0" applyNumberFormat="1" applyFont="1" applyFill="1" applyBorder="1" applyAlignment="1">
      <alignment horizontal="center" vertical="center"/>
    </xf>
    <xf numFmtId="0" fontId="2" fillId="0" borderId="22" xfId="1441" applyBorder="1"/>
    <xf numFmtId="0" fontId="2" fillId="0" borderId="23" xfId="1441" applyBorder="1"/>
    <xf numFmtId="0" fontId="2" fillId="0" borderId="26" xfId="1441" applyBorder="1"/>
    <xf numFmtId="0" fontId="118" fillId="26" borderId="13" xfId="0" applyFont="1" applyFill="1" applyBorder="1" applyAlignment="1">
      <alignment horizontal="center" vertical="center"/>
    </xf>
    <xf numFmtId="10" fontId="118" fillId="41" borderId="13" xfId="0" applyNumberFormat="1" applyFont="1" applyFill="1" applyBorder="1" applyAlignment="1">
      <alignment horizontal="center"/>
    </xf>
    <xf numFmtId="0" fontId="0" fillId="0" borderId="176" xfId="0" applyBorder="1" applyAlignment="1">
      <alignment horizontal="center" vertical="center"/>
    </xf>
    <xf numFmtId="17" fontId="0" fillId="0" borderId="176" xfId="0" applyNumberFormat="1" applyBorder="1" applyAlignment="1">
      <alignment horizontal="center"/>
    </xf>
    <xf numFmtId="177" fontId="0" fillId="0" borderId="176" xfId="0" applyNumberFormat="1" applyBorder="1" applyAlignment="1">
      <alignment horizontal="center"/>
    </xf>
    <xf numFmtId="177" fontId="0" fillId="37" borderId="176" xfId="0" applyNumberFormat="1" applyFill="1" applyBorder="1" applyAlignment="1">
      <alignment horizontal="center"/>
    </xf>
    <xf numFmtId="0" fontId="96" fillId="42" borderId="64" xfId="104" applyFont="1" applyFill="1" applyBorder="1" applyAlignment="1">
      <alignment vertical="center"/>
    </xf>
    <xf numFmtId="0" fontId="96" fillId="42" borderId="34" xfId="104" applyFont="1" applyFill="1" applyBorder="1" applyAlignment="1">
      <alignment vertical="center"/>
    </xf>
    <xf numFmtId="0" fontId="130" fillId="41" borderId="177" xfId="0" applyFont="1" applyFill="1" applyBorder="1" applyAlignment="1">
      <alignment horizontal="center" vertical="center" wrapText="1"/>
    </xf>
    <xf numFmtId="0" fontId="130" fillId="41" borderId="178" xfId="0" applyFont="1" applyFill="1" applyBorder="1" applyAlignment="1">
      <alignment horizontal="center" vertical="center" wrapText="1"/>
    </xf>
    <xf numFmtId="0" fontId="130" fillId="41" borderId="173" xfId="0" applyFont="1" applyFill="1" applyBorder="1" applyAlignment="1">
      <alignment horizontal="center" vertical="center" wrapText="1"/>
    </xf>
    <xf numFmtId="4" fontId="130" fillId="41" borderId="178" xfId="0" applyNumberFormat="1" applyFont="1" applyFill="1" applyBorder="1" applyAlignment="1">
      <alignment horizontal="center" vertical="center" wrapText="1"/>
    </xf>
    <xf numFmtId="0" fontId="118" fillId="41" borderId="178" xfId="0" applyFont="1" applyFill="1" applyBorder="1" applyAlignment="1">
      <alignment horizontal="center" vertical="center" wrapText="1"/>
    </xf>
    <xf numFmtId="0" fontId="118" fillId="41" borderId="174" xfId="0" applyFont="1" applyFill="1" applyBorder="1" applyAlignment="1">
      <alignment horizontal="center" vertical="center" wrapText="1"/>
    </xf>
    <xf numFmtId="0" fontId="9" fillId="46" borderId="13" xfId="3178" applyFont="1" applyFill="1" applyBorder="1" applyAlignment="1">
      <alignment horizontal="center" vertical="center" wrapText="1"/>
    </xf>
    <xf numFmtId="0" fontId="9" fillId="46" borderId="13" xfId="3178" applyFont="1" applyFill="1" applyBorder="1" applyAlignment="1">
      <alignment horizontal="left" vertical="center" wrapText="1"/>
    </xf>
    <xf numFmtId="212" fontId="9" fillId="46" borderId="13" xfId="3178" applyNumberFormat="1" applyFont="1" applyFill="1" applyBorder="1" applyAlignment="1">
      <alignment horizontal="center" vertical="center" wrapText="1"/>
    </xf>
    <xf numFmtId="4" fontId="9" fillId="46" borderId="13" xfId="3178" applyNumberFormat="1" applyFont="1" applyFill="1" applyBorder="1" applyAlignment="1">
      <alignment horizontal="center" vertical="center" wrapText="1"/>
    </xf>
    <xf numFmtId="4" fontId="84" fillId="41" borderId="13" xfId="0" applyNumberFormat="1" applyFont="1" applyFill="1" applyBorder="1" applyAlignment="1">
      <alignment horizontal="center" vertical="center" wrapText="1"/>
    </xf>
    <xf numFmtId="43" fontId="0" fillId="0" borderId="0" xfId="0" applyNumberFormat="1"/>
    <xf numFmtId="0" fontId="118" fillId="0" borderId="0" xfId="0" applyFont="1" applyAlignment="1">
      <alignment horizontal="center" vertical="center"/>
    </xf>
    <xf numFmtId="2" fontId="9" fillId="26" borderId="106" xfId="92" applyNumberFormat="1" applyFont="1" applyFill="1" applyBorder="1" applyAlignment="1">
      <alignment horizontal="center" vertical="center"/>
    </xf>
    <xf numFmtId="4" fontId="84" fillId="41" borderId="113" xfId="0" applyNumberFormat="1" applyFont="1" applyFill="1" applyBorder="1" applyAlignment="1">
      <alignment horizontal="left" vertical="top" wrapText="1"/>
    </xf>
    <xf numFmtId="213" fontId="84" fillId="41" borderId="113" xfId="0" applyNumberFormat="1" applyFont="1" applyFill="1" applyBorder="1" applyAlignment="1">
      <alignment horizontal="center" vertical="center" wrapText="1"/>
    </xf>
    <xf numFmtId="4" fontId="84" fillId="41" borderId="113" xfId="0" applyNumberFormat="1" applyFont="1" applyFill="1" applyBorder="1" applyAlignment="1">
      <alignment horizontal="left" vertical="center" wrapText="1"/>
    </xf>
    <xf numFmtId="0" fontId="130" fillId="41" borderId="70" xfId="112" applyFont="1" applyFill="1" applyBorder="1" applyAlignment="1">
      <alignment horizontal="center" vertical="center" wrapText="1"/>
    </xf>
    <xf numFmtId="17" fontId="84" fillId="41" borderId="70" xfId="112" applyNumberFormat="1" applyFont="1" applyFill="1" applyBorder="1" applyAlignment="1">
      <alignment horizontal="center" vertical="center" wrapText="1"/>
    </xf>
    <xf numFmtId="0" fontId="130" fillId="41" borderId="0" xfId="112" applyFont="1" applyFill="1" applyAlignment="1">
      <alignment horizontal="right" vertical="center" wrapText="1"/>
    </xf>
    <xf numFmtId="4" fontId="84" fillId="41" borderId="0" xfId="112" applyNumberFormat="1" applyFont="1" applyFill="1" applyAlignment="1">
      <alignment horizontal="center" vertical="center" wrapText="1"/>
    </xf>
    <xf numFmtId="4" fontId="43" fillId="0" borderId="58" xfId="0" applyNumberFormat="1" applyFont="1" applyBorder="1" applyAlignment="1">
      <alignment horizontal="center" vertical="center" wrapText="1"/>
    </xf>
    <xf numFmtId="204" fontId="100" fillId="26" borderId="27" xfId="95" applyNumberFormat="1" applyFont="1" applyFill="1" applyBorder="1" applyAlignment="1">
      <alignment horizontal="center" vertical="center"/>
    </xf>
    <xf numFmtId="204" fontId="43" fillId="26" borderId="173" xfId="0" applyNumberFormat="1" applyFont="1" applyFill="1" applyBorder="1" applyAlignment="1">
      <alignment horizontal="center" wrapText="1"/>
    </xf>
    <xf numFmtId="204" fontId="43" fillId="26" borderId="13" xfId="0" applyNumberFormat="1" applyFont="1" applyFill="1" applyBorder="1" applyAlignment="1">
      <alignment horizontal="center" wrapText="1"/>
    </xf>
    <xf numFmtId="2" fontId="101" fillId="43" borderId="19" xfId="95" applyNumberFormat="1" applyFont="1" applyFill="1" applyBorder="1" applyAlignment="1">
      <alignment horizontal="right" vertical="center"/>
    </xf>
    <xf numFmtId="204" fontId="43" fillId="26" borderId="113" xfId="0" applyNumberFormat="1" applyFont="1" applyFill="1" applyBorder="1" applyAlignment="1">
      <alignment horizontal="center" vertical="center" wrapText="1"/>
    </xf>
    <xf numFmtId="2" fontId="101" fillId="44" borderId="183" xfId="95" applyNumberFormat="1" applyFont="1" applyFill="1" applyBorder="1"/>
    <xf numFmtId="204" fontId="100" fillId="26" borderId="13" xfId="110" applyNumberFormat="1" applyFont="1" applyFill="1" applyBorder="1" applyAlignment="1">
      <alignment horizontal="left" vertical="center" wrapText="1"/>
    </xf>
    <xf numFmtId="2" fontId="100" fillId="26" borderId="13" xfId="95" applyNumberFormat="1" applyFont="1" applyFill="1" applyBorder="1" applyAlignment="1">
      <alignment vertical="center"/>
    </xf>
    <xf numFmtId="206" fontId="0" fillId="0" borderId="0" xfId="0" applyNumberFormat="1"/>
    <xf numFmtId="4" fontId="96" fillId="26" borderId="13" xfId="92" applyNumberFormat="1" applyFont="1" applyFill="1" applyBorder="1" applyAlignment="1">
      <alignment horizontal="center" vertical="center"/>
    </xf>
    <xf numFmtId="4" fontId="43" fillId="0" borderId="13" xfId="0" applyNumberFormat="1" applyFont="1" applyBorder="1" applyAlignment="1">
      <alignment vertical="center"/>
    </xf>
    <xf numFmtId="0" fontId="100" fillId="26" borderId="119" xfId="340" applyFont="1" applyFill="1" applyBorder="1" applyAlignment="1">
      <alignment horizontal="center" vertical="center"/>
    </xf>
    <xf numFmtId="2" fontId="101" fillId="43" borderId="72" xfId="92" applyNumberFormat="1" applyFont="1" applyFill="1" applyBorder="1" applyAlignment="1">
      <alignment horizontal="center" vertical="center"/>
    </xf>
    <xf numFmtId="4" fontId="101" fillId="43" borderId="101" xfId="92" applyNumberFormat="1" applyFont="1" applyFill="1" applyBorder="1" applyAlignment="1">
      <alignment horizontal="center" vertical="center"/>
    </xf>
    <xf numFmtId="4" fontId="101" fillId="43" borderId="102" xfId="92" applyNumberFormat="1" applyFont="1" applyFill="1" applyBorder="1" applyAlignment="1">
      <alignment horizontal="center" vertical="center"/>
    </xf>
    <xf numFmtId="3" fontId="100" fillId="26" borderId="85" xfId="340" applyNumberFormat="1" applyFont="1" applyFill="1" applyBorder="1" applyAlignment="1">
      <alignment horizontal="center" vertical="center"/>
    </xf>
    <xf numFmtId="3" fontId="100" fillId="26" borderId="118" xfId="340" applyNumberFormat="1" applyFont="1" applyFill="1" applyBorder="1" applyAlignment="1">
      <alignment horizontal="center" vertical="center"/>
    </xf>
    <xf numFmtId="3" fontId="100" fillId="26" borderId="98" xfId="340" applyNumberFormat="1" applyFont="1" applyFill="1" applyBorder="1" applyAlignment="1">
      <alignment horizontal="center" vertical="center"/>
    </xf>
    <xf numFmtId="3" fontId="100" fillId="26" borderId="119" xfId="340" applyNumberFormat="1" applyFont="1" applyFill="1" applyBorder="1" applyAlignment="1">
      <alignment horizontal="center" vertical="center"/>
    </xf>
    <xf numFmtId="0" fontId="0" fillId="26" borderId="124" xfId="0" applyFill="1" applyBorder="1" applyAlignment="1">
      <alignment vertical="center"/>
    </xf>
    <xf numFmtId="0" fontId="0" fillId="26" borderId="70" xfId="0" applyFill="1" applyBorder="1" applyAlignment="1">
      <alignment vertical="center"/>
    </xf>
    <xf numFmtId="10" fontId="9" fillId="26" borderId="13" xfId="144" applyNumberFormat="1" applyFont="1" applyFill="1" applyBorder="1" applyAlignment="1">
      <alignment horizontal="center" vertical="center"/>
    </xf>
    <xf numFmtId="0" fontId="2" fillId="0" borderId="114" xfId="1441" applyBorder="1" applyAlignment="1">
      <alignment horizontal="left" vertical="center"/>
    </xf>
    <xf numFmtId="2" fontId="43" fillId="0" borderId="0" xfId="0" applyNumberFormat="1" applyFont="1" applyAlignment="1">
      <alignment vertical="center"/>
    </xf>
    <xf numFmtId="210" fontId="0" fillId="0" borderId="0" xfId="0" applyNumberFormat="1"/>
    <xf numFmtId="210" fontId="43" fillId="0" borderId="0" xfId="0" applyNumberFormat="1" applyFont="1" applyAlignment="1">
      <alignment vertical="center"/>
    </xf>
    <xf numFmtId="4" fontId="108" fillId="26" borderId="19" xfId="92" applyNumberFormat="1" applyFont="1" applyFill="1" applyBorder="1" applyAlignment="1">
      <alignment horizontal="center" vertical="center"/>
    </xf>
    <xf numFmtId="4" fontId="9" fillId="26" borderId="98" xfId="92" applyNumberFormat="1" applyFont="1" applyFill="1" applyBorder="1" applyAlignment="1">
      <alignment horizontal="center" vertical="center"/>
    </xf>
    <xf numFmtId="10" fontId="0" fillId="0" borderId="0" xfId="144" applyNumberFormat="1" applyFont="1"/>
    <xf numFmtId="4" fontId="9" fillId="0" borderId="106" xfId="92" applyNumberFormat="1" applyFont="1" applyBorder="1" applyAlignment="1">
      <alignment horizontal="center" vertical="center"/>
    </xf>
    <xf numFmtId="10" fontId="0" fillId="0" borderId="0" xfId="0" applyNumberFormat="1"/>
    <xf numFmtId="10" fontId="43" fillId="0" borderId="0" xfId="0" applyNumberFormat="1" applyFont="1" applyAlignment="1">
      <alignment horizontal="left" wrapText="1"/>
    </xf>
    <xf numFmtId="9" fontId="46" fillId="0" borderId="13" xfId="0" applyNumberFormat="1" applyFont="1" applyBorder="1" applyAlignment="1">
      <alignment horizontal="center"/>
    </xf>
    <xf numFmtId="4" fontId="9" fillId="48" borderId="13" xfId="92" applyNumberFormat="1" applyFont="1" applyFill="1" applyBorder="1" applyAlignment="1">
      <alignment horizontal="center" vertical="center"/>
    </xf>
    <xf numFmtId="0" fontId="9" fillId="48" borderId="13" xfId="92" applyFont="1" applyFill="1" applyBorder="1" applyAlignment="1">
      <alignment horizontal="center" vertical="center"/>
    </xf>
    <xf numFmtId="10" fontId="9" fillId="48" borderId="13" xfId="92" applyNumberFormat="1" applyFont="1" applyFill="1" applyBorder="1" applyAlignment="1">
      <alignment horizontal="center" vertical="center"/>
    </xf>
    <xf numFmtId="4" fontId="9" fillId="26" borderId="20" xfId="92" applyNumberFormat="1" applyFont="1" applyFill="1" applyBorder="1" applyAlignment="1">
      <alignment horizontal="center" vertical="center"/>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117" xfId="0" applyFont="1" applyBorder="1" applyAlignment="1">
      <alignment horizontal="center" vertical="center"/>
    </xf>
    <xf numFmtId="0" fontId="71" fillId="0" borderId="0" xfId="0" applyFont="1" applyAlignment="1">
      <alignment horizontal="center"/>
    </xf>
    <xf numFmtId="0" fontId="9" fillId="26" borderId="15" xfId="92" applyFont="1" applyFill="1" applyBorder="1" applyAlignment="1">
      <alignment horizontal="center" vertical="center"/>
    </xf>
    <xf numFmtId="0" fontId="0" fillId="0" borderId="70" xfId="0" applyBorder="1" applyAlignment="1">
      <alignment horizontal="center"/>
    </xf>
    <xf numFmtId="0" fontId="0" fillId="0" borderId="13" xfId="0" applyBorder="1" applyAlignment="1">
      <alignment horizontal="center"/>
    </xf>
    <xf numFmtId="0" fontId="0" fillId="0" borderId="105" xfId="0" applyBorder="1" applyAlignment="1">
      <alignment horizontal="center"/>
    </xf>
    <xf numFmtId="0" fontId="0" fillId="0" borderId="19" xfId="0" applyBorder="1" applyAlignment="1">
      <alignment horizontal="center"/>
    </xf>
    <xf numFmtId="0" fontId="123" fillId="0" borderId="59" xfId="0" applyFont="1" applyBorder="1" applyAlignment="1">
      <alignment horizontal="center"/>
    </xf>
    <xf numFmtId="0" fontId="123" fillId="0" borderId="24" xfId="0" applyFont="1" applyBorder="1" applyAlignment="1">
      <alignment horizontal="center"/>
    </xf>
    <xf numFmtId="0" fontId="123" fillId="0" borderId="28" xfId="0" applyFont="1" applyBorder="1" applyAlignment="1">
      <alignment horizontal="center"/>
    </xf>
    <xf numFmtId="0" fontId="123" fillId="0" borderId="100" xfId="0" applyFont="1" applyBorder="1" applyAlignment="1">
      <alignment horizontal="center"/>
    </xf>
    <xf numFmtId="0" fontId="123" fillId="0" borderId="73" xfId="0" applyFont="1" applyBorder="1" applyAlignment="1">
      <alignment horizontal="center"/>
    </xf>
    <xf numFmtId="0" fontId="118" fillId="38" borderId="78" xfId="0" applyFont="1" applyFill="1" applyBorder="1" applyAlignment="1">
      <alignment horizontal="right"/>
    </xf>
    <xf numFmtId="0" fontId="118" fillId="38" borderId="79" xfId="0" applyFont="1" applyFill="1" applyBorder="1" applyAlignment="1">
      <alignment horizontal="right"/>
    </xf>
    <xf numFmtId="0" fontId="118" fillId="38" borderId="110" xfId="0" applyFont="1" applyFill="1" applyBorder="1" applyAlignment="1">
      <alignment horizontal="right"/>
    </xf>
    <xf numFmtId="0" fontId="123" fillId="0" borderId="55" xfId="0" applyFont="1" applyBorder="1" applyAlignment="1">
      <alignment horizontal="center" vertical="center"/>
    </xf>
    <xf numFmtId="0" fontId="123" fillId="0" borderId="33" xfId="0" applyFont="1" applyBorder="1" applyAlignment="1">
      <alignment horizontal="center" vertical="center"/>
    </xf>
    <xf numFmtId="0" fontId="123" fillId="0" borderId="111" xfId="0" applyFont="1" applyBorder="1" applyAlignment="1">
      <alignment horizontal="center" vertical="center"/>
    </xf>
    <xf numFmtId="0" fontId="123" fillId="0" borderId="61" xfId="0" applyFont="1" applyBorder="1" applyAlignment="1">
      <alignment horizontal="center" vertical="center"/>
    </xf>
    <xf numFmtId="0" fontId="123" fillId="0" borderId="23" xfId="0" applyFont="1" applyBorder="1" applyAlignment="1">
      <alignment horizontal="center" vertical="center"/>
    </xf>
    <xf numFmtId="0" fontId="123" fillId="0" borderId="26" xfId="0" applyFont="1" applyBorder="1" applyAlignment="1">
      <alignment horizontal="center" vertical="center"/>
    </xf>
    <xf numFmtId="0" fontId="101" fillId="44" borderId="116" xfId="0" applyFont="1" applyFill="1" applyBorder="1" applyAlignment="1">
      <alignment horizontal="center" vertical="center"/>
    </xf>
    <xf numFmtId="0" fontId="0" fillId="26" borderId="121" xfId="0" applyFill="1" applyBorder="1" applyAlignment="1">
      <alignment horizontal="left"/>
    </xf>
    <xf numFmtId="0" fontId="100" fillId="26" borderId="122" xfId="0" applyFont="1" applyFill="1" applyBorder="1"/>
    <xf numFmtId="0" fontId="100" fillId="26" borderId="123" xfId="0" applyFont="1" applyFill="1" applyBorder="1"/>
    <xf numFmtId="0" fontId="0" fillId="26" borderId="121" xfId="0" applyFill="1" applyBorder="1" applyAlignment="1">
      <alignment horizontal="left" wrapText="1"/>
    </xf>
    <xf numFmtId="0" fontId="100" fillId="26" borderId="122" xfId="0" applyFont="1" applyFill="1" applyBorder="1" applyAlignment="1">
      <alignment wrapText="1"/>
    </xf>
    <xf numFmtId="0" fontId="100" fillId="26" borderId="123" xfId="0" applyFont="1" applyFill="1" applyBorder="1" applyAlignment="1">
      <alignment wrapText="1"/>
    </xf>
    <xf numFmtId="0" fontId="118" fillId="38" borderId="126" xfId="0" applyFont="1" applyFill="1" applyBorder="1" applyAlignment="1">
      <alignment horizontal="center" vertical="center"/>
    </xf>
    <xf numFmtId="0" fontId="100" fillId="43" borderId="127" xfId="0" applyFont="1" applyFill="1" applyBorder="1"/>
    <xf numFmtId="0" fontId="100" fillId="43" borderId="128" xfId="0" applyFont="1" applyFill="1" applyBorder="1"/>
    <xf numFmtId="0" fontId="118" fillId="40" borderId="170" xfId="0" applyFont="1" applyFill="1" applyBorder="1" applyAlignment="1">
      <alignment horizontal="center" vertical="center"/>
    </xf>
    <xf numFmtId="0" fontId="118" fillId="40" borderId="171" xfId="0" applyFont="1" applyFill="1" applyBorder="1" applyAlignment="1">
      <alignment horizontal="center" vertical="center"/>
    </xf>
    <xf numFmtId="0" fontId="118" fillId="40" borderId="172" xfId="0" applyFont="1" applyFill="1" applyBorder="1" applyAlignment="1">
      <alignment horizontal="center" vertical="center"/>
    </xf>
    <xf numFmtId="0" fontId="123" fillId="0" borderId="13" xfId="0" applyFont="1" applyBorder="1" applyAlignment="1">
      <alignment horizontal="center" wrapText="1"/>
    </xf>
    <xf numFmtId="0" fontId="123" fillId="0" borderId="71" xfId="0" applyFont="1" applyBorder="1" applyAlignment="1">
      <alignment horizontal="center" wrapText="1"/>
    </xf>
    <xf numFmtId="0" fontId="123" fillId="0" borderId="12" xfId="0" applyFont="1" applyBorder="1" applyAlignment="1">
      <alignment horizontal="center" wrapText="1"/>
    </xf>
    <xf numFmtId="0" fontId="123" fillId="0" borderId="72" xfId="0" applyFont="1" applyBorder="1" applyAlignment="1">
      <alignment horizontal="center" wrapText="1"/>
    </xf>
    <xf numFmtId="0" fontId="123" fillId="0" borderId="146" xfId="0" applyFont="1" applyBorder="1" applyAlignment="1">
      <alignment horizontal="center" vertical="center"/>
    </xf>
    <xf numFmtId="0" fontId="123" fillId="0" borderId="25" xfId="0" applyFont="1" applyBorder="1" applyAlignment="1">
      <alignment horizontal="center" vertical="center"/>
    </xf>
    <xf numFmtId="0" fontId="0" fillId="0" borderId="27" xfId="0"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3" xfId="0" applyBorder="1" applyAlignment="1">
      <alignment horizontal="center"/>
    </xf>
    <xf numFmtId="0" fontId="123" fillId="0" borderId="27" xfId="0" applyFont="1" applyBorder="1" applyAlignment="1">
      <alignment horizontal="center" wrapText="1"/>
    </xf>
    <xf numFmtId="0" fontId="123" fillId="0" borderId="28" xfId="0" applyFont="1" applyBorder="1" applyAlignment="1">
      <alignment horizontal="center" wrapText="1"/>
    </xf>
    <xf numFmtId="0" fontId="123" fillId="0" borderId="65" xfId="0" applyFont="1" applyBorder="1" applyAlignment="1">
      <alignment horizontal="center" vertical="center"/>
    </xf>
    <xf numFmtId="0" fontId="123" fillId="0" borderId="34" xfId="0" applyFont="1" applyBorder="1" applyAlignment="1">
      <alignment horizontal="center" vertical="center"/>
    </xf>
    <xf numFmtId="0" fontId="123" fillId="0" borderId="56" xfId="0" applyFont="1" applyBorder="1" applyAlignment="1">
      <alignment horizontal="center" vertical="center"/>
    </xf>
    <xf numFmtId="0" fontId="123" fillId="0" borderId="62" xfId="0" applyFont="1" applyBorder="1" applyAlignment="1">
      <alignment horizontal="center" vertical="center"/>
    </xf>
    <xf numFmtId="0" fontId="123" fillId="0" borderId="69" xfId="0" applyFont="1" applyBorder="1" applyAlignment="1">
      <alignment horizontal="center" vertical="center"/>
    </xf>
    <xf numFmtId="0" fontId="123" fillId="0" borderId="13" xfId="0" applyFont="1" applyBorder="1" applyAlignment="1">
      <alignment horizontal="center" vertical="center"/>
    </xf>
    <xf numFmtId="0" fontId="123" fillId="0" borderId="117" xfId="0" applyFont="1" applyBorder="1" applyAlignment="1">
      <alignment horizontal="center" vertical="center"/>
    </xf>
    <xf numFmtId="0" fontId="123" fillId="0" borderId="71" xfId="0" applyFont="1" applyBorder="1" applyAlignment="1">
      <alignment horizontal="center" vertical="center"/>
    </xf>
    <xf numFmtId="0" fontId="0" fillId="0" borderId="16" xfId="0" applyBorder="1" applyAlignment="1">
      <alignment horizontal="center"/>
    </xf>
    <xf numFmtId="0" fontId="0" fillId="0" borderId="71" xfId="0" applyBorder="1" applyAlignment="1">
      <alignment horizontal="center"/>
    </xf>
    <xf numFmtId="0" fontId="0" fillId="0" borderId="72" xfId="0" applyBorder="1" applyAlignment="1">
      <alignment horizontal="center"/>
    </xf>
    <xf numFmtId="0" fontId="9" fillId="26" borderId="13" xfId="92" applyFont="1" applyFill="1" applyBorder="1" applyAlignment="1">
      <alignment horizontal="center" vertical="center"/>
    </xf>
    <xf numFmtId="0" fontId="71" fillId="38" borderId="78" xfId="0" applyFont="1" applyFill="1" applyBorder="1" applyAlignment="1">
      <alignment horizontal="right"/>
    </xf>
    <xf numFmtId="0" fontId="71" fillId="38" borderId="79" xfId="0" applyFont="1" applyFill="1" applyBorder="1" applyAlignment="1">
      <alignment horizontal="right"/>
    </xf>
    <xf numFmtId="0" fontId="71" fillId="38" borderId="110" xfId="0" applyFont="1" applyFill="1" applyBorder="1" applyAlignment="1">
      <alignment horizontal="right"/>
    </xf>
    <xf numFmtId="0" fontId="0" fillId="26" borderId="69" xfId="0" applyFill="1" applyBorder="1" applyAlignment="1">
      <alignment horizontal="left" vertical="center"/>
    </xf>
    <xf numFmtId="0" fontId="0" fillId="26" borderId="13" xfId="0" applyFill="1" applyBorder="1" applyAlignment="1">
      <alignment horizontal="left" vertical="center"/>
    </xf>
    <xf numFmtId="0" fontId="0" fillId="26" borderId="13" xfId="0" applyFill="1" applyBorder="1" applyAlignment="1">
      <alignment horizontal="left" vertical="center" wrapText="1"/>
    </xf>
    <xf numFmtId="0" fontId="101" fillId="44" borderId="116" xfId="0" applyFont="1" applyFill="1" applyBorder="1" applyAlignment="1">
      <alignment horizontal="center"/>
    </xf>
    <xf numFmtId="0" fontId="118" fillId="38" borderId="148" xfId="0" applyFont="1" applyFill="1" applyBorder="1" applyAlignment="1">
      <alignment horizontal="center" vertical="center"/>
    </xf>
    <xf numFmtId="0" fontId="100" fillId="43" borderId="144" xfId="0" applyFont="1" applyFill="1" applyBorder="1"/>
    <xf numFmtId="0" fontId="100" fillId="43" borderId="149" xfId="0" applyFont="1" applyFill="1" applyBorder="1"/>
    <xf numFmtId="0" fontId="101" fillId="45" borderId="79" xfId="0" applyFont="1" applyFill="1" applyBorder="1" applyAlignment="1">
      <alignment horizontal="center" vertical="center"/>
    </xf>
    <xf numFmtId="0" fontId="100" fillId="44" borderId="80" xfId="0" applyFont="1" applyFill="1" applyBorder="1" applyAlignment="1">
      <alignment horizontal="center"/>
    </xf>
    <xf numFmtId="0" fontId="100" fillId="26" borderId="16" xfId="110" applyFont="1" applyFill="1" applyBorder="1" applyAlignment="1">
      <alignment horizontal="center" vertical="center"/>
    </xf>
    <xf numFmtId="0" fontId="100" fillId="26" borderId="17" xfId="110" applyFont="1" applyFill="1" applyBorder="1" applyAlignment="1">
      <alignment horizontal="center" vertical="center"/>
    </xf>
    <xf numFmtId="0" fontId="100" fillId="26" borderId="18" xfId="110" applyFont="1" applyFill="1" applyBorder="1" applyAlignment="1">
      <alignment horizontal="center" vertical="center"/>
    </xf>
    <xf numFmtId="0" fontId="118" fillId="39" borderId="64" xfId="0" applyFont="1" applyFill="1" applyBorder="1" applyAlignment="1">
      <alignment horizontal="center"/>
    </xf>
    <xf numFmtId="0" fontId="118" fillId="39" borderId="34" xfId="0" applyFont="1" applyFill="1" applyBorder="1" applyAlignment="1">
      <alignment horizontal="center"/>
    </xf>
    <xf numFmtId="0" fontId="118" fillId="39" borderId="67" xfId="0" applyFont="1" applyFill="1" applyBorder="1" applyAlignment="1">
      <alignment horizontal="center"/>
    </xf>
    <xf numFmtId="0" fontId="99" fillId="26" borderId="0" xfId="110" applyFont="1" applyFill="1" applyAlignment="1">
      <alignment horizontal="center" vertical="center"/>
    </xf>
    <xf numFmtId="0" fontId="101" fillId="26" borderId="27" xfId="95" applyFont="1" applyFill="1" applyBorder="1" applyAlignment="1">
      <alignment horizontal="right" vertical="center"/>
    </xf>
    <xf numFmtId="0" fontId="101" fillId="26" borderId="24" xfId="95" applyFont="1" applyFill="1" applyBorder="1" applyAlignment="1">
      <alignment horizontal="right" vertical="center"/>
    </xf>
    <xf numFmtId="0" fontId="123" fillId="0" borderId="96" xfId="0" applyFont="1" applyBorder="1" applyAlignment="1">
      <alignment horizontal="center" vertical="center"/>
    </xf>
    <xf numFmtId="0" fontId="123" fillId="0" borderId="16" xfId="0" applyFont="1" applyBorder="1" applyAlignment="1">
      <alignment horizontal="center" vertical="center"/>
    </xf>
    <xf numFmtId="0" fontId="101" fillId="26" borderId="78" xfId="95" applyFont="1" applyFill="1" applyBorder="1" applyAlignment="1">
      <alignment horizontal="center" vertical="center"/>
    </xf>
    <xf numFmtId="0" fontId="101" fillId="26" borderId="79" xfId="95" applyFont="1" applyFill="1" applyBorder="1" applyAlignment="1">
      <alignment horizontal="center" vertical="center"/>
    </xf>
    <xf numFmtId="0" fontId="101" fillId="26" borderId="80" xfId="95" applyFont="1" applyFill="1" applyBorder="1" applyAlignment="1">
      <alignment horizontal="center" vertical="center"/>
    </xf>
    <xf numFmtId="0" fontId="123" fillId="0" borderId="68" xfId="0" applyFont="1" applyBorder="1" applyAlignment="1">
      <alignment horizontal="center" vertical="center"/>
    </xf>
    <xf numFmtId="0" fontId="123" fillId="0" borderId="70" xfId="0" applyFont="1" applyBorder="1" applyAlignment="1">
      <alignment horizontal="center" vertical="center"/>
    </xf>
    <xf numFmtId="0" fontId="0" fillId="0" borderId="70" xfId="0" applyBorder="1" applyAlignment="1">
      <alignment horizontal="center" vertical="center"/>
    </xf>
    <xf numFmtId="0" fontId="0" fillId="0" borderId="13" xfId="0" applyBorder="1" applyAlignment="1">
      <alignment horizontal="center" vertical="center"/>
    </xf>
    <xf numFmtId="0" fontId="0" fillId="0" borderId="71" xfId="0" applyBorder="1" applyAlignment="1">
      <alignment horizontal="center" vertical="center"/>
    </xf>
    <xf numFmtId="0" fontId="0" fillId="0" borderId="114" xfId="0" applyBorder="1" applyAlignment="1">
      <alignment horizontal="center" vertical="center"/>
    </xf>
    <xf numFmtId="0" fontId="0" fillId="0" borderId="12" xfId="0" applyBorder="1" applyAlignment="1">
      <alignment horizontal="center" vertical="center"/>
    </xf>
    <xf numFmtId="0" fontId="0" fillId="0" borderId="72" xfId="0" applyBorder="1" applyAlignment="1">
      <alignment horizontal="center" vertical="center"/>
    </xf>
    <xf numFmtId="0" fontId="0" fillId="0" borderId="69" xfId="0" applyBorder="1" applyAlignment="1">
      <alignment horizontal="center"/>
    </xf>
    <xf numFmtId="0" fontId="0" fillId="0" borderId="117" xfId="0" applyBorder="1" applyAlignment="1">
      <alignment horizontal="center"/>
    </xf>
    <xf numFmtId="0" fontId="100" fillId="26" borderId="13" xfId="95" applyFont="1" applyFill="1" applyBorder="1" applyAlignment="1">
      <alignment horizontal="left" vertical="center"/>
    </xf>
    <xf numFmtId="0" fontId="118" fillId="41" borderId="13" xfId="0" applyFont="1" applyFill="1" applyBorder="1" applyAlignment="1">
      <alignment horizontal="center"/>
    </xf>
    <xf numFmtId="0" fontId="71" fillId="26" borderId="13" xfId="0" applyFont="1" applyFill="1" applyBorder="1" applyAlignment="1">
      <alignment horizontal="center"/>
    </xf>
    <xf numFmtId="0" fontId="100" fillId="26" borderId="16" xfId="95" applyFont="1" applyFill="1" applyBorder="1" applyAlignment="1">
      <alignment horizontal="left" vertical="center" wrapText="1"/>
    </xf>
    <xf numFmtId="0" fontId="100" fillId="26" borderId="17" xfId="95" applyFont="1" applyFill="1" applyBorder="1" applyAlignment="1">
      <alignment horizontal="left" vertical="center" wrapText="1"/>
    </xf>
    <xf numFmtId="0" fontId="100" fillId="26" borderId="18" xfId="95" applyFont="1" applyFill="1" applyBorder="1" applyAlignment="1">
      <alignment horizontal="left" vertical="center" wrapText="1"/>
    </xf>
    <xf numFmtId="0" fontId="118" fillId="26" borderId="16" xfId="0" applyFont="1" applyFill="1" applyBorder="1" applyAlignment="1">
      <alignment horizontal="center" vertical="center"/>
    </xf>
    <xf numFmtId="0" fontId="118" fillId="26" borderId="18" xfId="0" applyFont="1" applyFill="1" applyBorder="1" applyAlignment="1">
      <alignment horizontal="center" vertical="center"/>
    </xf>
    <xf numFmtId="0" fontId="4" fillId="26" borderId="13" xfId="110" applyFont="1" applyFill="1" applyBorder="1" applyAlignment="1">
      <alignment horizontal="left" vertical="center"/>
    </xf>
    <xf numFmtId="0" fontId="4" fillId="26" borderId="13" xfId="110" applyFont="1" applyFill="1" applyBorder="1" applyAlignment="1">
      <alignment horizontal="left" vertical="center" wrapText="1"/>
    </xf>
    <xf numFmtId="49" fontId="4" fillId="26" borderId="13" xfId="110" applyNumberFormat="1" applyFont="1" applyFill="1" applyBorder="1" applyAlignment="1">
      <alignment horizontal="left" vertical="center"/>
    </xf>
    <xf numFmtId="0" fontId="96" fillId="43" borderId="25" xfId="92" applyFont="1" applyFill="1" applyBorder="1" applyAlignment="1">
      <alignment horizontal="center" vertical="center"/>
    </xf>
    <xf numFmtId="0" fontId="96" fillId="43" borderId="23" xfId="92" applyFont="1" applyFill="1" applyBorder="1" applyAlignment="1">
      <alignment horizontal="center" vertical="center"/>
    </xf>
    <xf numFmtId="0" fontId="101" fillId="44" borderId="16" xfId="92" applyFont="1" applyFill="1" applyBorder="1" applyAlignment="1">
      <alignment horizontal="center" vertical="center"/>
    </xf>
    <xf numFmtId="0" fontId="101" fillId="44" borderId="17" xfId="92" applyFont="1" applyFill="1" applyBorder="1" applyAlignment="1">
      <alignment horizontal="center" vertical="center"/>
    </xf>
    <xf numFmtId="0" fontId="101" fillId="44" borderId="18" xfId="92" applyFont="1" applyFill="1" applyBorder="1" applyAlignment="1">
      <alignment horizontal="center" vertical="center"/>
    </xf>
    <xf numFmtId="49" fontId="101" fillId="43" borderId="27" xfId="92" applyNumberFormat="1" applyFont="1" applyFill="1" applyBorder="1" applyAlignment="1">
      <alignment horizontal="right" vertical="center"/>
    </xf>
    <xf numFmtId="49" fontId="101" fillId="43" borderId="24" xfId="92" applyNumberFormat="1" applyFont="1" applyFill="1" applyBorder="1" applyAlignment="1">
      <alignment horizontal="right" vertical="center"/>
    </xf>
    <xf numFmtId="0" fontId="9" fillId="48" borderId="13" xfId="92" applyFont="1" applyFill="1" applyBorder="1" applyAlignment="1">
      <alignment vertical="center"/>
    </xf>
    <xf numFmtId="49" fontId="101" fillId="44" borderId="16" xfId="92" applyNumberFormat="1" applyFont="1" applyFill="1" applyBorder="1" applyAlignment="1">
      <alignment horizontal="right" vertical="center"/>
    </xf>
    <xf numFmtId="49" fontId="101" fillId="44" borderId="17" xfId="92" applyNumberFormat="1" applyFont="1" applyFill="1" applyBorder="1" applyAlignment="1">
      <alignment horizontal="right" vertical="center"/>
    </xf>
    <xf numFmtId="0" fontId="123" fillId="0" borderId="147" xfId="0" applyFont="1" applyBorder="1" applyAlignment="1">
      <alignment horizontal="left" vertical="top"/>
    </xf>
    <xf numFmtId="0" fontId="123" fillId="0" borderId="69" xfId="0" applyFont="1" applyBorder="1" applyAlignment="1">
      <alignment horizontal="left" vertical="top"/>
    </xf>
    <xf numFmtId="0" fontId="123" fillId="0" borderId="117" xfId="0" applyFont="1" applyBorder="1" applyAlignment="1">
      <alignment horizontal="left" vertical="top"/>
    </xf>
    <xf numFmtId="0" fontId="123" fillId="0" borderId="18" xfId="0" applyFont="1" applyBorder="1" applyAlignment="1">
      <alignment horizontal="left" vertical="top"/>
    </xf>
    <xf numFmtId="0" fontId="123" fillId="0" borderId="13" xfId="0" applyFont="1" applyBorder="1" applyAlignment="1">
      <alignment horizontal="left" vertical="top"/>
    </xf>
    <xf numFmtId="0" fontId="123" fillId="0" borderId="71" xfId="0" applyFont="1" applyBorder="1" applyAlignment="1">
      <alignment horizontal="left" vertical="top"/>
    </xf>
    <xf numFmtId="0" fontId="0" fillId="0" borderId="18" xfId="0" applyBorder="1" applyAlignment="1">
      <alignment horizontal="center"/>
    </xf>
    <xf numFmtId="0" fontId="0" fillId="0" borderId="83" xfId="0" applyBorder="1" applyAlignment="1">
      <alignment horizontal="center"/>
    </xf>
    <xf numFmtId="0" fontId="0" fillId="0" borderId="12" xfId="0" applyBorder="1" applyAlignment="1">
      <alignment horizontal="center"/>
    </xf>
    <xf numFmtId="0" fontId="123" fillId="0" borderId="70" xfId="0" applyFont="1" applyBorder="1" applyAlignment="1">
      <alignment horizontal="center"/>
    </xf>
    <xf numFmtId="0" fontId="123" fillId="0" borderId="13" xfId="0" applyFont="1" applyBorder="1" applyAlignment="1">
      <alignment horizontal="center"/>
    </xf>
    <xf numFmtId="0" fontId="123" fillId="0" borderId="71" xfId="0" applyFont="1" applyBorder="1" applyAlignment="1">
      <alignment horizontal="center"/>
    </xf>
    <xf numFmtId="0" fontId="123" fillId="0" borderId="114" xfId="0" applyFont="1" applyBorder="1" applyAlignment="1">
      <alignment horizontal="center"/>
    </xf>
    <xf numFmtId="0" fontId="123" fillId="0" borderId="12" xfId="0" applyFont="1" applyBorder="1" applyAlignment="1">
      <alignment horizontal="center"/>
    </xf>
    <xf numFmtId="0" fontId="123" fillId="0" borderId="72" xfId="0" applyFont="1" applyBorder="1" applyAlignment="1">
      <alignment horizontal="center"/>
    </xf>
    <xf numFmtId="0" fontId="123" fillId="0" borderId="70" xfId="0" applyFont="1" applyBorder="1" applyAlignment="1">
      <alignment horizontal="center" wrapText="1"/>
    </xf>
    <xf numFmtId="0" fontId="123" fillId="0" borderId="114" xfId="0" applyFont="1" applyBorder="1" applyAlignment="1">
      <alignment horizontal="center" vertical="center"/>
    </xf>
    <xf numFmtId="0" fontId="123" fillId="0" borderId="12" xfId="0" applyFont="1" applyBorder="1" applyAlignment="1">
      <alignment horizontal="center" vertical="center"/>
    </xf>
    <xf numFmtId="0" fontId="123" fillId="0" borderId="72" xfId="0" applyFont="1" applyBorder="1" applyAlignment="1">
      <alignment horizontal="center" vertical="center"/>
    </xf>
    <xf numFmtId="0" fontId="4" fillId="0" borderId="12" xfId="1441" applyFont="1" applyBorder="1" applyAlignment="1">
      <alignment horizontal="left" vertical="center"/>
    </xf>
    <xf numFmtId="0" fontId="4" fillId="0" borderId="72" xfId="1441" applyFont="1" applyBorder="1" applyAlignment="1">
      <alignment horizontal="left" vertical="center"/>
    </xf>
    <xf numFmtId="0" fontId="4" fillId="0" borderId="69" xfId="1441" applyFont="1" applyBorder="1" applyAlignment="1">
      <alignment horizontal="left"/>
    </xf>
    <xf numFmtId="0" fontId="4" fillId="0" borderId="117" xfId="1441" applyFont="1" applyBorder="1" applyAlignment="1">
      <alignment horizontal="left"/>
    </xf>
    <xf numFmtId="0" fontId="4" fillId="0" borderId="13" xfId="1441" applyFont="1" applyBorder="1" applyAlignment="1">
      <alignment horizontal="left"/>
    </xf>
    <xf numFmtId="0" fontId="4" fillId="0" borderId="71" xfId="1441" applyFont="1" applyBorder="1" applyAlignment="1">
      <alignment horizontal="left"/>
    </xf>
    <xf numFmtId="0" fontId="4" fillId="0" borderId="13" xfId="1441" applyFont="1" applyBorder="1" applyAlignment="1">
      <alignment horizontal="left" vertical="center" wrapText="1"/>
    </xf>
    <xf numFmtId="0" fontId="4" fillId="0" borderId="71" xfId="1441" applyFont="1" applyBorder="1" applyAlignment="1">
      <alignment horizontal="left" vertical="center" wrapText="1"/>
    </xf>
    <xf numFmtId="0" fontId="118" fillId="39" borderId="64" xfId="0" applyFont="1" applyFill="1" applyBorder="1" applyAlignment="1">
      <alignment horizontal="center" vertical="center"/>
    </xf>
    <xf numFmtId="0" fontId="118" fillId="39" borderId="34" xfId="0" applyFont="1" applyFill="1" applyBorder="1" applyAlignment="1">
      <alignment horizontal="center" vertical="center"/>
    </xf>
    <xf numFmtId="0" fontId="118" fillId="39" borderId="67" xfId="0" applyFont="1" applyFill="1" applyBorder="1" applyAlignment="1">
      <alignment horizontal="center" vertical="center"/>
    </xf>
    <xf numFmtId="0" fontId="118" fillId="38" borderId="133" xfId="0" applyFont="1" applyFill="1" applyBorder="1" applyAlignment="1">
      <alignment horizontal="center" vertical="center"/>
    </xf>
    <xf numFmtId="0" fontId="118" fillId="38" borderId="136" xfId="0" applyFont="1" applyFill="1" applyBorder="1" applyAlignment="1">
      <alignment horizontal="center" vertical="center"/>
    </xf>
    <xf numFmtId="0" fontId="118" fillId="38" borderId="134" xfId="0" applyFont="1" applyFill="1" applyBorder="1" applyAlignment="1">
      <alignment horizontal="center" vertical="center"/>
    </xf>
    <xf numFmtId="0" fontId="118" fillId="38" borderId="137" xfId="0" applyFont="1" applyFill="1" applyBorder="1" applyAlignment="1">
      <alignment horizontal="center" vertical="center"/>
    </xf>
    <xf numFmtId="0" fontId="118" fillId="38" borderId="135" xfId="0" applyFont="1" applyFill="1" applyBorder="1" applyAlignment="1">
      <alignment horizontal="center" vertical="center"/>
    </xf>
    <xf numFmtId="0" fontId="118" fillId="38" borderId="138" xfId="0" applyFont="1" applyFill="1" applyBorder="1" applyAlignment="1">
      <alignment horizontal="center" vertical="center"/>
    </xf>
    <xf numFmtId="0" fontId="118" fillId="38" borderId="78" xfId="0" applyFont="1" applyFill="1" applyBorder="1" applyAlignment="1">
      <alignment horizontal="center" vertical="center"/>
    </xf>
    <xf numFmtId="0" fontId="118" fillId="38" borderId="79" xfId="0" applyFont="1" applyFill="1" applyBorder="1" applyAlignment="1">
      <alignment horizontal="center" vertical="center"/>
    </xf>
    <xf numFmtId="0" fontId="43" fillId="0" borderId="57" xfId="0" applyFont="1" applyBorder="1" applyAlignment="1">
      <alignment horizontal="center" vertical="center"/>
    </xf>
    <xf numFmtId="0" fontId="43" fillId="0" borderId="0" xfId="0" applyFont="1" applyAlignment="1">
      <alignment horizontal="center" vertical="center"/>
    </xf>
    <xf numFmtId="0" fontId="43" fillId="0" borderId="58" xfId="0" applyFont="1" applyBorder="1" applyAlignment="1">
      <alignment horizontal="center" vertical="center"/>
    </xf>
    <xf numFmtId="0" fontId="43" fillId="0" borderId="64" xfId="0" applyFont="1" applyBorder="1" applyAlignment="1">
      <alignment horizontal="center" vertical="center"/>
    </xf>
    <xf numFmtId="0" fontId="43" fillId="0" borderId="34" xfId="0" applyFont="1" applyBorder="1" applyAlignment="1">
      <alignment horizontal="center" vertical="center"/>
    </xf>
    <xf numFmtId="0" fontId="43" fillId="0" borderId="67" xfId="0" applyFont="1" applyBorder="1" applyAlignment="1">
      <alignment horizontal="center" vertical="center"/>
    </xf>
    <xf numFmtId="0" fontId="43" fillId="0" borderId="130" xfId="0" applyFont="1" applyBorder="1" applyAlignment="1">
      <alignment horizontal="center" vertical="center"/>
    </xf>
    <xf numFmtId="0" fontId="0" fillId="0" borderId="132" xfId="0" applyBorder="1" applyAlignment="1">
      <alignment horizontal="center" vertical="center"/>
    </xf>
    <xf numFmtId="0" fontId="0" fillId="0" borderId="55" xfId="0" applyBorder="1" applyAlignment="1">
      <alignment horizontal="center"/>
    </xf>
    <xf numFmtId="0" fontId="0" fillId="0" borderId="33" xfId="0" applyBorder="1" applyAlignment="1">
      <alignment horizontal="center"/>
    </xf>
    <xf numFmtId="0" fontId="0" fillId="0" borderId="56" xfId="0" applyBorder="1" applyAlignment="1">
      <alignment horizontal="center"/>
    </xf>
    <xf numFmtId="0" fontId="0" fillId="0" borderId="57" xfId="0" applyBorder="1" applyAlignment="1">
      <alignment horizontal="center"/>
    </xf>
    <xf numFmtId="0" fontId="0" fillId="0" borderId="0" xfId="0" applyAlignment="1">
      <alignment horizontal="center"/>
    </xf>
    <xf numFmtId="0" fontId="0" fillId="0" borderId="58" xfId="0" applyBorder="1" applyAlignment="1">
      <alignment horizontal="center"/>
    </xf>
    <xf numFmtId="0" fontId="0" fillId="0" borderId="61" xfId="0" applyBorder="1" applyAlignment="1">
      <alignment horizontal="center"/>
    </xf>
    <xf numFmtId="0" fontId="0" fillId="0" borderId="62" xfId="0" applyBorder="1" applyAlignment="1">
      <alignment horizontal="center"/>
    </xf>
    <xf numFmtId="0" fontId="123" fillId="0" borderId="142" xfId="0" applyFont="1" applyBorder="1" applyAlignment="1">
      <alignment horizontal="center" vertical="center" wrapText="1"/>
    </xf>
    <xf numFmtId="0" fontId="123" fillId="0" borderId="130" xfId="0" applyFont="1" applyBorder="1" applyAlignment="1">
      <alignment horizontal="center" vertical="center" wrapText="1"/>
    </xf>
    <xf numFmtId="0" fontId="123" fillId="0" borderId="131" xfId="0" applyFont="1" applyBorder="1" applyAlignment="1">
      <alignment horizontal="center" vertical="center" wrapText="1"/>
    </xf>
    <xf numFmtId="0" fontId="43" fillId="0" borderId="59" xfId="0" applyFont="1" applyBorder="1" applyAlignment="1">
      <alignment horizontal="center"/>
    </xf>
    <xf numFmtId="0" fontId="43" fillId="0" borderId="24" xfId="0" applyFont="1" applyBorder="1" applyAlignment="1">
      <alignment horizontal="center"/>
    </xf>
    <xf numFmtId="0" fontId="43" fillId="0" borderId="60" xfId="0" applyFont="1" applyBorder="1" applyAlignment="1">
      <alignment horizontal="center"/>
    </xf>
    <xf numFmtId="0" fontId="43" fillId="0" borderId="57" xfId="0" applyFont="1" applyBorder="1" applyAlignment="1">
      <alignment horizontal="center"/>
    </xf>
    <xf numFmtId="0" fontId="43" fillId="0" borderId="64" xfId="0" applyFont="1" applyBorder="1" applyAlignment="1">
      <alignment horizontal="center"/>
    </xf>
    <xf numFmtId="0" fontId="43" fillId="0" borderId="34" xfId="0" applyFont="1" applyBorder="1" applyAlignment="1">
      <alignment horizontal="center"/>
    </xf>
    <xf numFmtId="0" fontId="43" fillId="0" borderId="67" xfId="0" applyFont="1" applyBorder="1" applyAlignment="1">
      <alignment horizontal="center"/>
    </xf>
    <xf numFmtId="0" fontId="43" fillId="0" borderId="55" xfId="0" applyFont="1" applyBorder="1" applyAlignment="1">
      <alignment horizontal="left" vertical="top"/>
    </xf>
    <xf numFmtId="0" fontId="43" fillId="0" borderId="33" xfId="0" applyFont="1" applyBorder="1" applyAlignment="1">
      <alignment horizontal="left" vertical="top"/>
    </xf>
    <xf numFmtId="0" fontId="43" fillId="0" borderId="56" xfId="0" applyFont="1" applyBorder="1" applyAlignment="1">
      <alignment horizontal="left" vertical="top"/>
    </xf>
    <xf numFmtId="0" fontId="43" fillId="0" borderId="57" xfId="0" applyFont="1" applyBorder="1" applyAlignment="1">
      <alignment horizontal="left" vertical="top"/>
    </xf>
    <xf numFmtId="0" fontId="43" fillId="0" borderId="0" xfId="0" applyFont="1" applyAlignment="1">
      <alignment horizontal="left" vertical="top"/>
    </xf>
    <xf numFmtId="0" fontId="43" fillId="0" borderId="58" xfId="0" applyFont="1" applyBorder="1" applyAlignment="1">
      <alignment horizontal="left" vertical="top"/>
    </xf>
    <xf numFmtId="0" fontId="0" fillId="0" borderId="70" xfId="0" applyBorder="1" applyAlignment="1">
      <alignment horizontal="left" vertical="center"/>
    </xf>
    <xf numFmtId="0" fontId="0" fillId="0" borderId="13" xfId="0" applyBorder="1" applyAlignment="1">
      <alignment horizontal="left" vertical="center"/>
    </xf>
    <xf numFmtId="0" fontId="0" fillId="0" borderId="71" xfId="0" applyBorder="1" applyAlignment="1">
      <alignment horizontal="left" vertical="center"/>
    </xf>
    <xf numFmtId="0" fontId="0" fillId="0" borderId="70" xfId="0" applyBorder="1" applyAlignment="1">
      <alignment horizontal="left"/>
    </xf>
    <xf numFmtId="0" fontId="0" fillId="0" borderId="13" xfId="0" applyBorder="1" applyAlignment="1">
      <alignment horizontal="left"/>
    </xf>
    <xf numFmtId="0" fontId="0" fillId="0" borderId="71" xfId="0" applyBorder="1" applyAlignment="1">
      <alignment horizontal="left"/>
    </xf>
    <xf numFmtId="0" fontId="0" fillId="0" borderId="59" xfId="0" applyBorder="1" applyAlignment="1">
      <alignment horizontal="left" vertical="center"/>
    </xf>
    <xf numFmtId="0" fontId="0" fillId="0" borderId="24" xfId="0" applyBorder="1" applyAlignment="1">
      <alignment horizontal="left" vertical="center"/>
    </xf>
    <xf numFmtId="0" fontId="0" fillId="0" borderId="60"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123" fillId="0" borderId="57" xfId="0" applyFont="1" applyBorder="1" applyAlignment="1">
      <alignment horizontal="center" vertical="center"/>
    </xf>
    <xf numFmtId="0" fontId="123" fillId="0" borderId="0" xfId="0" applyFont="1" applyAlignment="1">
      <alignment horizontal="center" vertical="center"/>
    </xf>
    <xf numFmtId="0" fontId="123" fillId="0" borderId="58" xfId="0" applyFont="1" applyBorder="1" applyAlignment="1">
      <alignment horizontal="center" vertical="center"/>
    </xf>
    <xf numFmtId="0" fontId="123" fillId="0" borderId="64" xfId="0" applyFont="1" applyBorder="1" applyAlignment="1">
      <alignment horizontal="center" vertical="center"/>
    </xf>
    <xf numFmtId="0" fontId="123" fillId="0" borderId="67" xfId="0" applyFont="1" applyBorder="1" applyAlignment="1">
      <alignment horizontal="center" vertical="center"/>
    </xf>
    <xf numFmtId="0" fontId="0" fillId="0" borderId="33" xfId="0" applyBorder="1" applyAlignment="1">
      <alignment horizontal="left" vertical="top"/>
    </xf>
    <xf numFmtId="0" fontId="0" fillId="0" borderId="56" xfId="0" applyBorder="1" applyAlignment="1">
      <alignment horizontal="left" vertical="top"/>
    </xf>
    <xf numFmtId="0" fontId="0" fillId="0" borderId="57" xfId="0" applyBorder="1" applyAlignment="1">
      <alignment horizontal="left" vertical="top"/>
    </xf>
    <xf numFmtId="0" fontId="0" fillId="0" borderId="0" xfId="0" applyAlignment="1">
      <alignment horizontal="left" vertical="top"/>
    </xf>
    <xf numFmtId="0" fontId="0" fillId="0" borderId="58" xfId="0" applyBorder="1" applyAlignment="1">
      <alignment horizontal="left" vertical="top"/>
    </xf>
    <xf numFmtId="0" fontId="118" fillId="39" borderId="78" xfId="0" applyFont="1" applyFill="1" applyBorder="1" applyAlignment="1">
      <alignment horizontal="center" vertical="center"/>
    </xf>
    <xf numFmtId="0" fontId="118" fillId="39" borderId="79" xfId="0" applyFont="1" applyFill="1" applyBorder="1" applyAlignment="1">
      <alignment horizontal="center" vertical="center"/>
    </xf>
    <xf numFmtId="0" fontId="118" fillId="39" borderId="80" xfId="0" applyFont="1" applyFill="1" applyBorder="1" applyAlignment="1">
      <alignment horizontal="center" vertical="center"/>
    </xf>
    <xf numFmtId="0" fontId="4" fillId="0" borderId="24" xfId="1441" applyFont="1" applyBorder="1" applyAlignment="1">
      <alignment horizontal="left"/>
    </xf>
    <xf numFmtId="0" fontId="4" fillId="0" borderId="28" xfId="1441" applyFont="1" applyBorder="1" applyAlignment="1">
      <alignment horizontal="left"/>
    </xf>
    <xf numFmtId="0" fontId="5" fillId="0" borderId="27" xfId="1441" applyFont="1" applyBorder="1" applyAlignment="1">
      <alignment horizontal="center"/>
    </xf>
    <xf numFmtId="0" fontId="5" fillId="0" borderId="24" xfId="1441" applyFont="1" applyBorder="1" applyAlignment="1">
      <alignment horizontal="center"/>
    </xf>
    <xf numFmtId="0" fontId="5" fillId="0" borderId="28" xfId="1441" applyFont="1" applyBorder="1" applyAlignment="1">
      <alignment horizontal="center"/>
    </xf>
    <xf numFmtId="0" fontId="99" fillId="0" borderId="8" xfId="1441" applyFont="1" applyBorder="1" applyAlignment="1">
      <alignment horizontal="center"/>
    </xf>
    <xf numFmtId="0" fontId="99" fillId="0" borderId="0" xfId="1441" applyFont="1" applyAlignment="1">
      <alignment horizontal="center"/>
    </xf>
    <xf numFmtId="0" fontId="99" fillId="0" borderId="22" xfId="1441" applyFont="1" applyBorder="1" applyAlignment="1">
      <alignment horizontal="center"/>
    </xf>
    <xf numFmtId="0" fontId="103" fillId="0" borderId="8" xfId="1441" applyFont="1" applyBorder="1" applyAlignment="1">
      <alignment horizontal="center"/>
    </xf>
    <xf numFmtId="0" fontId="103" fillId="0" borderId="0" xfId="1441" applyFont="1" applyAlignment="1">
      <alignment horizontal="center"/>
    </xf>
    <xf numFmtId="0" fontId="103" fillId="0" borderId="22" xfId="1441" applyFont="1" applyBorder="1" applyAlignment="1">
      <alignment horizontal="center"/>
    </xf>
    <xf numFmtId="0" fontId="103" fillId="0" borderId="25" xfId="1441" applyFont="1" applyBorder="1" applyAlignment="1">
      <alignment horizontal="center"/>
    </xf>
    <xf numFmtId="0" fontId="103" fillId="0" borderId="23" xfId="1441" applyFont="1" applyBorder="1" applyAlignment="1">
      <alignment horizontal="center"/>
    </xf>
    <xf numFmtId="0" fontId="103" fillId="0" borderId="26" xfId="1441" applyFont="1" applyBorder="1" applyAlignment="1">
      <alignment horizontal="center"/>
    </xf>
    <xf numFmtId="0" fontId="4" fillId="0" borderId="0" xfId="1441" applyFont="1" applyAlignment="1">
      <alignment horizontal="left"/>
    </xf>
    <xf numFmtId="0" fontId="4" fillId="0" borderId="22" xfId="1441" applyFont="1" applyBorder="1" applyAlignment="1">
      <alignment horizontal="left"/>
    </xf>
    <xf numFmtId="0" fontId="4" fillId="0" borderId="23" xfId="1441" applyFont="1" applyBorder="1" applyAlignment="1">
      <alignment horizontal="left"/>
    </xf>
    <xf numFmtId="0" fontId="4" fillId="0" borderId="26" xfId="1441" applyFont="1" applyBorder="1" applyAlignment="1">
      <alignment horizontal="left"/>
    </xf>
    <xf numFmtId="0" fontId="5" fillId="31" borderId="13" xfId="125" applyFont="1" applyFill="1" applyBorder="1" applyAlignment="1">
      <alignment horizontal="center" vertical="center" wrapText="1"/>
    </xf>
    <xf numFmtId="0" fontId="106" fillId="31" borderId="13" xfId="125" applyFont="1" applyFill="1" applyBorder="1" applyAlignment="1">
      <alignment horizontal="center" vertical="center" wrapText="1"/>
    </xf>
    <xf numFmtId="0" fontId="4" fillId="0" borderId="13" xfId="1441" applyFont="1" applyBorder="1" applyAlignment="1">
      <alignment horizontal="center" vertical="center"/>
    </xf>
    <xf numFmtId="0" fontId="4" fillId="0" borderId="13" xfId="1441" applyFont="1" applyBorder="1" applyAlignment="1">
      <alignment horizontal="center"/>
    </xf>
    <xf numFmtId="1" fontId="4" fillId="31" borderId="13" xfId="1441" applyNumberFormat="1" applyFont="1" applyFill="1" applyBorder="1" applyAlignment="1">
      <alignment horizontal="center"/>
    </xf>
    <xf numFmtId="4" fontId="4" fillId="31" borderId="13" xfId="1441" applyNumberFormat="1" applyFont="1" applyFill="1" applyBorder="1" applyAlignment="1">
      <alignment horizontal="center"/>
    </xf>
    <xf numFmtId="1" fontId="2" fillId="0" borderId="13" xfId="1441" applyNumberFormat="1" applyBorder="1" applyAlignment="1">
      <alignment horizontal="left"/>
    </xf>
    <xf numFmtId="4" fontId="2" fillId="31" borderId="13" xfId="1441" applyNumberFormat="1" applyFill="1" applyBorder="1" applyAlignment="1">
      <alignment horizontal="center"/>
    </xf>
    <xf numFmtId="4" fontId="2" fillId="31" borderId="13" xfId="1441" applyNumberFormat="1" applyFill="1" applyBorder="1" applyAlignment="1">
      <alignment horizontal="center" vertical="center"/>
    </xf>
    <xf numFmtId="0" fontId="2" fillId="0" borderId="57" xfId="1441" applyBorder="1" applyAlignment="1">
      <alignment horizontal="center"/>
    </xf>
    <xf numFmtId="0" fontId="2" fillId="0" borderId="0" xfId="1441" applyAlignment="1">
      <alignment horizontal="center"/>
    </xf>
    <xf numFmtId="0" fontId="2" fillId="0" borderId="58" xfId="1441" applyBorder="1" applyAlignment="1">
      <alignment horizontal="center"/>
    </xf>
    <xf numFmtId="4" fontId="4" fillId="31" borderId="13" xfId="1441" applyNumberFormat="1" applyFont="1" applyFill="1" applyBorder="1" applyAlignment="1">
      <alignment horizontal="center" vertical="center"/>
    </xf>
    <xf numFmtId="4" fontId="2" fillId="0" borderId="13" xfId="1441" applyNumberFormat="1" applyBorder="1" applyAlignment="1">
      <alignment horizontal="center" vertical="center"/>
    </xf>
    <xf numFmtId="0" fontId="2" fillId="0" borderId="57" xfId="1441" applyBorder="1" applyAlignment="1">
      <alignment horizontal="center" vertical="center"/>
    </xf>
    <xf numFmtId="0" fontId="2" fillId="0" borderId="0" xfId="1441" applyAlignment="1">
      <alignment horizontal="center" vertical="center"/>
    </xf>
    <xf numFmtId="0" fontId="2" fillId="0" borderId="58" xfId="1441" applyBorder="1" applyAlignment="1">
      <alignment horizontal="center" vertical="center"/>
    </xf>
    <xf numFmtId="0" fontId="109" fillId="31" borderId="13" xfId="1441" applyFont="1" applyFill="1" applyBorder="1" applyAlignment="1">
      <alignment horizontal="center" vertical="center" wrapText="1"/>
    </xf>
    <xf numFmtId="10" fontId="4" fillId="31" borderId="13" xfId="1441" applyNumberFormat="1" applyFont="1" applyFill="1" applyBorder="1" applyAlignment="1">
      <alignment horizontal="center" vertical="center"/>
    </xf>
    <xf numFmtId="168" fontId="4" fillId="0" borderId="13" xfId="564" applyFont="1" applyBorder="1" applyAlignment="1">
      <alignment horizontal="center" vertical="center"/>
    </xf>
    <xf numFmtId="1" fontId="4" fillId="0" borderId="78" xfId="1441" applyNumberFormat="1" applyFont="1" applyBorder="1" applyAlignment="1">
      <alignment horizontal="center" vertical="center"/>
    </xf>
    <xf numFmtId="1" fontId="4" fillId="0" borderId="79" xfId="1441" applyNumberFormat="1" applyFont="1" applyBorder="1" applyAlignment="1">
      <alignment horizontal="center" vertical="center"/>
    </xf>
    <xf numFmtId="1" fontId="4" fillId="0" borderId="80" xfId="1441" applyNumberFormat="1" applyFont="1" applyBorder="1" applyAlignment="1">
      <alignment horizontal="center" vertical="center"/>
    </xf>
    <xf numFmtId="0" fontId="2" fillId="0" borderId="79" xfId="1441" applyBorder="1" applyAlignment="1">
      <alignment horizontal="left" vertical="center"/>
    </xf>
    <xf numFmtId="0" fontId="2" fillId="0" borderId="80" xfId="1441" applyBorder="1" applyAlignment="1">
      <alignment horizontal="left" vertical="center"/>
    </xf>
    <xf numFmtId="1" fontId="4" fillId="0" borderId="57" xfId="1441" applyNumberFormat="1" applyFont="1" applyBorder="1" applyAlignment="1">
      <alignment horizontal="center" vertical="center"/>
    </xf>
    <xf numFmtId="1" fontId="4" fillId="0" borderId="0" xfId="1441" applyNumberFormat="1" applyFont="1" applyAlignment="1">
      <alignment horizontal="center" vertical="center"/>
    </xf>
    <xf numFmtId="1" fontId="4" fillId="0" borderId="58" xfId="1441" applyNumberFormat="1" applyFont="1" applyBorder="1" applyAlignment="1">
      <alignment horizontal="center" vertical="center"/>
    </xf>
    <xf numFmtId="0" fontId="109" fillId="0" borderId="13" xfId="1441" applyFont="1" applyBorder="1" applyAlignment="1">
      <alignment horizontal="center" vertical="center"/>
    </xf>
    <xf numFmtId="0" fontId="109" fillId="0" borderId="0" xfId="1441" applyFont="1" applyAlignment="1">
      <alignment horizontal="right" vertical="center"/>
    </xf>
    <xf numFmtId="0" fontId="2" fillId="0" borderId="23" xfId="1441" applyBorder="1" applyAlignment="1">
      <alignment horizontal="center" vertical="center"/>
    </xf>
    <xf numFmtId="0" fontId="2" fillId="0" borderId="0" xfId="1441" applyAlignment="1">
      <alignment horizontal="left" vertical="center"/>
    </xf>
    <xf numFmtId="40" fontId="2" fillId="0" borderId="0" xfId="1441" applyNumberFormat="1" applyAlignment="1">
      <alignment horizontal="center" vertical="center"/>
    </xf>
    <xf numFmtId="4" fontId="9" fillId="26" borderId="98" xfId="340" applyNumberFormat="1" applyFont="1" applyFill="1" applyBorder="1" applyAlignment="1">
      <alignment horizontal="center" vertical="center"/>
    </xf>
    <xf numFmtId="4" fontId="9" fillId="26" borderId="119" xfId="340" applyNumberFormat="1" applyFont="1" applyFill="1" applyBorder="1" applyAlignment="1">
      <alignment horizontal="center" vertical="center"/>
    </xf>
    <xf numFmtId="4" fontId="9" fillId="26" borderId="19" xfId="340" applyNumberFormat="1" applyFont="1" applyFill="1" applyBorder="1" applyAlignment="1">
      <alignment horizontal="center" vertical="center"/>
    </xf>
    <xf numFmtId="4" fontId="9" fillId="26" borderId="15" xfId="340" applyNumberFormat="1" applyFont="1" applyFill="1" applyBorder="1" applyAlignment="1">
      <alignment horizontal="center" vertical="center"/>
    </xf>
    <xf numFmtId="1" fontId="9" fillId="26" borderId="98" xfId="340" applyNumberFormat="1" applyFont="1" applyFill="1" applyBorder="1" applyAlignment="1">
      <alignment horizontal="center" vertical="center"/>
    </xf>
    <xf numFmtId="1" fontId="9" fillId="26" borderId="119" xfId="340" applyNumberFormat="1" applyFont="1" applyFill="1" applyBorder="1" applyAlignment="1">
      <alignment horizontal="center" vertical="center"/>
    </xf>
    <xf numFmtId="0" fontId="100" fillId="26" borderId="98" xfId="340" applyFont="1" applyFill="1" applyBorder="1" applyAlignment="1">
      <alignment horizontal="center" vertical="center"/>
    </xf>
    <xf numFmtId="0" fontId="100" fillId="26" borderId="119" xfId="340" applyFont="1" applyFill="1" applyBorder="1" applyAlignment="1">
      <alignment horizontal="center" vertical="center"/>
    </xf>
    <xf numFmtId="2" fontId="9" fillId="26" borderId="98" xfId="340" applyNumberFormat="1" applyFont="1" applyFill="1" applyBorder="1" applyAlignment="1">
      <alignment horizontal="center" vertical="center"/>
    </xf>
    <xf numFmtId="2" fontId="9" fillId="26" borderId="119" xfId="340" applyNumberFormat="1" applyFont="1" applyFill="1" applyBorder="1" applyAlignment="1">
      <alignment horizontal="center" vertical="center"/>
    </xf>
    <xf numFmtId="0" fontId="9" fillId="26" borderId="98" xfId="340" applyFont="1" applyFill="1" applyBorder="1" applyAlignment="1">
      <alignment horizontal="center" vertical="center"/>
    </xf>
    <xf numFmtId="0" fontId="9" fillId="26" borderId="119" xfId="340" applyFont="1" applyFill="1" applyBorder="1" applyAlignment="1">
      <alignment horizontal="center" vertical="center"/>
    </xf>
    <xf numFmtId="4" fontId="9" fillId="26" borderId="99" xfId="340" applyNumberFormat="1" applyFont="1" applyFill="1" applyBorder="1" applyAlignment="1">
      <alignment horizontal="center" vertical="center"/>
    </xf>
    <xf numFmtId="4" fontId="9" fillId="26" borderId="143" xfId="340" applyNumberFormat="1" applyFont="1" applyFill="1" applyBorder="1" applyAlignment="1">
      <alignment horizontal="center" vertical="center"/>
    </xf>
    <xf numFmtId="0" fontId="100" fillId="26" borderId="85" xfId="340" applyFont="1" applyFill="1" applyBorder="1" applyAlignment="1">
      <alignment horizontal="left" vertical="center"/>
    </xf>
    <xf numFmtId="0" fontId="100" fillId="26" borderId="86" xfId="340" applyFont="1" applyFill="1" applyBorder="1" applyAlignment="1">
      <alignment horizontal="left" vertical="center"/>
    </xf>
    <xf numFmtId="0" fontId="100" fillId="26" borderId="118" xfId="340" applyFont="1" applyFill="1" applyBorder="1" applyAlignment="1">
      <alignment horizontal="left" vertical="center"/>
    </xf>
    <xf numFmtId="0" fontId="100" fillId="26" borderId="94" xfId="340" applyFont="1" applyFill="1" applyBorder="1" applyAlignment="1">
      <alignment horizontal="left" vertical="center"/>
    </xf>
    <xf numFmtId="204" fontId="9" fillId="26" borderId="98" xfId="340" applyNumberFormat="1" applyFont="1" applyFill="1" applyBorder="1" applyAlignment="1">
      <alignment horizontal="center" vertical="center"/>
    </xf>
    <xf numFmtId="204" fontId="9" fillId="26" borderId="119" xfId="340" applyNumberFormat="1" applyFont="1" applyFill="1" applyBorder="1" applyAlignment="1">
      <alignment horizontal="center" vertical="center"/>
    </xf>
    <xf numFmtId="4" fontId="100" fillId="26" borderId="98" xfId="340" applyNumberFormat="1" applyFont="1" applyFill="1" applyBorder="1" applyAlignment="1">
      <alignment horizontal="center" vertical="center"/>
    </xf>
    <xf numFmtId="4" fontId="100" fillId="26" borderId="119" xfId="340" applyNumberFormat="1" applyFont="1" applyFill="1" applyBorder="1" applyAlignment="1">
      <alignment horizontal="center" vertical="center"/>
    </xf>
    <xf numFmtId="205" fontId="96" fillId="43" borderId="95" xfId="110" applyNumberFormat="1" applyFont="1" applyFill="1" applyBorder="1" applyAlignment="1">
      <alignment horizontal="center" vertical="center" wrapText="1"/>
    </xf>
    <xf numFmtId="205" fontId="96" fillId="43" borderId="15" xfId="110" applyNumberFormat="1" applyFont="1" applyFill="1" applyBorder="1" applyAlignment="1">
      <alignment horizontal="center" vertical="center" wrapText="1"/>
    </xf>
    <xf numFmtId="205" fontId="96" fillId="43" borderId="179" xfId="110" applyNumberFormat="1" applyFont="1" applyFill="1" applyBorder="1" applyAlignment="1">
      <alignment horizontal="center" vertical="center" wrapText="1"/>
    </xf>
    <xf numFmtId="205" fontId="96" fillId="43" borderId="102" xfId="110" applyNumberFormat="1" applyFont="1" applyFill="1" applyBorder="1" applyAlignment="1">
      <alignment horizontal="center" vertical="center" wrapText="1"/>
    </xf>
    <xf numFmtId="0" fontId="96" fillId="43" borderId="145" xfId="92" applyFont="1" applyFill="1" applyBorder="1" applyAlignment="1">
      <alignment horizontal="center" vertical="center"/>
    </xf>
    <xf numFmtId="0" fontId="96" fillId="43" borderId="107" xfId="92" applyFont="1" applyFill="1" applyBorder="1" applyAlignment="1">
      <alignment horizontal="center" vertical="center"/>
    </xf>
    <xf numFmtId="0" fontId="101" fillId="43" borderId="146" xfId="92" applyFont="1" applyFill="1" applyBorder="1" applyAlignment="1">
      <alignment horizontal="center" vertical="center"/>
    </xf>
    <xf numFmtId="0" fontId="101" fillId="43" borderId="33" xfId="92" applyFont="1" applyFill="1" applyBorder="1" applyAlignment="1">
      <alignment horizontal="center" vertical="center"/>
    </xf>
    <xf numFmtId="0" fontId="101" fillId="43" borderId="25" xfId="92" applyFont="1" applyFill="1" applyBorder="1" applyAlignment="1">
      <alignment horizontal="center" vertical="center"/>
    </xf>
    <xf numFmtId="0" fontId="101" fillId="43" borderId="23" xfId="92" applyFont="1" applyFill="1" applyBorder="1" applyAlignment="1">
      <alignment horizontal="center" vertical="center"/>
    </xf>
    <xf numFmtId="49" fontId="4" fillId="26" borderId="19" xfId="110" applyNumberFormat="1" applyFont="1" applyFill="1" applyBorder="1" applyAlignment="1">
      <alignment horizontal="left" vertical="center"/>
    </xf>
    <xf numFmtId="0" fontId="4" fillId="26" borderId="19" xfId="110" applyFont="1" applyFill="1" applyBorder="1" applyAlignment="1">
      <alignment horizontal="left" vertical="center"/>
    </xf>
    <xf numFmtId="0" fontId="96" fillId="42" borderId="78" xfId="92" applyFont="1" applyFill="1" applyBorder="1" applyAlignment="1">
      <alignment horizontal="center" vertical="center"/>
    </xf>
    <xf numFmtId="0" fontId="96" fillId="42" borderId="79" xfId="92" applyFont="1" applyFill="1" applyBorder="1" applyAlignment="1">
      <alignment horizontal="center" vertical="center"/>
    </xf>
    <xf numFmtId="0" fontId="96" fillId="42" borderId="80" xfId="92" applyFont="1" applyFill="1" applyBorder="1" applyAlignment="1">
      <alignment horizontal="center" vertical="center"/>
    </xf>
    <xf numFmtId="169" fontId="101" fillId="43" borderId="96" xfId="92" applyNumberFormat="1" applyFont="1" applyFill="1" applyBorder="1" applyAlignment="1">
      <alignment horizontal="center" vertical="center"/>
    </xf>
    <xf numFmtId="169" fontId="101" fillId="43" borderId="147" xfId="92" applyNumberFormat="1" applyFont="1" applyFill="1" applyBorder="1" applyAlignment="1">
      <alignment horizontal="center" vertical="center"/>
    </xf>
    <xf numFmtId="169" fontId="101" fillId="43" borderId="16" xfId="92" applyNumberFormat="1" applyFont="1" applyFill="1" applyBorder="1" applyAlignment="1">
      <alignment horizontal="center" vertical="center"/>
    </xf>
    <xf numFmtId="169" fontId="101" fillId="43" borderId="17" xfId="92" applyNumberFormat="1" applyFont="1" applyFill="1" applyBorder="1" applyAlignment="1">
      <alignment horizontal="center" vertical="center"/>
    </xf>
    <xf numFmtId="169" fontId="101" fillId="43" borderId="18" xfId="92" applyNumberFormat="1" applyFont="1" applyFill="1" applyBorder="1" applyAlignment="1">
      <alignment horizontal="center" vertical="center"/>
    </xf>
    <xf numFmtId="205" fontId="96" fillId="43" borderId="96" xfId="110" applyNumberFormat="1" applyFont="1" applyFill="1" applyBorder="1" applyAlignment="1">
      <alignment horizontal="center" vertical="center"/>
    </xf>
    <xf numFmtId="205" fontId="96" fillId="43" borderId="88" xfId="110" applyNumberFormat="1" applyFont="1" applyFill="1" applyBorder="1" applyAlignment="1">
      <alignment horizontal="center" vertical="center"/>
    </xf>
    <xf numFmtId="205" fontId="96" fillId="43" borderId="147" xfId="110" applyNumberFormat="1" applyFont="1" applyFill="1" applyBorder="1" applyAlignment="1">
      <alignment horizontal="center" vertical="center"/>
    </xf>
    <xf numFmtId="0" fontId="9" fillId="26" borderId="97" xfId="92" applyFont="1" applyFill="1" applyBorder="1" applyAlignment="1">
      <alignment horizontal="center" vertical="center"/>
    </xf>
    <xf numFmtId="0" fontId="9" fillId="26" borderId="112" xfId="92" applyFont="1" applyFill="1" applyBorder="1" applyAlignment="1">
      <alignment horizontal="center" vertical="center"/>
    </xf>
    <xf numFmtId="0" fontId="9" fillId="26" borderId="70" xfId="92" applyFont="1" applyFill="1" applyBorder="1" applyAlignment="1">
      <alignment horizontal="center" vertical="center"/>
    </xf>
    <xf numFmtId="0" fontId="100" fillId="26" borderId="85" xfId="340" applyFont="1" applyFill="1" applyBorder="1" applyAlignment="1">
      <alignment horizontal="left" vertical="center" wrapText="1"/>
    </xf>
    <xf numFmtId="49" fontId="101" fillId="43" borderId="78" xfId="92" applyNumberFormat="1" applyFont="1" applyFill="1" applyBorder="1" applyAlignment="1">
      <alignment horizontal="right" vertical="center"/>
    </xf>
    <xf numFmtId="49" fontId="101" fillId="43" borderId="79" xfId="92" applyNumberFormat="1" applyFont="1" applyFill="1" applyBorder="1" applyAlignment="1">
      <alignment horizontal="right" vertical="center"/>
    </xf>
    <xf numFmtId="49" fontId="101" fillId="43" borderId="110" xfId="92" applyNumberFormat="1" applyFont="1" applyFill="1" applyBorder="1" applyAlignment="1">
      <alignment horizontal="right" vertical="center"/>
    </xf>
    <xf numFmtId="0" fontId="123" fillId="0" borderId="57" xfId="0" applyFont="1" applyBorder="1" applyAlignment="1">
      <alignment horizontal="center" wrapText="1"/>
    </xf>
    <xf numFmtId="0" fontId="123" fillId="0" borderId="0" xfId="0" applyFont="1" applyAlignment="1">
      <alignment horizontal="center" wrapText="1"/>
    </xf>
    <xf numFmtId="0" fontId="123" fillId="0" borderId="58" xfId="0" applyFont="1" applyBorder="1" applyAlignment="1">
      <alignment horizontal="center" wrapText="1"/>
    </xf>
    <xf numFmtId="0" fontId="123" fillId="0" borderId="147" xfId="0" applyFont="1" applyBorder="1" applyAlignment="1">
      <alignment horizontal="left" vertical="center"/>
    </xf>
    <xf numFmtId="0" fontId="123" fillId="0" borderId="69" xfId="0" applyFont="1" applyBorder="1" applyAlignment="1">
      <alignment horizontal="left" vertical="center"/>
    </xf>
    <xf numFmtId="0" fontId="123" fillId="0" borderId="117" xfId="0" applyFont="1" applyBorder="1" applyAlignment="1">
      <alignment horizontal="left" vertical="center"/>
    </xf>
    <xf numFmtId="0" fontId="123" fillId="0" borderId="18" xfId="0" applyFont="1" applyBorder="1" applyAlignment="1">
      <alignment horizontal="left" vertical="center"/>
    </xf>
    <xf numFmtId="0" fontId="123" fillId="0" borderId="13" xfId="0" applyFont="1" applyBorder="1" applyAlignment="1">
      <alignment horizontal="left" vertical="center"/>
    </xf>
    <xf numFmtId="0" fontId="123" fillId="0" borderId="71" xfId="0" applyFont="1" applyBorder="1" applyAlignment="1">
      <alignment horizontal="left" vertical="center"/>
    </xf>
    <xf numFmtId="0" fontId="0" fillId="0" borderId="59" xfId="0" applyBorder="1" applyAlignment="1">
      <alignment horizontal="left" wrapText="1"/>
    </xf>
    <xf numFmtId="0" fontId="0" fillId="0" borderId="24" xfId="0" applyBorder="1" applyAlignment="1">
      <alignment horizontal="left" wrapText="1"/>
    </xf>
    <xf numFmtId="0" fontId="0" fillId="0" borderId="60" xfId="0" applyBorder="1" applyAlignment="1">
      <alignment horizontal="left" wrapText="1"/>
    </xf>
    <xf numFmtId="0" fontId="0" fillId="0" borderId="61" xfId="0" applyBorder="1" applyAlignment="1">
      <alignment horizontal="left" wrapText="1"/>
    </xf>
    <xf numFmtId="0" fontId="0" fillId="0" borderId="23" xfId="0" applyBorder="1" applyAlignment="1">
      <alignment horizontal="left" wrapText="1"/>
    </xf>
    <xf numFmtId="0" fontId="0" fillId="0" borderId="62" xfId="0" applyBorder="1" applyAlignment="1">
      <alignment horizontal="left" wrapText="1"/>
    </xf>
    <xf numFmtId="0" fontId="0" fillId="0" borderId="106" xfId="0" applyBorder="1" applyAlignment="1">
      <alignment horizontal="center"/>
    </xf>
    <xf numFmtId="0" fontId="123" fillId="0" borderId="60" xfId="0" applyFont="1" applyBorder="1" applyAlignment="1">
      <alignment horizontal="center"/>
    </xf>
    <xf numFmtId="0" fontId="123" fillId="0" borderId="101" xfId="0" applyFont="1" applyBorder="1" applyAlignment="1">
      <alignment horizontal="center"/>
    </xf>
    <xf numFmtId="0" fontId="2" fillId="26" borderId="64" xfId="104" applyFill="1" applyBorder="1" applyAlignment="1">
      <alignment horizontal="center" vertical="center"/>
    </xf>
    <xf numFmtId="0" fontId="2" fillId="26" borderId="34" xfId="104" applyFill="1" applyBorder="1" applyAlignment="1">
      <alignment horizontal="center" vertical="center"/>
    </xf>
    <xf numFmtId="0" fontId="2" fillId="26" borderId="67" xfId="104" applyFill="1" applyBorder="1" applyAlignment="1">
      <alignment horizontal="center" vertical="center"/>
    </xf>
    <xf numFmtId="0" fontId="43" fillId="0" borderId="114" xfId="0" applyFont="1" applyBorder="1" applyAlignment="1">
      <alignment horizontal="center"/>
    </xf>
    <xf numFmtId="0" fontId="43" fillId="0" borderId="12" xfId="0" applyFont="1" applyBorder="1" applyAlignment="1">
      <alignment horizontal="center"/>
    </xf>
    <xf numFmtId="0" fontId="43" fillId="0" borderId="12" xfId="0" applyFont="1" applyBorder="1" applyAlignment="1">
      <alignment horizontal="center" vertical="center"/>
    </xf>
    <xf numFmtId="0" fontId="43" fillId="0" borderId="72" xfId="0" applyFont="1" applyBorder="1" applyAlignment="1">
      <alignment horizontal="center" vertical="center"/>
    </xf>
    <xf numFmtId="0" fontId="101" fillId="42" borderId="115" xfId="0" applyFont="1" applyFill="1" applyBorder="1" applyAlignment="1">
      <alignment horizontal="center" vertical="center"/>
    </xf>
    <xf numFmtId="0" fontId="101" fillId="42" borderId="116" xfId="0" applyFont="1" applyFill="1" applyBorder="1" applyAlignment="1">
      <alignment horizontal="center" vertical="center"/>
    </xf>
    <xf numFmtId="0" fontId="101" fillId="42" borderId="129" xfId="0" applyFont="1" applyFill="1" applyBorder="1" applyAlignment="1">
      <alignment horizontal="center" vertical="center"/>
    </xf>
    <xf numFmtId="0" fontId="130" fillId="41" borderId="164" xfId="0" applyFont="1" applyFill="1" applyBorder="1" applyAlignment="1">
      <alignment horizontal="center" vertical="center" wrapText="1"/>
    </xf>
    <xf numFmtId="0" fontId="100" fillId="0" borderId="165" xfId="0" applyFont="1" applyBorder="1"/>
    <xf numFmtId="0" fontId="100" fillId="0" borderId="166" xfId="0" applyFont="1" applyBorder="1"/>
    <xf numFmtId="0" fontId="130" fillId="41" borderId="167" xfId="0" applyFont="1" applyFill="1" applyBorder="1" applyAlignment="1">
      <alignment horizontal="center" vertical="center" wrapText="1"/>
    </xf>
    <xf numFmtId="0" fontId="100" fillId="0" borderId="168" xfId="0" applyFont="1" applyBorder="1"/>
    <xf numFmtId="0" fontId="43" fillId="0" borderId="68" xfId="0" applyFont="1" applyBorder="1" applyAlignment="1">
      <alignment horizontal="center" vertical="center"/>
    </xf>
    <xf numFmtId="0" fontId="43" fillId="0" borderId="69" xfId="0" applyFont="1" applyBorder="1" applyAlignment="1">
      <alignment horizontal="center" vertical="center"/>
    </xf>
    <xf numFmtId="0" fontId="43" fillId="0" borderId="70" xfId="0" applyFont="1" applyBorder="1" applyAlignment="1">
      <alignment horizontal="center" vertical="center"/>
    </xf>
    <xf numFmtId="0" fontId="43" fillId="0" borderId="13" xfId="0" applyFont="1" applyBorder="1" applyAlignment="1">
      <alignment horizontal="center" vertical="center"/>
    </xf>
    <xf numFmtId="0" fontId="43" fillId="0" borderId="70" xfId="0" applyFont="1" applyBorder="1" applyAlignment="1">
      <alignment horizontal="center"/>
    </xf>
    <xf numFmtId="0" fontId="43" fillId="0" borderId="13" xfId="0" applyFont="1" applyBorder="1" applyAlignment="1">
      <alignment horizontal="center"/>
    </xf>
    <xf numFmtId="0" fontId="43" fillId="0" borderId="117" xfId="0" applyFont="1" applyBorder="1" applyAlignment="1">
      <alignment horizontal="center" vertical="center"/>
    </xf>
    <xf numFmtId="0" fontId="43" fillId="0" borderId="71" xfId="0" applyFont="1" applyBorder="1" applyAlignment="1">
      <alignment horizontal="center" vertical="center"/>
    </xf>
    <xf numFmtId="0" fontId="43" fillId="0" borderId="13" xfId="0" applyFont="1" applyBorder="1" applyAlignment="1">
      <alignment horizontal="center" wrapText="1"/>
    </xf>
    <xf numFmtId="0" fontId="43" fillId="0" borderId="71" xfId="0" applyFont="1" applyBorder="1" applyAlignment="1">
      <alignment horizontal="center" wrapText="1"/>
    </xf>
    <xf numFmtId="0" fontId="2" fillId="26" borderId="0" xfId="104" applyFill="1" applyAlignment="1">
      <alignment horizontal="center" vertical="center"/>
    </xf>
    <xf numFmtId="0" fontId="130" fillId="41" borderId="13" xfId="112" applyFont="1" applyFill="1" applyBorder="1" applyAlignment="1">
      <alignment horizontal="center" vertical="center" wrapText="1"/>
    </xf>
    <xf numFmtId="210" fontId="118" fillId="41" borderId="16" xfId="112" applyNumberFormat="1" applyFont="1" applyFill="1" applyBorder="1" applyAlignment="1">
      <alignment horizontal="center" vertical="center"/>
    </xf>
    <xf numFmtId="210" fontId="118" fillId="41" borderId="20" xfId="112" applyNumberFormat="1" applyFont="1" applyFill="1" applyBorder="1" applyAlignment="1">
      <alignment horizontal="center" vertical="center"/>
    </xf>
    <xf numFmtId="0" fontId="118" fillId="47" borderId="55" xfId="112" applyFont="1" applyFill="1" applyBorder="1" applyAlignment="1">
      <alignment horizontal="center"/>
    </xf>
    <xf numFmtId="0" fontId="118" fillId="47" borderId="33" xfId="112" applyFont="1" applyFill="1" applyBorder="1" applyAlignment="1">
      <alignment horizontal="center"/>
    </xf>
    <xf numFmtId="0" fontId="118" fillId="47" borderId="56" xfId="112" applyFont="1" applyFill="1" applyBorder="1" applyAlignment="1">
      <alignment horizontal="center"/>
    </xf>
    <xf numFmtId="4" fontId="130" fillId="41" borderId="70" xfId="112" applyNumberFormat="1" applyFont="1" applyFill="1" applyBorder="1" applyAlignment="1">
      <alignment horizontal="center" vertical="center" wrapText="1"/>
    </xf>
    <xf numFmtId="0" fontId="100" fillId="0" borderId="13" xfId="112" applyFont="1" applyBorder="1" applyAlignment="1">
      <alignment horizontal="center"/>
    </xf>
    <xf numFmtId="0" fontId="100" fillId="0" borderId="71" xfId="112" applyFont="1" applyBorder="1" applyAlignment="1">
      <alignment horizontal="center"/>
    </xf>
    <xf numFmtId="4" fontId="84" fillId="41" borderId="16" xfId="112" applyNumberFormat="1" applyFont="1" applyFill="1" applyBorder="1" applyAlignment="1">
      <alignment horizontal="center" vertical="center" wrapText="1"/>
    </xf>
    <xf numFmtId="4" fontId="84" fillId="41" borderId="18" xfId="112" applyNumberFormat="1" applyFont="1" applyFill="1" applyBorder="1" applyAlignment="1">
      <alignment horizontal="center" vertical="center" wrapText="1"/>
    </xf>
    <xf numFmtId="14" fontId="84" fillId="41" borderId="16" xfId="112" applyNumberFormat="1" applyFont="1" applyFill="1" applyBorder="1" applyAlignment="1">
      <alignment horizontal="center" vertical="center" wrapText="1"/>
    </xf>
    <xf numFmtId="14" fontId="84" fillId="41" borderId="18" xfId="112" applyNumberFormat="1" applyFont="1" applyFill="1" applyBorder="1" applyAlignment="1">
      <alignment horizontal="center" vertical="center" wrapText="1"/>
    </xf>
    <xf numFmtId="203" fontId="84" fillId="41" borderId="16" xfId="112" applyNumberFormat="1" applyFont="1" applyFill="1" applyBorder="1" applyAlignment="1">
      <alignment horizontal="center" vertical="center" wrapText="1"/>
    </xf>
    <xf numFmtId="203" fontId="84" fillId="41" borderId="20" xfId="112" applyNumberFormat="1" applyFont="1" applyFill="1" applyBorder="1" applyAlignment="1">
      <alignment horizontal="center" vertical="center" wrapText="1"/>
    </xf>
    <xf numFmtId="0" fontId="130" fillId="41" borderId="108" xfId="112" applyFont="1" applyFill="1" applyBorder="1" applyAlignment="1">
      <alignment horizontal="left" vertical="center" wrapText="1"/>
    </xf>
    <xf numFmtId="0" fontId="130" fillId="41" borderId="82" xfId="112" applyFont="1" applyFill="1" applyBorder="1" applyAlignment="1">
      <alignment horizontal="left" vertical="center" wrapText="1"/>
    </xf>
    <xf numFmtId="0" fontId="130" fillId="41" borderId="180" xfId="112" applyFont="1" applyFill="1" applyBorder="1" applyAlignment="1">
      <alignment horizontal="left" vertical="center" wrapText="1"/>
    </xf>
    <xf numFmtId="0" fontId="101" fillId="42" borderId="115" xfId="0" applyFont="1" applyFill="1" applyBorder="1" applyAlignment="1">
      <alignment horizontal="center" vertical="center" wrapText="1"/>
    </xf>
    <xf numFmtId="0" fontId="101" fillId="42" borderId="116" xfId="0" applyFont="1" applyFill="1" applyBorder="1" applyAlignment="1">
      <alignment horizontal="center" vertical="center" wrapText="1"/>
    </xf>
    <xf numFmtId="0" fontId="101" fillId="42" borderId="129" xfId="0" applyFont="1" applyFill="1" applyBorder="1" applyAlignment="1">
      <alignment horizontal="center" vertical="center" wrapText="1"/>
    </xf>
    <xf numFmtId="4" fontId="84" fillId="41" borderId="13" xfId="112" applyNumberFormat="1" applyFont="1" applyFill="1" applyBorder="1" applyAlignment="1">
      <alignment horizontal="center" vertical="center" wrapText="1"/>
    </xf>
    <xf numFmtId="0" fontId="84" fillId="41" borderId="13" xfId="112" applyFont="1" applyFill="1" applyBorder="1" applyAlignment="1">
      <alignment horizontal="center" vertical="center" wrapText="1"/>
    </xf>
    <xf numFmtId="14" fontId="84" fillId="41" borderId="13" xfId="112" applyNumberFormat="1" applyFont="1" applyFill="1" applyBorder="1" applyAlignment="1">
      <alignment horizontal="center" vertical="center" wrapText="1"/>
    </xf>
    <xf numFmtId="4" fontId="84" fillId="41" borderId="20" xfId="112" applyNumberFormat="1" applyFont="1" applyFill="1" applyBorder="1" applyAlignment="1">
      <alignment horizontal="center" vertical="center" wrapText="1"/>
    </xf>
    <xf numFmtId="0" fontId="101" fillId="43" borderId="13" xfId="0" applyFont="1" applyFill="1" applyBorder="1" applyAlignment="1">
      <alignment horizontal="center" vertical="center" wrapText="1"/>
    </xf>
    <xf numFmtId="0" fontId="100" fillId="43" borderId="13" xfId="0" applyFont="1" applyFill="1" applyBorder="1" applyAlignment="1">
      <alignment horizontal="center" vertical="center" wrapText="1"/>
    </xf>
    <xf numFmtId="0" fontId="101" fillId="43" borderId="13" xfId="0" applyFont="1" applyFill="1" applyBorder="1" applyAlignment="1">
      <alignment horizontal="center" vertical="center"/>
    </xf>
    <xf numFmtId="0" fontId="101" fillId="42" borderId="13" xfId="0" applyFont="1" applyFill="1" applyBorder="1" applyAlignment="1">
      <alignment horizontal="center" vertical="center"/>
    </xf>
    <xf numFmtId="0" fontId="43" fillId="0" borderId="55" xfId="0" applyFont="1" applyBorder="1" applyAlignment="1">
      <alignment horizontal="center" vertical="center"/>
    </xf>
    <xf numFmtId="0" fontId="43" fillId="0" borderId="33" xfId="0" applyFont="1" applyBorder="1" applyAlignment="1">
      <alignment horizontal="center" vertical="center"/>
    </xf>
    <xf numFmtId="0" fontId="43" fillId="0" borderId="56" xfId="0" applyFont="1" applyBorder="1" applyAlignment="1">
      <alignment horizontal="center" vertical="center"/>
    </xf>
    <xf numFmtId="0" fontId="43" fillId="0" borderId="61" xfId="0" applyFont="1" applyBorder="1" applyAlignment="1">
      <alignment horizontal="center" vertical="center"/>
    </xf>
    <xf numFmtId="0" fontId="43" fillId="0" borderId="23" xfId="0" applyFont="1" applyBorder="1" applyAlignment="1">
      <alignment horizontal="center" vertical="center"/>
    </xf>
    <xf numFmtId="0" fontId="43" fillId="0" borderId="62" xfId="0" applyFont="1" applyBorder="1" applyAlignment="1">
      <alignment horizontal="center" vertical="center"/>
    </xf>
    <xf numFmtId="0" fontId="43" fillId="0" borderId="68" xfId="0" applyFont="1" applyBorder="1" applyAlignment="1">
      <alignment horizontal="left" vertical="center"/>
    </xf>
    <xf numFmtId="0" fontId="43" fillId="0" borderId="69" xfId="0" applyFont="1" applyBorder="1" applyAlignment="1">
      <alignment horizontal="left" vertical="center"/>
    </xf>
    <xf numFmtId="0" fontId="43" fillId="0" borderId="117" xfId="0" applyFont="1" applyBorder="1" applyAlignment="1">
      <alignment horizontal="left" vertical="center"/>
    </xf>
    <xf numFmtId="0" fontId="43" fillId="0" borderId="70" xfId="0" applyFont="1" applyBorder="1" applyAlignment="1">
      <alignment horizontal="left" vertical="center"/>
    </xf>
    <xf numFmtId="0" fontId="43" fillId="0" borderId="13" xfId="0" applyFont="1" applyBorder="1" applyAlignment="1">
      <alignment horizontal="left" vertical="center"/>
    </xf>
    <xf numFmtId="0" fontId="43" fillId="0" borderId="71" xfId="0" applyFont="1" applyBorder="1" applyAlignment="1">
      <alignment horizontal="left" vertical="center"/>
    </xf>
    <xf numFmtId="0" fontId="0" fillId="0" borderId="70" xfId="0" applyBorder="1" applyAlignment="1">
      <alignment horizontal="center" wrapText="1"/>
    </xf>
    <xf numFmtId="0" fontId="0" fillId="0" borderId="13" xfId="0" applyBorder="1" applyAlignment="1">
      <alignment horizontal="center" wrapText="1"/>
    </xf>
    <xf numFmtId="0" fontId="0" fillId="0" borderId="71" xfId="0" applyBorder="1" applyAlignment="1">
      <alignment horizontal="center" wrapText="1"/>
    </xf>
    <xf numFmtId="0" fontId="43" fillId="0" borderId="57" xfId="0" applyFont="1" applyBorder="1" applyAlignment="1">
      <alignment horizontal="center" wrapText="1"/>
    </xf>
    <xf numFmtId="0" fontId="43" fillId="0" borderId="0" xfId="0" applyFont="1" applyAlignment="1">
      <alignment horizontal="center" wrapText="1"/>
    </xf>
    <xf numFmtId="0" fontId="43" fillId="0" borderId="58" xfId="0" applyFont="1" applyBorder="1" applyAlignment="1">
      <alignment horizontal="center" wrapText="1"/>
    </xf>
    <xf numFmtId="0" fontId="0" fillId="0" borderId="114" xfId="0" applyBorder="1" applyAlignment="1">
      <alignment horizontal="center"/>
    </xf>
    <xf numFmtId="0" fontId="43" fillId="0" borderId="100" xfId="0" applyFont="1" applyBorder="1" applyAlignment="1">
      <alignment horizontal="center"/>
    </xf>
    <xf numFmtId="0" fontId="43" fillId="0" borderId="73" xfId="0" applyFont="1" applyBorder="1" applyAlignment="1">
      <alignment horizontal="center"/>
    </xf>
    <xf numFmtId="0" fontId="43" fillId="0" borderId="101" xfId="0" applyFont="1" applyBorder="1" applyAlignment="1">
      <alignment horizontal="center"/>
    </xf>
    <xf numFmtId="0" fontId="101" fillId="26" borderId="16" xfId="95" applyFont="1" applyFill="1" applyBorder="1" applyAlignment="1">
      <alignment horizontal="center" vertical="center" wrapText="1"/>
    </xf>
    <xf numFmtId="0" fontId="101" fillId="26" borderId="17" xfId="95" applyFont="1" applyFill="1" applyBorder="1" applyAlignment="1">
      <alignment horizontal="center" vertical="center" wrapText="1"/>
    </xf>
    <xf numFmtId="0" fontId="101" fillId="26" borderId="18" xfId="95" applyFont="1" applyFill="1" applyBorder="1" applyAlignment="1">
      <alignment horizontal="center" vertical="center" wrapText="1"/>
    </xf>
    <xf numFmtId="0" fontId="100" fillId="26" borderId="105" xfId="138" applyFont="1" applyFill="1" applyBorder="1" applyAlignment="1">
      <alignment horizontal="center"/>
    </xf>
    <xf numFmtId="0" fontId="100" fillId="26" borderId="103" xfId="138" applyFont="1" applyFill="1" applyBorder="1" applyAlignment="1">
      <alignment horizontal="center"/>
    </xf>
    <xf numFmtId="0" fontId="4" fillId="30" borderId="13" xfId="138" applyFont="1" applyFill="1" applyBorder="1" applyAlignment="1">
      <alignment horizontal="center" vertical="center" wrapText="1"/>
    </xf>
    <xf numFmtId="0" fontId="100" fillId="26" borderId="13" xfId="138" applyFont="1" applyFill="1" applyBorder="1" applyAlignment="1">
      <alignment horizontal="center" vertical="center" wrapText="1"/>
    </xf>
    <xf numFmtId="0" fontId="101" fillId="43" borderId="70" xfId="95" applyFont="1" applyFill="1" applyBorder="1" applyAlignment="1">
      <alignment horizontal="center" vertical="center"/>
    </xf>
    <xf numFmtId="0" fontId="101" fillId="43" borderId="13" xfId="95" applyFont="1" applyFill="1" applyBorder="1" applyAlignment="1">
      <alignment horizontal="center" vertical="center"/>
    </xf>
    <xf numFmtId="0" fontId="96" fillId="43" borderId="87" xfId="92" applyFont="1" applyFill="1" applyBorder="1" applyAlignment="1">
      <alignment horizontal="center" vertical="center"/>
    </xf>
    <xf numFmtId="0" fontId="96" fillId="43" borderId="88" xfId="92" applyFont="1" applyFill="1" applyBorder="1" applyAlignment="1">
      <alignment horizontal="center" vertical="center"/>
    </xf>
    <xf numFmtId="0" fontId="100" fillId="26" borderId="27" xfId="138" applyFont="1" applyFill="1" applyBorder="1" applyAlignment="1">
      <alignment horizontal="center"/>
    </xf>
    <xf numFmtId="0" fontId="100" fillId="26" borderId="8" xfId="138" applyFont="1" applyFill="1" applyBorder="1" applyAlignment="1">
      <alignment horizontal="center"/>
    </xf>
    <xf numFmtId="0" fontId="4" fillId="30" borderId="13" xfId="138" applyFont="1" applyFill="1" applyBorder="1" applyAlignment="1">
      <alignment horizontal="center" vertical="center"/>
    </xf>
    <xf numFmtId="0" fontId="95" fillId="26" borderId="59" xfId="138" applyFont="1" applyFill="1" applyBorder="1" applyAlignment="1">
      <alignment horizontal="center"/>
    </xf>
    <xf numFmtId="0" fontId="95" fillId="26" borderId="28" xfId="138" applyFont="1" applyFill="1" applyBorder="1" applyAlignment="1">
      <alignment horizontal="center"/>
    </xf>
    <xf numFmtId="0" fontId="95" fillId="26" borderId="57" xfId="138" applyFont="1" applyFill="1" applyBorder="1" applyAlignment="1">
      <alignment horizontal="center"/>
    </xf>
    <xf numFmtId="0" fontId="95" fillId="26" borderId="22" xfId="138" applyFont="1" applyFill="1" applyBorder="1" applyAlignment="1">
      <alignment horizontal="center"/>
    </xf>
    <xf numFmtId="0" fontId="95" fillId="26" borderId="61" xfId="138" applyFont="1" applyFill="1" applyBorder="1" applyAlignment="1">
      <alignment horizontal="center"/>
    </xf>
    <xf numFmtId="0" fontId="95" fillId="26" borderId="26" xfId="138" applyFont="1" applyFill="1" applyBorder="1" applyAlignment="1">
      <alignment horizontal="center"/>
    </xf>
    <xf numFmtId="0" fontId="101" fillId="36" borderId="13" xfId="138" applyFont="1" applyFill="1" applyBorder="1" applyAlignment="1">
      <alignment horizontal="center"/>
    </xf>
    <xf numFmtId="0" fontId="101" fillId="36" borderId="16" xfId="138" applyFont="1" applyFill="1" applyBorder="1" applyAlignment="1">
      <alignment horizontal="center"/>
    </xf>
    <xf numFmtId="0" fontId="101" fillId="36" borderId="17" xfId="138" applyFont="1" applyFill="1" applyBorder="1" applyAlignment="1">
      <alignment horizontal="center"/>
    </xf>
    <xf numFmtId="0" fontId="101" fillId="36" borderId="18" xfId="138" applyFont="1" applyFill="1" applyBorder="1" applyAlignment="1">
      <alignment horizontal="center"/>
    </xf>
    <xf numFmtId="0" fontId="95" fillId="26" borderId="27" xfId="138" applyFont="1" applyFill="1" applyBorder="1" applyAlignment="1">
      <alignment horizontal="center"/>
    </xf>
    <xf numFmtId="0" fontId="95" fillId="26" borderId="24" xfId="138" applyFont="1" applyFill="1" applyBorder="1" applyAlignment="1">
      <alignment horizontal="center"/>
    </xf>
    <xf numFmtId="0" fontId="95" fillId="26" borderId="8" xfId="138" applyFont="1" applyFill="1" applyBorder="1" applyAlignment="1">
      <alignment horizontal="center"/>
    </xf>
    <xf numFmtId="0" fontId="95" fillId="26" borderId="0" xfId="138" applyFont="1" applyFill="1" applyAlignment="1">
      <alignment horizontal="center"/>
    </xf>
    <xf numFmtId="0" fontId="95" fillId="26" borderId="25" xfId="138" applyFont="1" applyFill="1" applyBorder="1" applyAlignment="1">
      <alignment horizontal="center"/>
    </xf>
    <xf numFmtId="0" fontId="95" fillId="26" borderId="23" xfId="138" applyFont="1" applyFill="1" applyBorder="1" applyAlignment="1">
      <alignment horizontal="center"/>
    </xf>
    <xf numFmtId="0" fontId="100" fillId="26" borderId="13" xfId="138" applyFont="1" applyFill="1" applyBorder="1" applyAlignment="1">
      <alignment horizontal="center"/>
    </xf>
    <xf numFmtId="0" fontId="4" fillId="36" borderId="16" xfId="138" applyFont="1" applyFill="1" applyBorder="1" applyAlignment="1">
      <alignment horizontal="center" vertical="center"/>
    </xf>
    <xf numFmtId="0" fontId="4" fillId="36" borderId="17" xfId="138" applyFont="1" applyFill="1" applyBorder="1" applyAlignment="1">
      <alignment horizontal="center" vertical="center"/>
    </xf>
    <xf numFmtId="0" fontId="4" fillId="36" borderId="18" xfId="138" applyFont="1" applyFill="1" applyBorder="1" applyAlignment="1">
      <alignment horizontal="center" vertical="center"/>
    </xf>
    <xf numFmtId="0" fontId="123" fillId="0" borderId="68" xfId="0" applyFont="1" applyBorder="1" applyAlignment="1">
      <alignment horizontal="left" vertical="top"/>
    </xf>
    <xf numFmtId="0" fontId="123" fillId="0" borderId="70" xfId="0" applyFont="1" applyBorder="1" applyAlignment="1">
      <alignment horizontal="left" vertical="top"/>
    </xf>
    <xf numFmtId="0" fontId="0" fillId="0" borderId="59" xfId="0" applyBorder="1" applyAlignment="1">
      <alignment horizontal="center"/>
    </xf>
    <xf numFmtId="0" fontId="0" fillId="0" borderId="64" xfId="0" applyBorder="1" applyAlignment="1">
      <alignment horizontal="center"/>
    </xf>
    <xf numFmtId="0" fontId="0" fillId="0" borderId="34" xfId="0" applyBorder="1" applyAlignment="1">
      <alignment horizontal="center"/>
    </xf>
    <xf numFmtId="0" fontId="123" fillId="0" borderId="59" xfId="0" applyFont="1" applyBorder="1" applyAlignment="1">
      <alignment horizontal="center" wrapText="1"/>
    </xf>
    <xf numFmtId="0" fontId="123" fillId="0" borderId="24" xfId="0" applyFont="1" applyBorder="1" applyAlignment="1">
      <alignment horizontal="center" wrapText="1"/>
    </xf>
    <xf numFmtId="0" fontId="123" fillId="0" borderId="65" xfId="0" applyFont="1" applyBorder="1" applyAlignment="1">
      <alignment horizontal="center"/>
    </xf>
    <xf numFmtId="4" fontId="100" fillId="26" borderId="13" xfId="90" applyNumberFormat="1" applyFont="1" applyFill="1" applyBorder="1" applyAlignment="1">
      <alignment horizontal="center" vertical="center"/>
    </xf>
    <xf numFmtId="4" fontId="100" fillId="0" borderId="13" xfId="90" applyNumberFormat="1" applyFont="1" applyBorder="1" applyAlignment="1">
      <alignment horizontal="center" vertical="center"/>
    </xf>
    <xf numFmtId="0" fontId="96" fillId="43" borderId="13" xfId="92" applyFont="1" applyFill="1" applyBorder="1" applyAlignment="1">
      <alignment horizontal="center" vertical="center"/>
    </xf>
    <xf numFmtId="0" fontId="4" fillId="26" borderId="16" xfId="110" applyFont="1" applyFill="1" applyBorder="1" applyAlignment="1">
      <alignment horizontal="left" vertical="center"/>
    </xf>
    <xf numFmtId="0" fontId="4" fillId="26" borderId="17" xfId="110" applyFont="1" applyFill="1" applyBorder="1" applyAlignment="1">
      <alignment horizontal="left" vertical="center"/>
    </xf>
    <xf numFmtId="0" fontId="4" fillId="43" borderId="16" xfId="110" applyFont="1" applyFill="1" applyBorder="1" applyAlignment="1">
      <alignment horizontal="left" vertical="center"/>
    </xf>
    <xf numFmtId="0" fontId="4" fillId="43" borderId="17" xfId="110" applyFont="1" applyFill="1" applyBorder="1" applyAlignment="1">
      <alignment horizontal="left" vertical="center"/>
    </xf>
    <xf numFmtId="4" fontId="101" fillId="0" borderId="13" xfId="90" applyNumberFormat="1" applyFont="1" applyBorder="1" applyAlignment="1">
      <alignment horizontal="center" vertical="center"/>
    </xf>
    <xf numFmtId="4" fontId="101" fillId="0" borderId="13" xfId="90" applyNumberFormat="1" applyFont="1" applyBorder="1" applyAlignment="1">
      <alignment horizontal="center" vertical="center" wrapText="1"/>
    </xf>
    <xf numFmtId="4" fontId="100" fillId="0" borderId="27" xfId="90" applyNumberFormat="1" applyFont="1" applyBorder="1" applyAlignment="1">
      <alignment horizontal="center" vertical="center"/>
    </xf>
    <xf numFmtId="4" fontId="100" fillId="0" borderId="24" xfId="90" applyNumberFormat="1" applyFont="1" applyBorder="1" applyAlignment="1">
      <alignment horizontal="center" vertical="center"/>
    </xf>
    <xf numFmtId="11" fontId="100" fillId="0" borderId="13" xfId="90" applyNumberFormat="1" applyFont="1" applyBorder="1" applyAlignment="1">
      <alignment horizontal="center" vertical="center"/>
    </xf>
    <xf numFmtId="0" fontId="95" fillId="26" borderId="78" xfId="138" applyFont="1" applyFill="1" applyBorder="1" applyAlignment="1">
      <alignment horizontal="center"/>
    </xf>
    <xf numFmtId="0" fontId="95" fillId="26" borderId="79" xfId="138" applyFont="1" applyFill="1" applyBorder="1" applyAlignment="1">
      <alignment horizontal="center"/>
    </xf>
    <xf numFmtId="0" fontId="95" fillId="26" borderId="80" xfId="138" applyFont="1" applyFill="1" applyBorder="1" applyAlignment="1">
      <alignment horizontal="center"/>
    </xf>
    <xf numFmtId="0" fontId="0" fillId="0" borderId="67" xfId="0" applyBorder="1" applyAlignment="1">
      <alignment horizontal="center"/>
    </xf>
    <xf numFmtId="0" fontId="4" fillId="44" borderId="16" xfId="110" applyFont="1" applyFill="1" applyBorder="1" applyAlignment="1">
      <alignment horizontal="left" vertical="center"/>
    </xf>
    <xf numFmtId="0" fontId="4" fillId="44" borderId="17" xfId="110" applyFont="1" applyFill="1" applyBorder="1" applyAlignment="1">
      <alignment horizontal="left" vertical="center"/>
    </xf>
    <xf numFmtId="49" fontId="101" fillId="43" borderId="63" xfId="92" applyNumberFormat="1" applyFont="1" applyFill="1" applyBorder="1" applyAlignment="1">
      <alignment horizontal="right" vertical="center"/>
    </xf>
    <xf numFmtId="49" fontId="101" fillId="43" borderId="17" xfId="92" applyNumberFormat="1" applyFont="1" applyFill="1" applyBorder="1" applyAlignment="1">
      <alignment horizontal="right" vertical="center"/>
    </xf>
    <xf numFmtId="49" fontId="101" fillId="43" borderId="18" xfId="92" applyNumberFormat="1" applyFont="1" applyFill="1" applyBorder="1" applyAlignment="1">
      <alignment horizontal="right" vertical="center"/>
    </xf>
    <xf numFmtId="0" fontId="9" fillId="26" borderId="13" xfId="92" applyFont="1" applyFill="1" applyBorder="1" applyAlignment="1">
      <alignment horizontal="left" vertical="center"/>
    </xf>
    <xf numFmtId="205" fontId="96" fillId="43" borderId="106" xfId="110" applyNumberFormat="1" applyFont="1" applyFill="1" applyBorder="1" applyAlignment="1">
      <alignment horizontal="center" vertical="center" wrapText="1"/>
    </xf>
    <xf numFmtId="205" fontId="96" fillId="43" borderId="104" xfId="110" applyNumberFormat="1" applyFont="1" applyFill="1" applyBorder="1" applyAlignment="1">
      <alignment horizontal="center" vertical="center" wrapText="1"/>
    </xf>
    <xf numFmtId="0" fontId="96" fillId="42" borderId="87" xfId="92" applyFont="1" applyFill="1" applyBorder="1" applyAlignment="1">
      <alignment horizontal="center" vertical="center"/>
    </xf>
    <xf numFmtId="0" fontId="96" fillId="42" borderId="88" xfId="92" applyFont="1" applyFill="1" applyBorder="1" applyAlignment="1">
      <alignment horizontal="center" vertical="center"/>
    </xf>
    <xf numFmtId="0" fontId="96" fillId="42" borderId="89" xfId="92" applyFont="1" applyFill="1" applyBorder="1" applyAlignment="1">
      <alignment horizontal="center" vertical="center"/>
    </xf>
    <xf numFmtId="205" fontId="96" fillId="43" borderId="19" xfId="110" applyNumberFormat="1" applyFont="1" applyFill="1" applyBorder="1" applyAlignment="1">
      <alignment horizontal="center" vertical="center" wrapText="1"/>
    </xf>
    <xf numFmtId="205" fontId="96" fillId="43" borderId="14" xfId="110" applyNumberFormat="1" applyFont="1" applyFill="1" applyBorder="1" applyAlignment="1">
      <alignment horizontal="center" vertical="center" wrapText="1"/>
    </xf>
    <xf numFmtId="205" fontId="96" fillId="43" borderId="19" xfId="110" applyNumberFormat="1" applyFont="1" applyFill="1" applyBorder="1" applyAlignment="1">
      <alignment horizontal="center" vertical="center"/>
    </xf>
    <xf numFmtId="205" fontId="96" fillId="43" borderId="14" xfId="110" applyNumberFormat="1" applyFont="1" applyFill="1" applyBorder="1" applyAlignment="1">
      <alignment horizontal="center" vertical="center"/>
    </xf>
    <xf numFmtId="0" fontId="96" fillId="43" borderId="103" xfId="92" applyFont="1" applyFill="1" applyBorder="1" applyAlignment="1">
      <alignment horizontal="center" vertical="center"/>
    </xf>
    <xf numFmtId="0" fontId="101" fillId="43" borderId="8" xfId="92" applyFont="1" applyFill="1" applyBorder="1" applyAlignment="1">
      <alignment horizontal="center" vertical="center"/>
    </xf>
    <xf numFmtId="0" fontId="101" fillId="43" borderId="0" xfId="92" applyFont="1" applyFill="1" applyAlignment="1">
      <alignment horizontal="center" vertical="center"/>
    </xf>
    <xf numFmtId="0" fontId="123" fillId="0" borderId="55" xfId="0" applyFont="1" applyBorder="1" applyAlignment="1">
      <alignment horizontal="left" vertical="top"/>
    </xf>
    <xf numFmtId="0" fontId="123" fillId="0" borderId="33" xfId="0" applyFont="1" applyBorder="1" applyAlignment="1">
      <alignment horizontal="left" vertical="top"/>
    </xf>
    <xf numFmtId="0" fontId="123" fillId="0" borderId="56" xfId="0" applyFont="1" applyBorder="1" applyAlignment="1">
      <alignment horizontal="left" vertical="top"/>
    </xf>
    <xf numFmtId="0" fontId="123" fillId="0" borderId="61" xfId="0" applyFont="1" applyBorder="1" applyAlignment="1">
      <alignment horizontal="left" vertical="top"/>
    </xf>
    <xf numFmtId="0" fontId="123" fillId="0" borderId="23" xfId="0" applyFont="1" applyBorder="1" applyAlignment="1">
      <alignment horizontal="left" vertical="top"/>
    </xf>
    <xf numFmtId="0" fontId="123" fillId="0" borderId="62" xfId="0" applyFont="1" applyBorder="1" applyAlignment="1">
      <alignment horizontal="left" vertical="top"/>
    </xf>
    <xf numFmtId="0" fontId="0" fillId="0" borderId="60" xfId="0" applyBorder="1" applyAlignment="1">
      <alignment horizontal="center"/>
    </xf>
    <xf numFmtId="205" fontId="109" fillId="30" borderId="13" xfId="110" applyNumberFormat="1" applyFont="1" applyFill="1" applyBorder="1" applyAlignment="1">
      <alignment horizontal="center" vertical="center" wrapText="1"/>
    </xf>
    <xf numFmtId="0" fontId="4" fillId="26" borderId="0" xfId="110" applyFont="1" applyFill="1" applyAlignment="1">
      <alignment horizontal="left" vertical="center"/>
    </xf>
    <xf numFmtId="0" fontId="4" fillId="26" borderId="22" xfId="110" applyFont="1" applyFill="1" applyBorder="1" applyAlignment="1">
      <alignment horizontal="left" vertical="center"/>
    </xf>
    <xf numFmtId="49" fontId="4" fillId="26" borderId="23" xfId="110" applyNumberFormat="1" applyFont="1" applyFill="1" applyBorder="1" applyAlignment="1">
      <alignment horizontal="left" vertical="center"/>
    </xf>
    <xf numFmtId="0" fontId="4" fillId="26" borderId="23" xfId="110" applyFont="1" applyFill="1" applyBorder="1" applyAlignment="1">
      <alignment horizontal="left" vertical="center"/>
    </xf>
    <xf numFmtId="0" fontId="4" fillId="26" borderId="26" xfId="110" applyFont="1" applyFill="1" applyBorder="1" applyAlignment="1">
      <alignment horizontal="left" vertical="center"/>
    </xf>
    <xf numFmtId="0" fontId="97" fillId="31" borderId="16" xfId="92" applyFont="1" applyFill="1" applyBorder="1" applyAlignment="1">
      <alignment horizontal="center" vertical="center"/>
    </xf>
    <xf numFmtId="0" fontId="97" fillId="31" borderId="17" xfId="92" applyFont="1" applyFill="1" applyBorder="1" applyAlignment="1">
      <alignment horizontal="center" vertical="center"/>
    </xf>
    <xf numFmtId="0" fontId="97" fillId="31" borderId="18" xfId="92" applyFont="1" applyFill="1" applyBorder="1" applyAlignment="1">
      <alignment horizontal="center" vertical="center"/>
    </xf>
    <xf numFmtId="0" fontId="109" fillId="30" borderId="14" xfId="92" applyFont="1" applyFill="1" applyBorder="1" applyAlignment="1">
      <alignment horizontal="center" vertical="center"/>
    </xf>
    <xf numFmtId="0" fontId="109" fillId="30" borderId="15" xfId="92" applyFont="1" applyFill="1" applyBorder="1" applyAlignment="1">
      <alignment horizontal="center" vertical="center"/>
    </xf>
    <xf numFmtId="0" fontId="4" fillId="30" borderId="8" xfId="92" applyFont="1" applyFill="1" applyBorder="1" applyAlignment="1">
      <alignment horizontal="center" vertical="center"/>
    </xf>
    <xf numFmtId="0" fontId="4" fillId="30" borderId="0" xfId="92" applyFont="1" applyFill="1" applyAlignment="1">
      <alignment horizontal="center" vertical="center"/>
    </xf>
    <xf numFmtId="0" fontId="4" fillId="30" borderId="25" xfId="92" applyFont="1" applyFill="1" applyBorder="1" applyAlignment="1">
      <alignment horizontal="center" vertical="center"/>
    </xf>
    <xf numFmtId="0" fontId="4" fillId="30" borderId="23" xfId="92" applyFont="1" applyFill="1" applyBorder="1" applyAlignment="1">
      <alignment horizontal="center" vertical="center"/>
    </xf>
    <xf numFmtId="205" fontId="109" fillId="30" borderId="19" xfId="110" applyNumberFormat="1" applyFont="1" applyFill="1" applyBorder="1" applyAlignment="1">
      <alignment horizontal="center" vertical="center"/>
    </xf>
    <xf numFmtId="205" fontId="109" fillId="30" borderId="14" xfId="110" applyNumberFormat="1" applyFont="1" applyFill="1" applyBorder="1" applyAlignment="1">
      <alignment horizontal="center" vertical="center"/>
    </xf>
    <xf numFmtId="205" fontId="109" fillId="30" borderId="14" xfId="110" applyNumberFormat="1" applyFont="1" applyFill="1" applyBorder="1" applyAlignment="1">
      <alignment horizontal="center" vertical="center" wrapText="1"/>
    </xf>
    <xf numFmtId="205" fontId="109" fillId="30" borderId="15" xfId="110" applyNumberFormat="1" applyFont="1" applyFill="1" applyBorder="1" applyAlignment="1">
      <alignment horizontal="center" vertical="center" wrapText="1"/>
    </xf>
    <xf numFmtId="205" fontId="109" fillId="30" borderId="19" xfId="110" applyNumberFormat="1" applyFont="1" applyFill="1" applyBorder="1" applyAlignment="1">
      <alignment horizontal="center" vertical="center" wrapText="1"/>
    </xf>
    <xf numFmtId="0" fontId="4" fillId="26" borderId="24" xfId="110" applyFont="1" applyFill="1" applyBorder="1" applyAlignment="1">
      <alignment horizontal="left" vertical="center"/>
    </xf>
    <xf numFmtId="0" fontId="4" fillId="26" borderId="28" xfId="110" applyFont="1" applyFill="1" applyBorder="1" applyAlignment="1">
      <alignment horizontal="left" vertical="center"/>
    </xf>
    <xf numFmtId="0" fontId="70" fillId="26" borderId="27" xfId="110" applyFont="1" applyFill="1" applyBorder="1" applyAlignment="1">
      <alignment horizontal="center" vertical="center"/>
    </xf>
    <xf numFmtId="0" fontId="70" fillId="26" borderId="24" xfId="110" applyFont="1" applyFill="1" applyBorder="1" applyAlignment="1">
      <alignment horizontal="center" vertical="center"/>
    </xf>
    <xf numFmtId="0" fontId="70" fillId="26" borderId="28" xfId="110" applyFont="1" applyFill="1" applyBorder="1" applyAlignment="1">
      <alignment horizontal="center" vertical="center"/>
    </xf>
    <xf numFmtId="0" fontId="64" fillId="26" borderId="8" xfId="110" applyFont="1" applyFill="1" applyBorder="1" applyAlignment="1">
      <alignment horizontal="center" vertical="center"/>
    </xf>
    <xf numFmtId="0" fontId="64" fillId="26" borderId="0" xfId="110" applyFont="1" applyFill="1" applyAlignment="1">
      <alignment horizontal="center" vertical="center"/>
    </xf>
    <xf numFmtId="0" fontId="64" fillId="26" borderId="22" xfId="110" applyFont="1" applyFill="1" applyBorder="1" applyAlignment="1">
      <alignment horizontal="center" vertical="center"/>
    </xf>
    <xf numFmtId="0" fontId="67" fillId="26" borderId="8" xfId="110" applyFont="1" applyFill="1" applyBorder="1" applyAlignment="1">
      <alignment horizontal="center" vertical="center"/>
    </xf>
    <xf numFmtId="0" fontId="67" fillId="26" borderId="0" xfId="110" applyFont="1" applyFill="1" applyAlignment="1">
      <alignment horizontal="center" vertical="center"/>
    </xf>
    <xf numFmtId="0" fontId="67" fillId="26" borderId="22" xfId="110" applyFont="1" applyFill="1" applyBorder="1" applyAlignment="1">
      <alignment horizontal="center" vertical="center"/>
    </xf>
    <xf numFmtId="0" fontId="108" fillId="0" borderId="27" xfId="92" applyFont="1" applyBorder="1" applyAlignment="1">
      <alignment horizontal="left" vertical="center"/>
    </xf>
    <xf numFmtId="0" fontId="108" fillId="0" borderId="24" xfId="92" applyFont="1" applyBorder="1" applyAlignment="1">
      <alignment horizontal="left" vertical="center"/>
    </xf>
    <xf numFmtId="49" fontId="99" fillId="30" borderId="16" xfId="92" applyNumberFormat="1" applyFont="1" applyFill="1" applyBorder="1" applyAlignment="1">
      <alignment horizontal="right" vertical="center"/>
    </xf>
    <xf numFmtId="49" fontId="99" fillId="30" borderId="17" xfId="92" applyNumberFormat="1" applyFont="1" applyFill="1" applyBorder="1" applyAlignment="1">
      <alignment horizontal="right" vertical="center"/>
    </xf>
    <xf numFmtId="0" fontId="9" fillId="26" borderId="27" xfId="92" applyFont="1" applyFill="1" applyBorder="1" applyAlignment="1">
      <alignment horizontal="left" vertical="center"/>
    </xf>
    <xf numFmtId="0" fontId="9" fillId="26" borderId="24" xfId="92" applyFont="1" applyFill="1" applyBorder="1" applyAlignment="1">
      <alignment horizontal="left" vertical="center"/>
    </xf>
    <xf numFmtId="205" fontId="96" fillId="43" borderId="13" xfId="110" applyNumberFormat="1" applyFont="1" applyFill="1" applyBorder="1" applyAlignment="1">
      <alignment horizontal="center" vertical="center" wrapText="1"/>
    </xf>
    <xf numFmtId="0" fontId="96" fillId="42" borderId="16" xfId="92" applyFont="1" applyFill="1" applyBorder="1" applyAlignment="1">
      <alignment horizontal="center" vertical="center"/>
    </xf>
    <xf numFmtId="0" fontId="96" fillId="42" borderId="17" xfId="92" applyFont="1" applyFill="1" applyBorder="1" applyAlignment="1">
      <alignment horizontal="center" vertical="center"/>
    </xf>
    <xf numFmtId="0" fontId="96" fillId="42" borderId="18" xfId="92" applyFont="1" applyFill="1" applyBorder="1" applyAlignment="1">
      <alignment horizontal="center" vertical="center"/>
    </xf>
    <xf numFmtId="0" fontId="96" fillId="43" borderId="14" xfId="92" applyFont="1" applyFill="1" applyBorder="1" applyAlignment="1">
      <alignment horizontal="center" vertical="center"/>
    </xf>
    <xf numFmtId="0" fontId="96" fillId="43" borderId="15" xfId="92" applyFont="1" applyFill="1" applyBorder="1" applyAlignment="1">
      <alignment horizontal="center" vertical="center"/>
    </xf>
    <xf numFmtId="49" fontId="101" fillId="43" borderId="16" xfId="92" applyNumberFormat="1" applyFont="1" applyFill="1" applyBorder="1" applyAlignment="1">
      <alignment horizontal="right" vertical="center"/>
    </xf>
    <xf numFmtId="0" fontId="9" fillId="26" borderId="85" xfId="92" applyFont="1" applyFill="1" applyBorder="1" applyAlignment="1">
      <alignment horizontal="left" vertical="center"/>
    </xf>
    <xf numFmtId="0" fontId="9" fillId="26" borderId="86" xfId="92" applyFont="1" applyFill="1" applyBorder="1" applyAlignment="1">
      <alignment horizontal="left" vertical="center"/>
    </xf>
    <xf numFmtId="49" fontId="101" fillId="43" borderId="108" xfId="92" applyNumberFormat="1" applyFont="1" applyFill="1" applyBorder="1" applyAlignment="1">
      <alignment horizontal="right" vertical="center"/>
    </xf>
    <xf numFmtId="49" fontId="101" fillId="43" borderId="82" xfId="92" applyNumberFormat="1" applyFont="1" applyFill="1" applyBorder="1" applyAlignment="1">
      <alignment horizontal="right" vertical="center"/>
    </xf>
    <xf numFmtId="49" fontId="101" fillId="43" borderId="83" xfId="92" applyNumberFormat="1" applyFont="1" applyFill="1" applyBorder="1" applyAlignment="1">
      <alignment horizontal="right" vertical="center"/>
    </xf>
    <xf numFmtId="0" fontId="96" fillId="43" borderId="78" xfId="92" applyFont="1" applyFill="1" applyBorder="1" applyAlignment="1">
      <alignment horizontal="center" vertical="center"/>
    </xf>
    <xf numFmtId="0" fontId="96" fillId="43" borderId="79" xfId="92" applyFont="1" applyFill="1" applyBorder="1" applyAlignment="1">
      <alignment horizontal="center" vertical="center"/>
    </xf>
    <xf numFmtId="0" fontId="96" fillId="43" borderId="80" xfId="92" applyFont="1" applyFill="1" applyBorder="1" applyAlignment="1">
      <alignment horizontal="center" vertical="center"/>
    </xf>
    <xf numFmtId="205" fontId="96" fillId="44" borderId="104" xfId="110" applyNumberFormat="1" applyFont="1" applyFill="1" applyBorder="1" applyAlignment="1">
      <alignment horizontal="center" vertical="center" wrapText="1"/>
    </xf>
    <xf numFmtId="205" fontId="96" fillId="44" borderId="14" xfId="110" applyNumberFormat="1" applyFont="1" applyFill="1" applyBorder="1" applyAlignment="1">
      <alignment horizontal="center" vertical="center" wrapText="1"/>
    </xf>
    <xf numFmtId="0" fontId="96" fillId="44" borderId="103" xfId="92" applyFont="1" applyFill="1" applyBorder="1" applyAlignment="1">
      <alignment horizontal="center" vertical="center"/>
    </xf>
    <xf numFmtId="0" fontId="96" fillId="44" borderId="107" xfId="92" applyFont="1" applyFill="1" applyBorder="1" applyAlignment="1">
      <alignment horizontal="center" vertical="center"/>
    </xf>
    <xf numFmtId="0" fontId="101" fillId="44" borderId="8" xfId="92" applyFont="1" applyFill="1" applyBorder="1" applyAlignment="1">
      <alignment horizontal="center" vertical="center"/>
    </xf>
    <xf numFmtId="0" fontId="101" fillId="44" borderId="0" xfId="92" applyFont="1" applyFill="1" applyAlignment="1">
      <alignment horizontal="center" vertical="center"/>
    </xf>
    <xf numFmtId="0" fontId="101" fillId="44" borderId="25" xfId="92" applyFont="1" applyFill="1" applyBorder="1" applyAlignment="1">
      <alignment horizontal="center" vertical="center"/>
    </xf>
    <xf numFmtId="0" fontId="101" fillId="44" borderId="23" xfId="92" applyFont="1" applyFill="1" applyBorder="1" applyAlignment="1">
      <alignment horizontal="center" vertical="center"/>
    </xf>
    <xf numFmtId="205" fontId="96" fillId="44" borderId="14" xfId="110" applyNumberFormat="1" applyFont="1" applyFill="1" applyBorder="1" applyAlignment="1">
      <alignment horizontal="center" vertical="center"/>
    </xf>
    <xf numFmtId="0" fontId="123" fillId="0" borderId="147" xfId="0" applyFont="1" applyBorder="1" applyAlignment="1">
      <alignment horizontal="center" vertical="top"/>
    </xf>
    <xf numFmtId="0" fontId="123" fillId="0" borderId="117" xfId="0" applyFont="1" applyBorder="1" applyAlignment="1">
      <alignment horizontal="center" vertical="top"/>
    </xf>
    <xf numFmtId="0" fontId="123" fillId="0" borderId="18" xfId="0" applyFont="1" applyBorder="1" applyAlignment="1">
      <alignment horizontal="center" vertical="top"/>
    </xf>
    <xf numFmtId="0" fontId="123" fillId="0" borderId="71" xfId="0" applyFont="1" applyBorder="1" applyAlignment="1">
      <alignment horizontal="center" vertical="top"/>
    </xf>
    <xf numFmtId="0" fontId="0" fillId="0" borderId="18" xfId="0" applyBorder="1" applyAlignment="1">
      <alignment horizontal="left" vertical="top" wrapText="1"/>
    </xf>
    <xf numFmtId="0" fontId="0" fillId="0" borderId="71" xfId="0" applyBorder="1" applyAlignment="1">
      <alignment horizontal="left" vertical="top" wrapText="1"/>
    </xf>
    <xf numFmtId="0" fontId="0" fillId="0" borderId="83" xfId="0" applyBorder="1" applyAlignment="1">
      <alignment horizontal="left" vertical="top" wrapText="1"/>
    </xf>
    <xf numFmtId="0" fontId="0" fillId="0" borderId="72" xfId="0" applyBorder="1" applyAlignment="1">
      <alignment horizontal="left" vertical="top" wrapText="1"/>
    </xf>
    <xf numFmtId="49" fontId="101" fillId="26" borderId="108" xfId="92" applyNumberFormat="1" applyFont="1" applyFill="1" applyBorder="1" applyAlignment="1">
      <alignment horizontal="right" vertical="center"/>
    </xf>
    <xf numFmtId="49" fontId="101" fillId="26" borderId="82" xfId="92" applyNumberFormat="1" applyFont="1" applyFill="1" applyBorder="1" applyAlignment="1">
      <alignment horizontal="right" vertical="center"/>
    </xf>
    <xf numFmtId="205" fontId="96" fillId="44" borderId="106" xfId="110" applyNumberFormat="1" applyFont="1" applyFill="1" applyBorder="1" applyAlignment="1">
      <alignment horizontal="center" vertical="center" wrapText="1"/>
    </xf>
    <xf numFmtId="0" fontId="96" fillId="43" borderId="63" xfId="92" applyFont="1" applyFill="1" applyBorder="1" applyAlignment="1">
      <alignment horizontal="center" vertical="center"/>
    </xf>
    <xf numFmtId="0" fontId="96" fillId="43" borderId="17" xfId="92" applyFont="1" applyFill="1" applyBorder="1" applyAlignment="1">
      <alignment horizontal="center" vertical="center"/>
    </xf>
    <xf numFmtId="0" fontId="96" fillId="43" borderId="20" xfId="92" applyFont="1" applyFill="1" applyBorder="1" applyAlignment="1">
      <alignment horizontal="center" vertical="center"/>
    </xf>
    <xf numFmtId="205" fontId="96" fillId="44" borderId="19" xfId="110" applyNumberFormat="1" applyFont="1" applyFill="1" applyBorder="1" applyAlignment="1">
      <alignment horizontal="center" vertical="center" wrapText="1"/>
    </xf>
    <xf numFmtId="0" fontId="96" fillId="43" borderId="89" xfId="92" applyFont="1" applyFill="1" applyBorder="1" applyAlignment="1">
      <alignment horizontal="center" vertical="center"/>
    </xf>
    <xf numFmtId="0" fontId="4" fillId="26" borderId="69" xfId="110" applyFont="1" applyFill="1" applyBorder="1" applyAlignment="1">
      <alignment horizontal="left" vertical="center"/>
    </xf>
    <xf numFmtId="0" fontId="4" fillId="26" borderId="117" xfId="110" applyFont="1" applyFill="1" applyBorder="1" applyAlignment="1">
      <alignment horizontal="left" vertical="center"/>
    </xf>
    <xf numFmtId="205" fontId="96" fillId="43" borderId="16" xfId="110" applyNumberFormat="1" applyFont="1" applyFill="1" applyBorder="1" applyAlignment="1">
      <alignment horizontal="center" vertical="center"/>
    </xf>
    <xf numFmtId="205" fontId="96" fillId="43" borderId="17" xfId="110" applyNumberFormat="1" applyFont="1" applyFill="1" applyBorder="1" applyAlignment="1">
      <alignment horizontal="center" vertical="center"/>
    </xf>
    <xf numFmtId="205" fontId="96" fillId="43" borderId="18" xfId="110" applyNumberFormat="1" applyFont="1" applyFill="1" applyBorder="1" applyAlignment="1">
      <alignment horizontal="center" vertical="center"/>
    </xf>
    <xf numFmtId="0" fontId="96" fillId="44" borderId="14" xfId="92" applyFont="1" applyFill="1" applyBorder="1" applyAlignment="1">
      <alignment horizontal="center" vertical="center"/>
    </xf>
    <xf numFmtId="0" fontId="96" fillId="44" borderId="15" xfId="92" applyFont="1" applyFill="1" applyBorder="1" applyAlignment="1">
      <alignment horizontal="center" vertical="center"/>
    </xf>
    <xf numFmtId="205" fontId="96" fillId="44" borderId="16" xfId="110" applyNumberFormat="1" applyFont="1" applyFill="1" applyBorder="1" applyAlignment="1">
      <alignment horizontal="center" vertical="center"/>
    </xf>
    <xf numFmtId="205" fontId="96" fillId="44" borderId="18" xfId="110" applyNumberFormat="1" applyFont="1" applyFill="1" applyBorder="1" applyAlignment="1">
      <alignment horizontal="center" vertical="center"/>
    </xf>
    <xf numFmtId="0" fontId="4" fillId="26" borderId="71" xfId="110" applyFont="1" applyFill="1" applyBorder="1" applyAlignment="1">
      <alignment horizontal="left" vertical="center"/>
    </xf>
    <xf numFmtId="49" fontId="4" fillId="26" borderId="12" xfId="110" applyNumberFormat="1" applyFont="1" applyFill="1" applyBorder="1" applyAlignment="1">
      <alignment horizontal="left" vertical="center"/>
    </xf>
    <xf numFmtId="0" fontId="4" fillId="26" borderId="12" xfId="110" applyFont="1" applyFill="1" applyBorder="1" applyAlignment="1">
      <alignment horizontal="left" vertical="center"/>
    </xf>
    <xf numFmtId="0" fontId="4" fillId="26" borderId="72" xfId="110" applyFont="1" applyFill="1" applyBorder="1" applyAlignment="1">
      <alignment horizontal="left" vertical="center"/>
    </xf>
    <xf numFmtId="0" fontId="96" fillId="42" borderId="25" xfId="92" applyFont="1" applyFill="1" applyBorder="1" applyAlignment="1">
      <alignment horizontal="center" vertical="center"/>
    </xf>
    <xf numFmtId="0" fontId="96" fillId="42" borderId="23" xfId="92" applyFont="1" applyFill="1" applyBorder="1" applyAlignment="1">
      <alignment horizontal="center" vertical="center"/>
    </xf>
    <xf numFmtId="0" fontId="96" fillId="42" borderId="26" xfId="92" applyFont="1" applyFill="1" applyBorder="1" applyAlignment="1">
      <alignment horizontal="center" vertical="center"/>
    </xf>
    <xf numFmtId="0" fontId="96" fillId="43" borderId="16" xfId="92" applyFont="1" applyFill="1" applyBorder="1" applyAlignment="1">
      <alignment horizontal="center" vertical="center"/>
    </xf>
    <xf numFmtId="0" fontId="96" fillId="43" borderId="18" xfId="92" applyFont="1" applyFill="1" applyBorder="1" applyAlignment="1">
      <alignment horizontal="center" vertical="center"/>
    </xf>
    <xf numFmtId="0" fontId="42" fillId="26" borderId="16" xfId="0" applyFont="1" applyFill="1" applyBorder="1" applyAlignment="1">
      <alignment horizontal="left" vertical="center" wrapText="1"/>
    </xf>
    <xf numFmtId="0" fontId="42" fillId="26" borderId="17" xfId="0" applyFont="1" applyFill="1" applyBorder="1" applyAlignment="1">
      <alignment horizontal="left" vertical="center" wrapText="1"/>
    </xf>
    <xf numFmtId="0" fontId="42" fillId="26" borderId="18" xfId="0" applyFont="1" applyFill="1" applyBorder="1" applyAlignment="1">
      <alignment horizontal="left" vertical="center" wrapText="1"/>
    </xf>
    <xf numFmtId="0" fontId="123" fillId="0" borderId="81" xfId="0" applyFont="1" applyBorder="1" applyAlignment="1">
      <alignment horizontal="center" vertical="center"/>
    </xf>
    <xf numFmtId="0" fontId="0" fillId="0" borderId="70" xfId="0" applyBorder="1" applyAlignment="1">
      <alignment horizontal="left" vertical="top"/>
    </xf>
    <xf numFmtId="0" fontId="0" fillId="0" borderId="13" xfId="0" applyBorder="1" applyAlignment="1">
      <alignment horizontal="left" vertical="top"/>
    </xf>
    <xf numFmtId="0" fontId="0" fillId="0" borderId="71" xfId="0" applyBorder="1" applyAlignment="1">
      <alignment horizontal="left" vertical="top"/>
    </xf>
    <xf numFmtId="0" fontId="0" fillId="0" borderId="114" xfId="0" applyBorder="1" applyAlignment="1">
      <alignment horizontal="left" vertical="top"/>
    </xf>
    <xf numFmtId="0" fontId="0" fillId="0" borderId="12" xfId="0" applyBorder="1" applyAlignment="1">
      <alignment horizontal="left" vertical="top"/>
    </xf>
    <xf numFmtId="0" fontId="0" fillId="0" borderId="72" xfId="0" applyBorder="1" applyAlignment="1">
      <alignment horizontal="left" vertical="top"/>
    </xf>
    <xf numFmtId="0" fontId="123" fillId="0" borderId="16" xfId="0" applyFont="1" applyBorder="1" applyAlignment="1">
      <alignment horizontal="center" wrapText="1"/>
    </xf>
    <xf numFmtId="0" fontId="71" fillId="26" borderId="0" xfId="0" applyFont="1" applyFill="1" applyAlignment="1">
      <alignment horizontal="center"/>
    </xf>
    <xf numFmtId="0" fontId="43" fillId="0" borderId="114" xfId="0" applyFont="1" applyBorder="1" applyAlignment="1">
      <alignment horizontal="center" vertical="center"/>
    </xf>
    <xf numFmtId="0" fontId="123" fillId="0" borderId="107" xfId="0" applyFont="1" applyBorder="1" applyAlignment="1">
      <alignment horizontal="center" vertical="center" wrapText="1"/>
    </xf>
    <xf numFmtId="0" fontId="123" fillId="0" borderId="15" xfId="0" applyFont="1" applyBorder="1" applyAlignment="1">
      <alignment horizontal="center" vertical="center" wrapText="1"/>
    </xf>
    <xf numFmtId="0" fontId="123" fillId="0" borderId="102" xfId="0" applyFont="1" applyBorder="1" applyAlignment="1">
      <alignment horizontal="center" vertical="center" wrapText="1"/>
    </xf>
    <xf numFmtId="0" fontId="123" fillId="0" borderId="70" xfId="0" applyFont="1" applyBorder="1" applyAlignment="1">
      <alignment horizontal="center" vertical="center" wrapText="1"/>
    </xf>
    <xf numFmtId="0" fontId="123" fillId="0" borderId="13" xfId="0" applyFont="1" applyBorder="1" applyAlignment="1">
      <alignment horizontal="center" vertical="center" wrapText="1"/>
    </xf>
    <xf numFmtId="0" fontId="123" fillId="0" borderId="71" xfId="0" applyFont="1" applyBorder="1" applyAlignment="1">
      <alignment horizontal="center" vertical="center" wrapText="1"/>
    </xf>
    <xf numFmtId="0" fontId="123" fillId="0" borderId="114" xfId="0" applyFont="1" applyBorder="1" applyAlignment="1">
      <alignment horizontal="center" vertical="center" wrapText="1"/>
    </xf>
    <xf numFmtId="0" fontId="123" fillId="0" borderId="12" xfId="0" applyFont="1" applyBorder="1" applyAlignment="1">
      <alignment horizontal="center" vertical="center" wrapText="1"/>
    </xf>
    <xf numFmtId="0" fontId="123" fillId="0" borderId="72" xfId="0" applyFont="1" applyBorder="1" applyAlignment="1">
      <alignment horizontal="center" vertical="center" wrapText="1"/>
    </xf>
    <xf numFmtId="0" fontId="96" fillId="42" borderId="34" xfId="104" applyFont="1" applyFill="1" applyBorder="1" applyAlignment="1">
      <alignment horizontal="center" vertical="center"/>
    </xf>
    <xf numFmtId="0" fontId="96" fillId="42" borderId="67" xfId="104" applyFont="1" applyFill="1" applyBorder="1" applyAlignment="1">
      <alignment horizontal="center" vertical="center"/>
    </xf>
    <xf numFmtId="0" fontId="97" fillId="0" borderId="16" xfId="104" applyFont="1" applyBorder="1" applyAlignment="1">
      <alignment horizontal="center" vertical="center"/>
    </xf>
    <xf numFmtId="0" fontId="97" fillId="0" borderId="17" xfId="104" applyFont="1" applyBorder="1" applyAlignment="1">
      <alignment horizontal="center" vertical="center"/>
    </xf>
    <xf numFmtId="0" fontId="97" fillId="0" borderId="18" xfId="104" applyFont="1" applyBorder="1" applyAlignment="1">
      <alignment horizontal="center" vertical="center"/>
    </xf>
    <xf numFmtId="0" fontId="109" fillId="0" borderId="13" xfId="104" applyFont="1" applyBorder="1" applyAlignment="1">
      <alignment horizontal="center" vertical="center"/>
    </xf>
    <xf numFmtId="2" fontId="98" fillId="26" borderId="13" xfId="226" applyNumberFormat="1" applyFont="1" applyFill="1" applyBorder="1" applyAlignment="1">
      <alignment horizontal="left" vertical="center"/>
    </xf>
    <xf numFmtId="167" fontId="99" fillId="43" borderId="70" xfId="110" applyNumberFormat="1" applyFont="1" applyFill="1" applyBorder="1" applyAlignment="1">
      <alignment horizontal="center" vertical="center"/>
    </xf>
    <xf numFmtId="167" fontId="99" fillId="43" borderId="13" xfId="110" applyNumberFormat="1" applyFont="1" applyFill="1" applyBorder="1" applyAlignment="1">
      <alignment horizontal="center" vertical="center"/>
    </xf>
    <xf numFmtId="167" fontId="99" fillId="43" borderId="71" xfId="110" applyNumberFormat="1" applyFont="1" applyFill="1" applyBorder="1" applyAlignment="1">
      <alignment horizontal="center" vertical="center"/>
    </xf>
    <xf numFmtId="0" fontId="99" fillId="44" borderId="70" xfId="95" applyFont="1" applyFill="1" applyBorder="1" applyAlignment="1">
      <alignment horizontal="right" vertical="center"/>
    </xf>
    <xf numFmtId="0" fontId="99" fillId="44" borderId="13" xfId="95" applyFont="1" applyFill="1" applyBorder="1" applyAlignment="1">
      <alignment horizontal="right" vertical="center"/>
    </xf>
    <xf numFmtId="0" fontId="99" fillId="0" borderId="13" xfId="110" applyFont="1" applyBorder="1" applyAlignment="1">
      <alignment horizontal="left" vertical="center"/>
    </xf>
    <xf numFmtId="0" fontId="99" fillId="0" borderId="13" xfId="110" applyFont="1" applyBorder="1" applyAlignment="1">
      <alignment horizontal="left" vertical="center" wrapText="1"/>
    </xf>
    <xf numFmtId="0" fontId="99" fillId="0" borderId="19" xfId="110" applyFont="1" applyBorder="1" applyAlignment="1">
      <alignment horizontal="left" vertical="center"/>
    </xf>
    <xf numFmtId="0" fontId="97" fillId="42" borderId="78" xfId="0" applyFont="1" applyFill="1" applyBorder="1" applyAlignment="1">
      <alignment horizontal="center"/>
    </xf>
    <xf numFmtId="0" fontId="97" fillId="42" borderId="79" xfId="0" applyFont="1" applyFill="1" applyBorder="1" applyAlignment="1">
      <alignment horizontal="center"/>
    </xf>
    <xf numFmtId="0" fontId="97" fillId="42" borderId="80" xfId="0" applyFont="1" applyFill="1" applyBorder="1" applyAlignment="1">
      <alignment horizontal="center"/>
    </xf>
    <xf numFmtId="0" fontId="99" fillId="44" borderId="105" xfId="95" applyFont="1" applyFill="1" applyBorder="1" applyAlignment="1">
      <alignment horizontal="right" vertical="center"/>
    </xf>
    <xf numFmtId="0" fontId="99" fillId="44" borderId="19" xfId="95" applyFont="1" applyFill="1" applyBorder="1" applyAlignment="1">
      <alignment horizontal="right" vertical="center"/>
    </xf>
    <xf numFmtId="0" fontId="116" fillId="43" borderId="78" xfId="0" applyFont="1" applyFill="1" applyBorder="1" applyAlignment="1">
      <alignment horizontal="right"/>
    </xf>
    <xf numFmtId="0" fontId="116" fillId="43" borderId="79" xfId="0" applyFont="1" applyFill="1" applyBorder="1" applyAlignment="1">
      <alignment horizontal="right"/>
    </xf>
    <xf numFmtId="2" fontId="98" fillId="26" borderId="13" xfId="226" applyNumberFormat="1" applyFont="1" applyFill="1" applyBorder="1" applyAlignment="1">
      <alignment horizontal="left" vertical="center" wrapText="1"/>
    </xf>
    <xf numFmtId="0" fontId="4" fillId="26" borderId="71" xfId="110" applyFont="1" applyFill="1" applyBorder="1" applyAlignment="1">
      <alignment horizontal="left" vertical="center" wrapText="1"/>
    </xf>
    <xf numFmtId="0" fontId="96" fillId="42" borderId="61" xfId="92" applyFont="1" applyFill="1" applyBorder="1" applyAlignment="1">
      <alignment horizontal="center" vertical="center"/>
    </xf>
    <xf numFmtId="0" fontId="96" fillId="42" borderId="62" xfId="92" applyFont="1" applyFill="1" applyBorder="1" applyAlignment="1">
      <alignment horizontal="center" vertical="center"/>
    </xf>
    <xf numFmtId="49" fontId="101" fillId="43" borderId="80" xfId="92" applyNumberFormat="1" applyFont="1" applyFill="1" applyBorder="1" applyAlignment="1">
      <alignment horizontal="right" vertical="center"/>
    </xf>
    <xf numFmtId="0" fontId="96" fillId="43" borderId="105" xfId="92" applyFont="1" applyFill="1" applyBorder="1" applyAlignment="1">
      <alignment horizontal="center" vertical="center"/>
    </xf>
    <xf numFmtId="205" fontId="96" fillId="43" borderId="106" xfId="110" applyNumberFormat="1" applyFont="1" applyFill="1" applyBorder="1" applyAlignment="1">
      <alignment horizontal="center" vertical="center"/>
    </xf>
    <xf numFmtId="205" fontId="96" fillId="43" borderId="102" xfId="110" applyNumberFormat="1" applyFont="1" applyFill="1" applyBorder="1" applyAlignment="1">
      <alignment horizontal="center" vertical="center"/>
    </xf>
    <xf numFmtId="49" fontId="101" fillId="0" borderId="78" xfId="92" applyNumberFormat="1" applyFont="1" applyBorder="1" applyAlignment="1">
      <alignment horizontal="center" vertical="center"/>
    </xf>
    <xf numFmtId="49" fontId="101" fillId="0" borderId="79" xfId="92" applyNumberFormat="1" applyFont="1" applyBorder="1" applyAlignment="1">
      <alignment horizontal="center" vertical="center"/>
    </xf>
    <xf numFmtId="49" fontId="101" fillId="0" borderId="80" xfId="92" applyNumberFormat="1" applyFont="1" applyBorder="1" applyAlignment="1">
      <alignment horizontal="center" vertical="center"/>
    </xf>
    <xf numFmtId="2" fontId="100" fillId="26" borderId="13" xfId="226" applyNumberFormat="1" applyFont="1" applyFill="1" applyBorder="1" applyAlignment="1">
      <alignment horizontal="left" vertical="center"/>
    </xf>
    <xf numFmtId="167" fontId="101" fillId="43" borderId="115" xfId="110" applyNumberFormat="1" applyFont="1" applyFill="1" applyBorder="1" applyAlignment="1">
      <alignment horizontal="center" vertical="center"/>
    </xf>
    <xf numFmtId="167" fontId="101" fillId="43" borderId="116" xfId="110" applyNumberFormat="1" applyFont="1" applyFill="1" applyBorder="1" applyAlignment="1">
      <alignment horizontal="center" vertical="center"/>
    </xf>
    <xf numFmtId="167" fontId="101" fillId="43" borderId="129" xfId="110" applyNumberFormat="1" applyFont="1" applyFill="1" applyBorder="1" applyAlignment="1">
      <alignment horizontal="center" vertical="center"/>
    </xf>
    <xf numFmtId="2" fontId="100" fillId="26" borderId="15" xfId="226" applyNumberFormat="1" applyFont="1" applyFill="1" applyBorder="1" applyAlignment="1">
      <alignment horizontal="left" vertical="center"/>
    </xf>
    <xf numFmtId="0" fontId="101" fillId="44" borderId="19" xfId="95" applyFont="1" applyFill="1" applyBorder="1" applyAlignment="1">
      <alignment horizontal="right" vertical="center"/>
    </xf>
    <xf numFmtId="0" fontId="96" fillId="42" borderId="57" xfId="0" applyFont="1" applyFill="1" applyBorder="1" applyAlignment="1">
      <alignment horizontal="center"/>
    </xf>
    <xf numFmtId="0" fontId="96" fillId="42" borderId="0" xfId="0" applyFont="1" applyFill="1" applyAlignment="1">
      <alignment horizontal="center"/>
    </xf>
    <xf numFmtId="0" fontId="96" fillId="42" borderId="58" xfId="0" applyFont="1" applyFill="1" applyBorder="1" applyAlignment="1">
      <alignment horizontal="center"/>
    </xf>
    <xf numFmtId="0" fontId="118" fillId="43" borderId="13" xfId="0" applyFont="1" applyFill="1" applyBorder="1" applyAlignment="1">
      <alignment horizontal="right"/>
    </xf>
    <xf numFmtId="0" fontId="43" fillId="26" borderId="16" xfId="0" applyFont="1" applyFill="1" applyBorder="1" applyAlignment="1">
      <alignment horizontal="center"/>
    </xf>
    <xf numFmtId="0" fontId="43" fillId="26" borderId="17" xfId="0" applyFont="1" applyFill="1" applyBorder="1" applyAlignment="1">
      <alignment horizontal="center"/>
    </xf>
    <xf numFmtId="0" fontId="43" fillId="26" borderId="18" xfId="0" applyFont="1" applyFill="1" applyBorder="1" applyAlignment="1">
      <alignment horizontal="center"/>
    </xf>
    <xf numFmtId="0" fontId="101" fillId="44" borderId="13" xfId="95" applyFont="1" applyFill="1" applyBorder="1" applyAlignment="1">
      <alignment horizontal="right" vertical="center"/>
    </xf>
    <xf numFmtId="205" fontId="96" fillId="43" borderId="27" xfId="110" applyNumberFormat="1" applyFont="1" applyFill="1" applyBorder="1" applyAlignment="1">
      <alignment horizontal="center" vertical="center" wrapText="1"/>
    </xf>
    <xf numFmtId="205" fontId="96" fillId="43" borderId="8" xfId="110" applyNumberFormat="1" applyFont="1" applyFill="1" applyBorder="1" applyAlignment="1">
      <alignment horizontal="center" vertical="center" wrapText="1"/>
    </xf>
    <xf numFmtId="0" fontId="96" fillId="42" borderId="63" xfId="92" applyFont="1" applyFill="1" applyBorder="1" applyAlignment="1">
      <alignment horizontal="center" vertical="center"/>
    </xf>
    <xf numFmtId="0" fontId="96" fillId="42" borderId="20" xfId="92" applyFont="1" applyFill="1" applyBorder="1" applyAlignment="1">
      <alignment horizontal="center" vertical="center"/>
    </xf>
    <xf numFmtId="2" fontId="9" fillId="26" borderId="16" xfId="92" applyNumberFormat="1" applyFont="1" applyFill="1" applyBorder="1" applyAlignment="1">
      <alignment horizontal="center" vertical="center"/>
    </xf>
    <xf numFmtId="2" fontId="9" fillId="26" borderId="18" xfId="92" applyNumberFormat="1" applyFont="1" applyFill="1" applyBorder="1" applyAlignment="1">
      <alignment horizontal="center" vertical="center"/>
    </xf>
    <xf numFmtId="205" fontId="96" fillId="43" borderId="13" xfId="110" applyNumberFormat="1" applyFont="1" applyFill="1" applyBorder="1" applyAlignment="1">
      <alignment horizontal="center" vertical="center"/>
    </xf>
    <xf numFmtId="0" fontId="9" fillId="0" borderId="27" xfId="92" applyFont="1" applyBorder="1" applyAlignment="1">
      <alignment horizontal="left" vertical="center"/>
    </xf>
    <xf numFmtId="0" fontId="9" fillId="0" borderId="24" xfId="92" applyFont="1" applyBorder="1" applyAlignment="1">
      <alignment horizontal="left" vertical="center"/>
    </xf>
    <xf numFmtId="0" fontId="4" fillId="26" borderId="16" xfId="110" applyFont="1" applyFill="1" applyBorder="1" applyAlignment="1">
      <alignment horizontal="left" vertical="center" wrapText="1"/>
    </xf>
    <xf numFmtId="0" fontId="4" fillId="26" borderId="17" xfId="110" applyFont="1" applyFill="1" applyBorder="1" applyAlignment="1">
      <alignment horizontal="left" vertical="center" wrapText="1"/>
    </xf>
    <xf numFmtId="0" fontId="4" fillId="26" borderId="18" xfId="110" applyFont="1" applyFill="1" applyBorder="1" applyAlignment="1">
      <alignment horizontal="left" vertical="center" wrapText="1"/>
    </xf>
    <xf numFmtId="0" fontId="9" fillId="0" borderId="0" xfId="92" applyFont="1" applyAlignment="1">
      <alignment horizontal="left" vertical="center" wrapText="1"/>
    </xf>
    <xf numFmtId="0" fontId="0" fillId="0" borderId="70" xfId="0" applyBorder="1" applyAlignment="1">
      <alignment horizontal="left" vertical="top" wrapText="1"/>
    </xf>
    <xf numFmtId="0" fontId="0" fillId="0" borderId="114" xfId="0" applyBorder="1" applyAlignment="1">
      <alignment horizontal="left" vertical="top" wrapText="1"/>
    </xf>
    <xf numFmtId="167" fontId="101" fillId="43" borderId="87" xfId="110" applyNumberFormat="1" applyFont="1" applyFill="1" applyBorder="1" applyAlignment="1">
      <alignment horizontal="center" vertical="center"/>
    </xf>
    <xf numFmtId="167" fontId="101" fillId="43" borderId="88" xfId="110" applyNumberFormat="1" applyFont="1" applyFill="1" applyBorder="1" applyAlignment="1">
      <alignment horizontal="center" vertical="center"/>
    </xf>
    <xf numFmtId="167" fontId="101" fillId="43" borderId="89" xfId="110" applyNumberFormat="1" applyFont="1" applyFill="1" applyBorder="1" applyAlignment="1">
      <alignment horizontal="center" vertical="center"/>
    </xf>
    <xf numFmtId="2" fontId="100" fillId="26" borderId="13" xfId="226" applyNumberFormat="1" applyFont="1" applyFill="1" applyBorder="1" applyAlignment="1">
      <alignment horizontal="left" vertical="center" wrapText="1"/>
    </xf>
    <xf numFmtId="0" fontId="101" fillId="44" borderId="64" xfId="95" applyFont="1" applyFill="1" applyBorder="1" applyAlignment="1">
      <alignment horizontal="right"/>
    </xf>
    <xf numFmtId="0" fontId="101" fillId="44" borderId="181" xfId="95" applyFont="1" applyFill="1" applyBorder="1" applyAlignment="1">
      <alignment horizontal="right"/>
    </xf>
    <xf numFmtId="0" fontId="101" fillId="44" borderId="182" xfId="95" applyFont="1" applyFill="1" applyBorder="1" applyAlignment="1">
      <alignment horizontal="right"/>
    </xf>
    <xf numFmtId="0" fontId="118" fillId="43" borderId="78" xfId="0" applyFont="1" applyFill="1" applyBorder="1" applyAlignment="1">
      <alignment horizontal="right"/>
    </xf>
    <xf numFmtId="0" fontId="118" fillId="43" borderId="79" xfId="0" applyFont="1" applyFill="1" applyBorder="1" applyAlignment="1">
      <alignment horizontal="right"/>
    </xf>
    <xf numFmtId="167" fontId="101" fillId="43" borderId="55" xfId="110" applyNumberFormat="1" applyFont="1" applyFill="1" applyBorder="1" applyAlignment="1">
      <alignment horizontal="center" vertical="center"/>
    </xf>
    <xf numFmtId="167" fontId="101" fillId="43" borderId="33" xfId="110" applyNumberFormat="1" applyFont="1" applyFill="1" applyBorder="1" applyAlignment="1">
      <alignment horizontal="center" vertical="center"/>
    </xf>
    <xf numFmtId="167" fontId="101" fillId="43" borderId="56" xfId="110" applyNumberFormat="1" applyFont="1" applyFill="1" applyBorder="1" applyAlignment="1">
      <alignment horizontal="center" vertical="center"/>
    </xf>
    <xf numFmtId="0" fontId="101" fillId="44" borderId="90" xfId="95" applyFont="1" applyFill="1" applyBorder="1" applyAlignment="1">
      <alignment horizontal="right"/>
    </xf>
    <xf numFmtId="0" fontId="101" fillId="44" borderId="91" xfId="95" applyFont="1" applyFill="1" applyBorder="1" applyAlignment="1">
      <alignment horizontal="right"/>
    </xf>
    <xf numFmtId="0" fontId="101" fillId="44" borderId="92" xfId="95" applyFont="1" applyFill="1" applyBorder="1" applyAlignment="1">
      <alignment horizontal="right"/>
    </xf>
    <xf numFmtId="0" fontId="115" fillId="0" borderId="13" xfId="110" applyFont="1" applyBorder="1" applyAlignment="1">
      <alignment horizontal="left" vertical="center"/>
    </xf>
    <xf numFmtId="0" fontId="115" fillId="0" borderId="13" xfId="110" applyFont="1" applyBorder="1" applyAlignment="1">
      <alignment horizontal="left" vertical="center" wrapText="1"/>
    </xf>
    <xf numFmtId="0" fontId="115" fillId="0" borderId="19" xfId="110" applyFont="1" applyBorder="1" applyAlignment="1">
      <alignment horizontal="left" vertical="center"/>
    </xf>
    <xf numFmtId="0" fontId="96" fillId="42" borderId="78" xfId="0" applyFont="1" applyFill="1" applyBorder="1" applyAlignment="1">
      <alignment horizontal="center"/>
    </xf>
    <xf numFmtId="0" fontId="96" fillId="42" borderId="79" xfId="0" applyFont="1" applyFill="1" applyBorder="1" applyAlignment="1">
      <alignment horizontal="center"/>
    </xf>
    <xf numFmtId="0" fontId="96" fillId="42" borderId="80" xfId="0" applyFont="1" applyFill="1" applyBorder="1" applyAlignment="1">
      <alignment horizontal="center"/>
    </xf>
    <xf numFmtId="0" fontId="43" fillId="26" borderId="16" xfId="0" applyFont="1" applyFill="1" applyBorder="1" applyAlignment="1">
      <alignment horizontal="left" vertical="center"/>
    </xf>
    <xf numFmtId="0" fontId="43" fillId="26" borderId="18" xfId="0" applyFont="1" applyFill="1" applyBorder="1" applyAlignment="1">
      <alignment horizontal="left" vertical="center"/>
    </xf>
    <xf numFmtId="0" fontId="118" fillId="43" borderId="64" xfId="0" applyFont="1" applyFill="1" applyBorder="1" applyAlignment="1">
      <alignment horizontal="right"/>
    </xf>
    <xf numFmtId="0" fontId="118" fillId="43" borderId="34" xfId="0" applyFont="1" applyFill="1" applyBorder="1" applyAlignment="1">
      <alignment horizontal="right"/>
    </xf>
    <xf numFmtId="0" fontId="118" fillId="43" borderId="66" xfId="0" applyFont="1" applyFill="1" applyBorder="1" applyAlignment="1">
      <alignment horizontal="right"/>
    </xf>
    <xf numFmtId="0" fontId="118" fillId="43" borderId="69" xfId="0" applyFont="1" applyFill="1" applyBorder="1" applyAlignment="1">
      <alignment horizontal="center" vertical="center" wrapText="1"/>
    </xf>
    <xf numFmtId="0" fontId="118" fillId="43" borderId="12" xfId="0" applyFont="1" applyFill="1" applyBorder="1" applyAlignment="1">
      <alignment horizontal="center" vertical="center" wrapText="1"/>
    </xf>
    <xf numFmtId="0" fontId="118" fillId="43" borderId="117" xfId="0" applyFont="1" applyFill="1" applyBorder="1" applyAlignment="1">
      <alignment horizontal="center" vertical="center" wrapText="1"/>
    </xf>
    <xf numFmtId="0" fontId="118" fillId="43" borderId="72" xfId="0" applyFont="1" applyFill="1" applyBorder="1" applyAlignment="1">
      <alignment horizontal="center" vertical="center" wrapText="1"/>
    </xf>
    <xf numFmtId="0" fontId="118" fillId="43" borderId="68" xfId="0" applyFont="1" applyFill="1" applyBorder="1" applyAlignment="1">
      <alignment horizontal="center" vertical="center"/>
    </xf>
    <xf numFmtId="0" fontId="118" fillId="43" borderId="70" xfId="0" applyFont="1" applyFill="1" applyBorder="1" applyAlignment="1">
      <alignment horizontal="center" vertical="center"/>
    </xf>
    <xf numFmtId="0" fontId="118" fillId="43" borderId="114" xfId="0" applyFont="1" applyFill="1" applyBorder="1" applyAlignment="1">
      <alignment horizontal="center" vertical="center"/>
    </xf>
    <xf numFmtId="0" fontId="118" fillId="43" borderId="69" xfId="0" applyFont="1" applyFill="1" applyBorder="1" applyAlignment="1">
      <alignment horizontal="center" vertical="center"/>
    </xf>
    <xf numFmtId="0" fontId="118" fillId="43" borderId="96" xfId="0" applyFont="1" applyFill="1" applyBorder="1" applyAlignment="1">
      <alignment horizontal="center" vertical="center"/>
    </xf>
    <xf numFmtId="0" fontId="118" fillId="43" borderId="13" xfId="0" applyFont="1" applyFill="1" applyBorder="1" applyAlignment="1">
      <alignment horizontal="center" vertical="center"/>
    </xf>
    <xf numFmtId="0" fontId="118" fillId="43" borderId="16" xfId="0" applyFont="1" applyFill="1" applyBorder="1" applyAlignment="1">
      <alignment horizontal="center" vertical="center"/>
    </xf>
    <xf numFmtId="0" fontId="118" fillId="43" borderId="12" xfId="0" applyFont="1" applyFill="1" applyBorder="1" applyAlignment="1">
      <alignment horizontal="center" vertical="center"/>
    </xf>
    <xf numFmtId="0" fontId="118" fillId="43" borderId="145" xfId="0" applyFont="1" applyFill="1" applyBorder="1" applyAlignment="1">
      <alignment horizontal="center" vertical="center" wrapText="1"/>
    </xf>
    <xf numFmtId="0" fontId="118" fillId="43" borderId="100" xfId="0" applyFont="1" applyFill="1" applyBorder="1" applyAlignment="1">
      <alignment horizontal="center" vertical="center" wrapText="1"/>
    </xf>
    <xf numFmtId="0" fontId="118" fillId="43" borderId="95" xfId="0" applyFont="1" applyFill="1" applyBorder="1" applyAlignment="1">
      <alignment horizontal="center" vertical="center" wrapText="1"/>
    </xf>
    <xf numFmtId="0" fontId="118" fillId="43" borderId="73" xfId="0" applyFont="1" applyFill="1" applyBorder="1" applyAlignment="1">
      <alignment horizontal="center" vertical="center" wrapText="1"/>
    </xf>
    <xf numFmtId="0" fontId="115" fillId="0" borderId="69" xfId="110" applyFont="1" applyBorder="1" applyAlignment="1">
      <alignment horizontal="left" vertical="center"/>
    </xf>
    <xf numFmtId="0" fontId="115" fillId="0" borderId="117" xfId="110" applyFont="1" applyBorder="1" applyAlignment="1">
      <alignment horizontal="left" vertical="center"/>
    </xf>
    <xf numFmtId="0" fontId="115" fillId="0" borderId="71" xfId="110" applyFont="1" applyBorder="1" applyAlignment="1">
      <alignment horizontal="left" vertical="center"/>
    </xf>
    <xf numFmtId="0" fontId="115" fillId="0" borderId="12" xfId="110" applyFont="1" applyBorder="1" applyAlignment="1">
      <alignment horizontal="left" vertical="center"/>
    </xf>
    <xf numFmtId="0" fontId="115" fillId="0" borderId="72" xfId="110" applyFont="1" applyBorder="1" applyAlignment="1">
      <alignment horizontal="left" vertical="center"/>
    </xf>
    <xf numFmtId="0" fontId="118" fillId="42" borderId="64" xfId="0" applyFont="1" applyFill="1" applyBorder="1" applyAlignment="1">
      <alignment horizontal="center" vertical="center"/>
    </xf>
    <xf numFmtId="0" fontId="118" fillId="42" borderId="34" xfId="0" applyFont="1" applyFill="1" applyBorder="1" applyAlignment="1">
      <alignment horizontal="center" vertical="center"/>
    </xf>
    <xf numFmtId="0" fontId="118" fillId="42" borderId="67" xfId="0" applyFont="1" applyFill="1" applyBorder="1" applyAlignment="1">
      <alignment horizontal="center" vertical="center"/>
    </xf>
    <xf numFmtId="0" fontId="95" fillId="26" borderId="58" xfId="138" applyFont="1" applyFill="1" applyBorder="1" applyAlignment="1">
      <alignment horizontal="center"/>
    </xf>
    <xf numFmtId="49" fontId="120" fillId="26" borderId="0" xfId="340" applyNumberFormat="1" applyFont="1" applyFill="1" applyAlignment="1">
      <alignment horizontal="left" vertical="center"/>
    </xf>
    <xf numFmtId="0" fontId="42" fillId="26" borderId="0" xfId="0" applyFont="1" applyFill="1" applyAlignment="1">
      <alignment horizontal="left" vertical="center" wrapText="1"/>
    </xf>
    <xf numFmtId="49" fontId="4" fillId="26" borderId="72" xfId="110" applyNumberFormat="1" applyFont="1" applyFill="1" applyBorder="1" applyAlignment="1">
      <alignment horizontal="left" vertical="center"/>
    </xf>
    <xf numFmtId="0" fontId="9" fillId="26" borderId="16" xfId="92" applyFont="1" applyFill="1" applyBorder="1" applyAlignment="1">
      <alignment horizontal="left" vertical="center"/>
    </xf>
    <xf numFmtId="0" fontId="9" fillId="26" borderId="17" xfId="92" applyFont="1" applyFill="1" applyBorder="1" applyAlignment="1">
      <alignment horizontal="left" vertical="center"/>
    </xf>
    <xf numFmtId="0" fontId="123" fillId="0" borderId="57" xfId="0" applyFont="1" applyBorder="1" applyAlignment="1">
      <alignment horizontal="left" vertical="top"/>
    </xf>
    <xf numFmtId="0" fontId="123" fillId="0" borderId="58" xfId="0" applyFont="1" applyBorder="1" applyAlignment="1">
      <alignment horizontal="left" vertical="top"/>
    </xf>
    <xf numFmtId="0" fontId="0" fillId="0" borderId="64" xfId="0" applyBorder="1" applyAlignment="1">
      <alignment horizontal="left" vertical="top"/>
    </xf>
    <xf numFmtId="0" fontId="0" fillId="0" borderId="67" xfId="0" applyBorder="1" applyAlignment="1">
      <alignment horizontal="left" vertical="top"/>
    </xf>
    <xf numFmtId="0" fontId="9" fillId="26" borderId="18" xfId="92" applyFont="1" applyFill="1" applyBorder="1" applyAlignment="1">
      <alignment horizontal="left" vertical="center"/>
    </xf>
    <xf numFmtId="49" fontId="101" fillId="43" borderId="82" xfId="92" applyNumberFormat="1" applyFont="1" applyFill="1" applyBorder="1" applyAlignment="1">
      <alignment horizontal="center" vertical="center"/>
    </xf>
    <xf numFmtId="0" fontId="96" fillId="26" borderId="27" xfId="92" applyFont="1" applyFill="1" applyBorder="1" applyAlignment="1">
      <alignment horizontal="center" vertical="center"/>
    </xf>
    <xf numFmtId="0" fontId="96" fillId="26" borderId="28" xfId="92" applyFont="1" applyFill="1" applyBorder="1" applyAlignment="1">
      <alignment horizontal="center" vertical="center"/>
    </xf>
    <xf numFmtId="0" fontId="96" fillId="26" borderId="25" xfId="92" applyFont="1" applyFill="1" applyBorder="1" applyAlignment="1">
      <alignment horizontal="center" vertical="center"/>
    </xf>
    <xf numFmtId="0" fontId="96" fillId="26" borderId="26" xfId="92" applyFont="1" applyFill="1" applyBorder="1" applyAlignment="1">
      <alignment horizontal="center" vertical="center"/>
    </xf>
    <xf numFmtId="49" fontId="101" fillId="43" borderId="13" xfId="92" applyNumberFormat="1" applyFont="1" applyFill="1" applyBorder="1" applyAlignment="1">
      <alignment horizontal="right" vertical="center"/>
    </xf>
    <xf numFmtId="0" fontId="96" fillId="26" borderId="13" xfId="92" applyFont="1" applyFill="1" applyBorder="1" applyAlignment="1">
      <alignment horizontal="center" vertical="center" wrapText="1"/>
    </xf>
    <xf numFmtId="0" fontId="9" fillId="26" borderId="16" xfId="92" applyFont="1" applyFill="1" applyBorder="1" applyAlignment="1">
      <alignment horizontal="left" vertical="center" wrapText="1"/>
    </xf>
    <xf numFmtId="0" fontId="9" fillId="26" borderId="18" xfId="92" applyFont="1" applyFill="1" applyBorder="1" applyAlignment="1">
      <alignment horizontal="left" vertical="center" wrapText="1"/>
    </xf>
    <xf numFmtId="0" fontId="96" fillId="26" borderId="13" xfId="92" applyFont="1" applyFill="1" applyBorder="1" applyAlignment="1">
      <alignment horizontal="center" vertical="center"/>
    </xf>
    <xf numFmtId="0" fontId="96" fillId="26" borderId="16" xfId="92" applyFont="1" applyFill="1" applyBorder="1" applyAlignment="1">
      <alignment horizontal="center" vertical="center"/>
    </xf>
    <xf numFmtId="0" fontId="96" fillId="26" borderId="17" xfId="92" applyFont="1" applyFill="1" applyBorder="1" applyAlignment="1">
      <alignment horizontal="center" vertical="center"/>
    </xf>
    <xf numFmtId="0" fontId="96" fillId="26" borderId="18" xfId="92" applyFont="1" applyFill="1" applyBorder="1" applyAlignment="1">
      <alignment horizontal="center" vertical="center"/>
    </xf>
    <xf numFmtId="0" fontId="101" fillId="43" borderId="13" xfId="92" applyFont="1" applyFill="1" applyBorder="1" applyAlignment="1">
      <alignment horizontal="center" vertical="center"/>
    </xf>
    <xf numFmtId="49" fontId="101" fillId="26" borderId="16" xfId="92" applyNumberFormat="1" applyFont="1" applyFill="1" applyBorder="1" applyAlignment="1">
      <alignment horizontal="center" vertical="center"/>
    </xf>
    <xf numFmtId="49" fontId="101" fillId="26" borderId="17" xfId="92" applyNumberFormat="1" applyFont="1" applyFill="1" applyBorder="1" applyAlignment="1">
      <alignment horizontal="center" vertical="center"/>
    </xf>
    <xf numFmtId="49" fontId="101" fillId="26" borderId="18" xfId="92" applyNumberFormat="1" applyFont="1" applyFill="1" applyBorder="1" applyAlignment="1">
      <alignment horizontal="center" vertical="center"/>
    </xf>
    <xf numFmtId="49" fontId="101" fillId="43" borderId="70" xfId="92" applyNumberFormat="1" applyFont="1" applyFill="1" applyBorder="1" applyAlignment="1">
      <alignment horizontal="right" vertical="center"/>
    </xf>
    <xf numFmtId="0" fontId="96" fillId="26" borderId="71" xfId="92" applyFont="1" applyFill="1" applyBorder="1" applyAlignment="1">
      <alignment horizontal="center" vertical="center"/>
    </xf>
    <xf numFmtId="0" fontId="96" fillId="43" borderId="70" xfId="92" applyFont="1" applyFill="1" applyBorder="1" applyAlignment="1">
      <alignment horizontal="center" vertical="center"/>
    </xf>
    <xf numFmtId="205" fontId="96" fillId="43" borderId="71" xfId="110" applyNumberFormat="1" applyFont="1" applyFill="1" applyBorder="1" applyAlignment="1">
      <alignment horizontal="center" vertical="center" wrapText="1"/>
    </xf>
    <xf numFmtId="49" fontId="101" fillId="26" borderId="63" xfId="92" applyNumberFormat="1" applyFont="1" applyFill="1" applyBorder="1" applyAlignment="1">
      <alignment horizontal="center" vertical="center"/>
    </xf>
    <xf numFmtId="49" fontId="101" fillId="26" borderId="20" xfId="92" applyNumberFormat="1" applyFont="1" applyFill="1" applyBorder="1" applyAlignment="1">
      <alignment horizontal="center" vertical="center"/>
    </xf>
    <xf numFmtId="49" fontId="120" fillId="26" borderId="57" xfId="340" applyNumberFormat="1" applyFont="1" applyFill="1" applyBorder="1" applyAlignment="1">
      <alignment horizontal="left" vertical="center"/>
    </xf>
    <xf numFmtId="49" fontId="120" fillId="26" borderId="58" xfId="340" applyNumberFormat="1" applyFont="1" applyFill="1" applyBorder="1" applyAlignment="1">
      <alignment horizontal="left" vertical="center"/>
    </xf>
    <xf numFmtId="0" fontId="4" fillId="26" borderId="20" xfId="110" applyFont="1" applyFill="1" applyBorder="1" applyAlignment="1">
      <alignment horizontal="left" vertical="center" wrapText="1"/>
    </xf>
    <xf numFmtId="0" fontId="96" fillId="26" borderId="8" xfId="92" applyFont="1" applyFill="1" applyBorder="1" applyAlignment="1">
      <alignment horizontal="center" vertical="center"/>
    </xf>
    <xf numFmtId="0" fontId="101" fillId="44" borderId="59" xfId="95" applyFont="1" applyFill="1" applyBorder="1" applyAlignment="1">
      <alignment horizontal="right" vertical="center"/>
    </xf>
    <xf numFmtId="0" fontId="101" fillId="44" borderId="24" xfId="95" applyFont="1" applyFill="1" applyBorder="1" applyAlignment="1">
      <alignment horizontal="right" vertical="center"/>
    </xf>
    <xf numFmtId="0" fontId="101" fillId="44" borderId="13" xfId="95" applyFont="1" applyFill="1" applyBorder="1" applyAlignment="1">
      <alignment horizontal="center" vertical="center" wrapText="1"/>
    </xf>
    <xf numFmtId="0" fontId="108" fillId="26" borderId="27" xfId="92" applyFont="1" applyFill="1" applyBorder="1" applyAlignment="1">
      <alignment horizontal="left" vertical="center"/>
    </xf>
    <xf numFmtId="0" fontId="108" fillId="26" borderId="24" xfId="92" applyFont="1" applyFill="1" applyBorder="1" applyAlignment="1">
      <alignment horizontal="left" vertical="center"/>
    </xf>
    <xf numFmtId="0" fontId="101" fillId="42" borderId="61" xfId="95" applyFont="1" applyFill="1" applyBorder="1" applyAlignment="1">
      <alignment horizontal="center" vertical="center"/>
    </xf>
    <xf numFmtId="0" fontId="101" fillId="42" borderId="23" xfId="95" applyFont="1" applyFill="1" applyBorder="1" applyAlignment="1">
      <alignment horizontal="center" vertical="center"/>
    </xf>
    <xf numFmtId="0" fontId="123" fillId="0" borderId="0" xfId="0" applyFont="1" applyAlignment="1">
      <alignment horizontal="left" vertical="top"/>
    </xf>
    <xf numFmtId="0" fontId="95" fillId="26" borderId="55" xfId="138" applyFont="1" applyFill="1" applyBorder="1" applyAlignment="1">
      <alignment horizontal="center"/>
    </xf>
    <xf numFmtId="0" fontId="95" fillId="26" borderId="33" xfId="138" applyFont="1" applyFill="1" applyBorder="1" applyAlignment="1">
      <alignment horizontal="center"/>
    </xf>
    <xf numFmtId="2" fontId="100" fillId="26" borderId="63" xfId="95" applyNumberFormat="1" applyFont="1" applyFill="1" applyBorder="1" applyAlignment="1">
      <alignment horizontal="center" vertical="top"/>
    </xf>
    <xf numFmtId="2" fontId="100" fillId="26" borderId="17" xfId="95" applyNumberFormat="1" applyFont="1" applyFill="1" applyBorder="1" applyAlignment="1">
      <alignment horizontal="center" vertical="top"/>
    </xf>
    <xf numFmtId="2" fontId="100" fillId="26" borderId="18" xfId="95" applyNumberFormat="1" applyFont="1" applyFill="1" applyBorder="1" applyAlignment="1">
      <alignment horizontal="center" vertical="top"/>
    </xf>
    <xf numFmtId="2" fontId="100" fillId="26" borderId="16" xfId="95" applyNumberFormat="1" applyFont="1" applyFill="1" applyBorder="1" applyAlignment="1">
      <alignment horizontal="center" vertical="top"/>
    </xf>
    <xf numFmtId="0" fontId="101" fillId="43" borderId="59" xfId="95" applyFont="1" applyFill="1" applyBorder="1" applyAlignment="1">
      <alignment horizontal="right" vertical="center"/>
    </xf>
    <xf numFmtId="0" fontId="101" fillId="43" borderId="24" xfId="95" applyFont="1" applyFill="1" applyBorder="1" applyAlignment="1">
      <alignment horizontal="right" vertical="center"/>
    </xf>
    <xf numFmtId="0" fontId="101" fillId="43" borderId="28" xfId="95" applyFont="1" applyFill="1" applyBorder="1" applyAlignment="1">
      <alignment horizontal="right" vertical="center"/>
    </xf>
    <xf numFmtId="0" fontId="46" fillId="0" borderId="18" xfId="0" applyFont="1" applyBorder="1" applyAlignment="1">
      <alignment horizontal="center" vertical="center"/>
    </xf>
    <xf numFmtId="0" fontId="46" fillId="0" borderId="13" xfId="0" applyFont="1" applyBorder="1" applyAlignment="1">
      <alignment horizontal="center" vertical="center"/>
    </xf>
    <xf numFmtId="0" fontId="46" fillId="0" borderId="16" xfId="0" applyFont="1" applyBorder="1" applyAlignment="1">
      <alignment horizontal="center" vertical="center"/>
    </xf>
    <xf numFmtId="0" fontId="46" fillId="0" borderId="68" xfId="0" applyFont="1" applyBorder="1" applyAlignment="1">
      <alignment horizontal="left" vertical="center"/>
    </xf>
    <xf numFmtId="0" fontId="46" fillId="0" borderId="69" xfId="0" applyFont="1" applyBorder="1" applyAlignment="1">
      <alignment horizontal="left" vertical="center"/>
    </xf>
    <xf numFmtId="0" fontId="46" fillId="0" borderId="117" xfId="0" applyFont="1" applyBorder="1" applyAlignment="1">
      <alignment horizontal="left" vertical="center"/>
    </xf>
    <xf numFmtId="0" fontId="46" fillId="0" borderId="70" xfId="0" applyFont="1" applyBorder="1" applyAlignment="1">
      <alignment horizontal="left" vertical="center"/>
    </xf>
    <xf numFmtId="0" fontId="46" fillId="0" borderId="13" xfId="0" applyFont="1" applyBorder="1" applyAlignment="1">
      <alignment horizontal="left" vertical="center"/>
    </xf>
    <xf numFmtId="0" fontId="46" fillId="0" borderId="71" xfId="0" applyFont="1" applyBorder="1" applyAlignment="1">
      <alignment horizontal="left" vertical="center"/>
    </xf>
    <xf numFmtId="0" fontId="129" fillId="0" borderId="70" xfId="0" applyFont="1" applyBorder="1" applyAlignment="1">
      <alignment horizontal="center"/>
    </xf>
    <xf numFmtId="0" fontId="129" fillId="0" borderId="13" xfId="0" applyFont="1" applyBorder="1" applyAlignment="1">
      <alignment horizontal="center"/>
    </xf>
    <xf numFmtId="0" fontId="129" fillId="0" borderId="71" xfId="0" applyFont="1" applyBorder="1" applyAlignment="1">
      <alignment horizontal="center"/>
    </xf>
    <xf numFmtId="0" fontId="128" fillId="0" borderId="18" xfId="0" applyFont="1" applyBorder="1" applyAlignment="1">
      <alignment horizontal="center"/>
    </xf>
    <xf numFmtId="0" fontId="128" fillId="0" borderId="13" xfId="0" applyFont="1" applyBorder="1" applyAlignment="1">
      <alignment horizontal="center"/>
    </xf>
    <xf numFmtId="0" fontId="128" fillId="0" borderId="16" xfId="0" applyFont="1" applyBorder="1" applyAlignment="1">
      <alignment horizontal="center"/>
    </xf>
    <xf numFmtId="3" fontId="128" fillId="0" borderId="57" xfId="0" applyNumberFormat="1" applyFont="1" applyBorder="1" applyAlignment="1">
      <alignment horizontal="center" vertical="center" wrapText="1"/>
    </xf>
    <xf numFmtId="3" fontId="128" fillId="0" borderId="0" xfId="0" applyNumberFormat="1" applyFont="1" applyAlignment="1">
      <alignment horizontal="center" vertical="center" wrapText="1"/>
    </xf>
    <xf numFmtId="3" fontId="128" fillId="0" borderId="58" xfId="0" applyNumberFormat="1" applyFont="1" applyBorder="1" applyAlignment="1">
      <alignment horizontal="center" vertical="center" wrapText="1"/>
    </xf>
    <xf numFmtId="3" fontId="128" fillId="0" borderId="64" xfId="0" applyNumberFormat="1" applyFont="1" applyBorder="1" applyAlignment="1">
      <alignment horizontal="center" vertical="center" wrapText="1"/>
    </xf>
    <xf numFmtId="3" fontId="128" fillId="0" borderId="34" xfId="0" applyNumberFormat="1" applyFont="1" applyBorder="1" applyAlignment="1">
      <alignment horizontal="center" vertical="center" wrapText="1"/>
    </xf>
    <xf numFmtId="3" fontId="128" fillId="0" borderId="67" xfId="0" applyNumberFormat="1" applyFont="1" applyBorder="1" applyAlignment="1">
      <alignment horizontal="center" vertical="center" wrapText="1"/>
    </xf>
    <xf numFmtId="0" fontId="46" fillId="0" borderId="18" xfId="0" applyFont="1" applyBorder="1" applyAlignment="1">
      <alignment horizontal="center" wrapText="1"/>
    </xf>
    <xf numFmtId="0" fontId="46" fillId="0" borderId="13" xfId="0" applyFont="1" applyBorder="1" applyAlignment="1">
      <alignment horizontal="center" wrapText="1"/>
    </xf>
    <xf numFmtId="0" fontId="46" fillId="0" borderId="16" xfId="0" applyFont="1" applyBorder="1" applyAlignment="1">
      <alignment horizontal="center" wrapText="1"/>
    </xf>
    <xf numFmtId="0" fontId="109" fillId="26" borderId="13" xfId="3173" applyNumberFormat="1" applyFont="1" applyFill="1" applyBorder="1" applyAlignment="1">
      <alignment horizontal="left" wrapText="1"/>
    </xf>
    <xf numFmtId="0" fontId="101" fillId="44" borderId="59" xfId="95" applyFont="1" applyFill="1" applyBorder="1" applyAlignment="1">
      <alignment horizontal="center" vertical="center" wrapText="1"/>
    </xf>
    <xf numFmtId="0" fontId="101" fillId="44" borderId="24" xfId="95" applyFont="1" applyFill="1" applyBorder="1" applyAlignment="1">
      <alignment horizontal="center" vertical="center" wrapText="1"/>
    </xf>
    <xf numFmtId="0" fontId="101" fillId="44" borderId="28" xfId="95" applyFont="1" applyFill="1" applyBorder="1" applyAlignment="1">
      <alignment horizontal="center" vertical="center" wrapText="1"/>
    </xf>
    <xf numFmtId="0" fontId="101" fillId="44" borderId="57" xfId="95" applyFont="1" applyFill="1" applyBorder="1" applyAlignment="1">
      <alignment horizontal="center" vertical="center" wrapText="1"/>
    </xf>
    <xf numFmtId="0" fontId="101" fillId="44" borderId="0" xfId="95" applyFont="1" applyFill="1" applyAlignment="1">
      <alignment horizontal="center" vertical="center" wrapText="1"/>
    </xf>
    <xf numFmtId="0" fontId="101" fillId="44" borderId="22" xfId="95" applyFont="1" applyFill="1" applyBorder="1" applyAlignment="1">
      <alignment horizontal="center" vertical="center" wrapText="1"/>
    </xf>
    <xf numFmtId="0" fontId="101" fillId="44" borderId="27" xfId="95" applyFont="1" applyFill="1" applyBorder="1" applyAlignment="1">
      <alignment horizontal="center" vertical="center" wrapText="1"/>
    </xf>
    <xf numFmtId="0" fontId="101" fillId="44" borderId="8" xfId="95" applyFont="1" applyFill="1" applyBorder="1" applyAlignment="1">
      <alignment horizontal="center" vertical="center" wrapText="1"/>
    </xf>
    <xf numFmtId="0" fontId="101" fillId="44" borderId="19" xfId="95" applyFont="1" applyFill="1" applyBorder="1" applyAlignment="1">
      <alignment horizontal="center" vertical="center" wrapText="1"/>
    </xf>
    <xf numFmtId="0" fontId="101" fillId="44" borderId="14" xfId="95" applyFont="1" applyFill="1" applyBorder="1" applyAlignment="1">
      <alignment horizontal="center" vertical="center" wrapText="1"/>
    </xf>
    <xf numFmtId="0" fontId="101" fillId="44" borderId="25" xfId="95" applyFont="1" applyFill="1" applyBorder="1" applyAlignment="1">
      <alignment horizontal="center" vertical="center" wrapText="1"/>
    </xf>
    <xf numFmtId="0" fontId="101" fillId="44" borderId="26" xfId="95" applyFont="1" applyFill="1" applyBorder="1" applyAlignment="1">
      <alignment horizontal="center" vertical="center" wrapText="1"/>
    </xf>
    <xf numFmtId="0" fontId="101" fillId="44" borderId="23" xfId="95" applyFont="1" applyFill="1" applyBorder="1" applyAlignment="1">
      <alignment horizontal="center"/>
    </xf>
    <xf numFmtId="0" fontId="101" fillId="44" borderId="62" xfId="95" applyFont="1" applyFill="1" applyBorder="1" applyAlignment="1">
      <alignment horizontal="center"/>
    </xf>
    <xf numFmtId="0" fontId="101" fillId="44" borderId="16" xfId="95" applyFont="1" applyFill="1" applyBorder="1" applyAlignment="1">
      <alignment horizontal="center"/>
    </xf>
    <xf numFmtId="0" fontId="101" fillId="44" borderId="18" xfId="95" applyFont="1" applyFill="1" applyBorder="1" applyAlignment="1">
      <alignment horizontal="center"/>
    </xf>
    <xf numFmtId="0" fontId="101" fillId="44" borderId="106" xfId="95" applyFont="1" applyFill="1" applyBorder="1" applyAlignment="1">
      <alignment horizontal="center" vertical="center"/>
    </xf>
    <xf numFmtId="0" fontId="101" fillId="44" borderId="102" xfId="95" applyFont="1" applyFill="1" applyBorder="1" applyAlignment="1">
      <alignment horizontal="center" vertical="center"/>
    </xf>
    <xf numFmtId="0" fontId="101" fillId="42" borderId="62" xfId="95" applyFont="1" applyFill="1" applyBorder="1" applyAlignment="1">
      <alignment horizontal="center" vertical="center"/>
    </xf>
    <xf numFmtId="0" fontId="101" fillId="43" borderId="63" xfId="95" applyFont="1" applyFill="1" applyBorder="1" applyAlignment="1">
      <alignment horizontal="center"/>
    </xf>
    <xf numFmtId="0" fontId="101" fillId="43" borderId="17" xfId="95" applyFont="1" applyFill="1" applyBorder="1" applyAlignment="1">
      <alignment horizontal="center"/>
    </xf>
    <xf numFmtId="0" fontId="101" fillId="43" borderId="20" xfId="95" applyFont="1" applyFill="1" applyBorder="1" applyAlignment="1">
      <alignment horizontal="center"/>
    </xf>
    <xf numFmtId="0" fontId="101" fillId="42" borderId="63" xfId="95" applyFont="1" applyFill="1" applyBorder="1" applyAlignment="1">
      <alignment horizontal="center" vertical="center"/>
    </xf>
    <xf numFmtId="0" fontId="101" fillId="42" borderId="17" xfId="95" applyFont="1" applyFill="1" applyBorder="1" applyAlignment="1">
      <alignment horizontal="center" vertical="center"/>
    </xf>
    <xf numFmtId="0" fontId="101" fillId="42" borderId="20" xfId="95" applyFont="1" applyFill="1" applyBorder="1" applyAlignment="1">
      <alignment horizontal="center" vertical="center"/>
    </xf>
    <xf numFmtId="0" fontId="46" fillId="0" borderId="107" xfId="0" applyFont="1" applyBorder="1" applyAlignment="1">
      <alignment horizontal="left" vertical="center"/>
    </xf>
    <xf numFmtId="0" fontId="46" fillId="0" borderId="15" xfId="0" applyFont="1" applyBorder="1" applyAlignment="1">
      <alignment horizontal="left" vertical="center"/>
    </xf>
    <xf numFmtId="0" fontId="46" fillId="0" borderId="102" xfId="0" applyFont="1" applyBorder="1" applyAlignment="1">
      <alignment horizontal="left" vertical="center"/>
    </xf>
    <xf numFmtId="0" fontId="101" fillId="43" borderId="115" xfId="95" applyFont="1" applyFill="1" applyBorder="1" applyAlignment="1">
      <alignment horizontal="right" vertical="center"/>
    </xf>
    <xf numFmtId="0" fontId="101" fillId="43" borderId="116" xfId="95" applyFont="1" applyFill="1" applyBorder="1" applyAlignment="1">
      <alignment horizontal="right" vertical="center"/>
    </xf>
    <xf numFmtId="0" fontId="123" fillId="0" borderId="107" xfId="0" applyFont="1" applyBorder="1" applyAlignment="1">
      <alignment horizontal="center" vertical="center"/>
    </xf>
    <xf numFmtId="0" fontId="123" fillId="0" borderId="15" xfId="0" applyFont="1" applyBorder="1" applyAlignment="1">
      <alignment horizontal="center" vertical="center"/>
    </xf>
    <xf numFmtId="0" fontId="123" fillId="0" borderId="102" xfId="0" applyFont="1" applyBorder="1" applyAlignment="1">
      <alignment horizontal="center" vertical="center"/>
    </xf>
    <xf numFmtId="0" fontId="46" fillId="0" borderId="26" xfId="0" applyFont="1" applyBorder="1" applyAlignment="1">
      <alignment horizontal="center" vertical="center"/>
    </xf>
    <xf numFmtId="0" fontId="46" fillId="0" borderId="15" xfId="0" applyFont="1" applyBorder="1" applyAlignment="1">
      <alignment horizontal="center" vertical="center"/>
    </xf>
    <xf numFmtId="0" fontId="46" fillId="0" borderId="25" xfId="0" applyFont="1" applyBorder="1" applyAlignment="1">
      <alignment horizontal="center" vertical="center"/>
    </xf>
    <xf numFmtId="0" fontId="2" fillId="0" borderId="0" xfId="3100" applyFont="1" applyAlignment="1">
      <alignment horizontal="left" vertical="center" wrapText="1"/>
    </xf>
    <xf numFmtId="175" fontId="103" fillId="31" borderId="16" xfId="3100" applyNumberFormat="1" applyFont="1" applyFill="1" applyBorder="1" applyAlignment="1">
      <alignment horizontal="center" vertical="center"/>
    </xf>
    <xf numFmtId="175" fontId="103" fillId="31" borderId="17" xfId="3100" applyNumberFormat="1" applyFont="1" applyFill="1" applyBorder="1" applyAlignment="1">
      <alignment horizontal="center" vertical="center"/>
    </xf>
    <xf numFmtId="175" fontId="103" fillId="31" borderId="18" xfId="3100" applyNumberFormat="1" applyFont="1" applyFill="1" applyBorder="1" applyAlignment="1">
      <alignment horizontal="center" vertical="center"/>
    </xf>
    <xf numFmtId="4" fontId="103" fillId="0" borderId="13" xfId="3100" applyNumberFormat="1" applyFont="1" applyBorder="1" applyAlignment="1">
      <alignment horizontal="center" vertical="center"/>
    </xf>
    <xf numFmtId="191" fontId="102" fillId="0" borderId="81" xfId="3100" applyNumberFormat="1" applyFont="1" applyBorder="1" applyAlignment="1">
      <alignment horizontal="right" vertical="center"/>
    </xf>
    <xf numFmtId="191" fontId="102" fillId="0" borderId="82" xfId="3100" applyNumberFormat="1" applyFont="1" applyBorder="1" applyAlignment="1">
      <alignment horizontal="right" vertical="center"/>
    </xf>
    <xf numFmtId="191" fontId="102" fillId="0" borderId="83" xfId="3100" applyNumberFormat="1" applyFont="1" applyBorder="1" applyAlignment="1">
      <alignment horizontal="right" vertical="center"/>
    </xf>
    <xf numFmtId="4" fontId="103" fillId="31" borderId="13" xfId="3100" applyNumberFormat="1" applyFont="1" applyFill="1" applyBorder="1" applyAlignment="1">
      <alignment horizontal="center" vertical="center"/>
    </xf>
    <xf numFmtId="4" fontId="103" fillId="0" borderId="16" xfId="3100" applyNumberFormat="1" applyFont="1" applyBorder="1" applyAlignment="1">
      <alignment horizontal="center" vertical="center"/>
    </xf>
    <xf numFmtId="4" fontId="103" fillId="0" borderId="17" xfId="3100" applyNumberFormat="1" applyFont="1" applyBorder="1" applyAlignment="1">
      <alignment horizontal="center" vertical="center"/>
    </xf>
    <xf numFmtId="4" fontId="103" fillId="0" borderId="18" xfId="3100" applyNumberFormat="1" applyFont="1" applyBorder="1" applyAlignment="1">
      <alignment horizontal="center" vertical="center"/>
    </xf>
    <xf numFmtId="0" fontId="4" fillId="0" borderId="37" xfId="3100" applyFont="1" applyBorder="1" applyAlignment="1">
      <alignment horizontal="left" vertical="center" wrapText="1"/>
    </xf>
    <xf numFmtId="0" fontId="4" fillId="0" borderId="38" xfId="3100" applyFont="1" applyBorder="1" applyAlignment="1">
      <alignment horizontal="left" vertical="center" wrapText="1"/>
    </xf>
    <xf numFmtId="0" fontId="4" fillId="0" borderId="39" xfId="3100" applyFont="1" applyBorder="1" applyAlignment="1">
      <alignment horizontal="left" vertical="center" wrapText="1"/>
    </xf>
    <xf numFmtId="0" fontId="4" fillId="0" borderId="47" xfId="3100" applyFont="1" applyBorder="1" applyAlignment="1">
      <alignment horizontal="left" vertical="center" wrapText="1"/>
    </xf>
    <xf numFmtId="0" fontId="4" fillId="0" borderId="48" xfId="3100" applyFont="1" applyBorder="1" applyAlignment="1">
      <alignment horizontal="left" vertical="center" wrapText="1"/>
    </xf>
    <xf numFmtId="0" fontId="4" fillId="0" borderId="49" xfId="3100" applyFont="1" applyBorder="1" applyAlignment="1">
      <alignment horizontal="left" vertical="center" wrapText="1"/>
    </xf>
    <xf numFmtId="0" fontId="4" fillId="0" borderId="37" xfId="3100" applyFont="1" applyBorder="1" applyAlignment="1">
      <alignment horizontal="left" vertical="center"/>
    </xf>
    <xf numFmtId="0" fontId="4" fillId="0" borderId="39" xfId="3100" applyFont="1" applyBorder="1" applyAlignment="1">
      <alignment horizontal="left" vertical="center"/>
    </xf>
    <xf numFmtId="0" fontId="2" fillId="31" borderId="41" xfId="3100" applyFont="1" applyFill="1" applyBorder="1" applyAlignment="1">
      <alignment horizontal="center" vertical="center"/>
    </xf>
    <xf numFmtId="0" fontId="2" fillId="31" borderId="42" xfId="3100" applyFont="1" applyFill="1" applyBorder="1" applyAlignment="1">
      <alignment horizontal="center" vertical="center"/>
    </xf>
    <xf numFmtId="0" fontId="4" fillId="0" borderId="43" xfId="3100" applyFont="1" applyBorder="1" applyAlignment="1">
      <alignment horizontal="left" vertical="top" wrapText="1"/>
    </xf>
    <xf numFmtId="0" fontId="4" fillId="0" borderId="44" xfId="3100" applyFont="1" applyBorder="1" applyAlignment="1">
      <alignment horizontal="left" vertical="top" wrapText="1"/>
    </xf>
    <xf numFmtId="0" fontId="102" fillId="0" borderId="27" xfId="3100" applyFont="1" applyBorder="1" applyAlignment="1">
      <alignment horizontal="center" vertical="center"/>
    </xf>
    <xf numFmtId="0" fontId="102" fillId="0" borderId="28" xfId="3100" applyFont="1" applyBorder="1" applyAlignment="1">
      <alignment horizontal="center" vertical="center"/>
    </xf>
    <xf numFmtId="0" fontId="102" fillId="0" borderId="25" xfId="3100" applyFont="1" applyBorder="1" applyAlignment="1">
      <alignment horizontal="center" vertical="center"/>
    </xf>
    <xf numFmtId="0" fontId="102" fillId="0" borderId="26" xfId="3100" applyFont="1" applyBorder="1" applyAlignment="1">
      <alignment horizontal="center" vertical="center"/>
    </xf>
    <xf numFmtId="191" fontId="102" fillId="0" borderId="19" xfId="3100" applyNumberFormat="1" applyFont="1" applyBorder="1" applyAlignment="1">
      <alignment horizontal="center" vertical="center" wrapText="1"/>
    </xf>
    <xf numFmtId="191" fontId="102" fillId="0" borderId="15" xfId="3100" applyNumberFormat="1" applyFont="1" applyBorder="1" applyAlignment="1">
      <alignment horizontal="center" vertical="center" wrapText="1"/>
    </xf>
    <xf numFmtId="191" fontId="102" fillId="0" borderId="27" xfId="3100" applyNumberFormat="1" applyFont="1" applyBorder="1" applyAlignment="1">
      <alignment horizontal="center" vertical="center"/>
    </xf>
    <xf numFmtId="191" fontId="102" fillId="0" borderId="24" xfId="3100" applyNumberFormat="1" applyFont="1" applyBorder="1" applyAlignment="1">
      <alignment horizontal="center" vertical="center"/>
    </xf>
    <xf numFmtId="191" fontId="102" fillId="0" borderId="28" xfId="3100" applyNumberFormat="1" applyFont="1" applyBorder="1" applyAlignment="1">
      <alignment horizontal="center" vertical="center"/>
    </xf>
    <xf numFmtId="191" fontId="102" fillId="0" borderId="25" xfId="3100" applyNumberFormat="1" applyFont="1" applyBorder="1" applyAlignment="1">
      <alignment horizontal="center" vertical="center"/>
    </xf>
    <xf numFmtId="191" fontId="102" fillId="0" borderId="23" xfId="3100" applyNumberFormat="1" applyFont="1" applyBorder="1" applyAlignment="1">
      <alignment horizontal="center" vertical="center"/>
    </xf>
    <xf numFmtId="191" fontId="102" fillId="0" borderId="26" xfId="3100" applyNumberFormat="1" applyFont="1" applyBorder="1" applyAlignment="1">
      <alignment horizontal="center" vertical="center"/>
    </xf>
    <xf numFmtId="191" fontId="5" fillId="31" borderId="63" xfId="3100" applyNumberFormat="1" applyFont="1" applyFill="1" applyBorder="1" applyAlignment="1">
      <alignment horizontal="center" vertical="center"/>
    </xf>
    <xf numFmtId="191" fontId="5" fillId="31" borderId="17" xfId="3100" applyNumberFormat="1" applyFont="1" applyFill="1" applyBorder="1" applyAlignment="1">
      <alignment horizontal="center" vertical="center"/>
    </xf>
    <xf numFmtId="191" fontId="5" fillId="31" borderId="20" xfId="3100" applyNumberFormat="1" applyFont="1" applyFill="1" applyBorder="1" applyAlignment="1">
      <alignment horizontal="center" vertical="center"/>
    </xf>
    <xf numFmtId="0" fontId="70" fillId="0" borderId="33" xfId="3100" applyFont="1" applyBorder="1" applyAlignment="1">
      <alignment horizontal="center" vertical="center"/>
    </xf>
    <xf numFmtId="0" fontId="68" fillId="0" borderId="0" xfId="3100" applyFont="1" applyAlignment="1">
      <alignment horizontal="center" vertical="center"/>
    </xf>
    <xf numFmtId="0" fontId="69" fillId="0" borderId="0" xfId="3100" applyFont="1" applyAlignment="1">
      <alignment horizontal="center" vertical="center"/>
    </xf>
    <xf numFmtId="0" fontId="4" fillId="26" borderId="60" xfId="110" applyFont="1" applyFill="1" applyBorder="1" applyAlignment="1">
      <alignment horizontal="left" vertical="center"/>
    </xf>
    <xf numFmtId="0" fontId="70" fillId="26" borderId="55" xfId="110" applyFont="1" applyFill="1" applyBorder="1" applyAlignment="1">
      <alignment horizontal="center" vertical="center"/>
    </xf>
    <xf numFmtId="0" fontId="70" fillId="26" borderId="33" xfId="110" applyFont="1" applyFill="1" applyBorder="1" applyAlignment="1">
      <alignment horizontal="center" vertical="center"/>
    </xf>
    <xf numFmtId="0" fontId="70" fillId="26" borderId="56" xfId="110" applyFont="1" applyFill="1" applyBorder="1" applyAlignment="1">
      <alignment horizontal="center" vertical="center"/>
    </xf>
    <xf numFmtId="0" fontId="64" fillId="26" borderId="57" xfId="110" applyFont="1" applyFill="1" applyBorder="1" applyAlignment="1">
      <alignment horizontal="center" vertical="center"/>
    </xf>
    <xf numFmtId="0" fontId="64" fillId="26" borderId="58" xfId="110" applyFont="1" applyFill="1" applyBorder="1" applyAlignment="1">
      <alignment horizontal="center" vertical="center"/>
    </xf>
    <xf numFmtId="0" fontId="67" fillId="26" borderId="57" xfId="110" applyFont="1" applyFill="1" applyBorder="1" applyAlignment="1">
      <alignment horizontal="center" vertical="center"/>
    </xf>
    <xf numFmtId="0" fontId="67" fillId="26" borderId="58" xfId="110" applyFont="1" applyFill="1" applyBorder="1" applyAlignment="1">
      <alignment horizontal="center" vertical="center"/>
    </xf>
    <xf numFmtId="0" fontId="108" fillId="0" borderId="57" xfId="92" applyFont="1" applyBorder="1" applyAlignment="1">
      <alignment horizontal="left" vertical="center" wrapText="1"/>
    </xf>
    <xf numFmtId="0" fontId="108" fillId="0" borderId="0" xfId="92" applyFont="1" applyAlignment="1">
      <alignment horizontal="left" vertical="center" wrapText="1"/>
    </xf>
    <xf numFmtId="0" fontId="108" fillId="0" borderId="58" xfId="92" applyFont="1" applyBorder="1" applyAlignment="1">
      <alignment horizontal="left" vertical="center" wrapText="1"/>
    </xf>
    <xf numFmtId="49" fontId="99" fillId="30" borderId="70" xfId="92" applyNumberFormat="1" applyFont="1" applyFill="1" applyBorder="1" applyAlignment="1">
      <alignment horizontal="right" vertical="center"/>
    </xf>
    <xf numFmtId="49" fontId="99" fillId="30" borderId="13" xfId="92" applyNumberFormat="1" applyFont="1" applyFill="1" applyBorder="1" applyAlignment="1">
      <alignment horizontal="right" vertical="center"/>
    </xf>
    <xf numFmtId="0" fontId="4" fillId="26" borderId="58" xfId="110" applyFont="1" applyFill="1" applyBorder="1" applyAlignment="1">
      <alignment horizontal="left" vertical="center"/>
    </xf>
    <xf numFmtId="0" fontId="4" fillId="26" borderId="62" xfId="110" applyFont="1" applyFill="1" applyBorder="1" applyAlignment="1">
      <alignment horizontal="left" vertical="center"/>
    </xf>
    <xf numFmtId="0" fontId="97" fillId="31" borderId="63" xfId="92" applyFont="1" applyFill="1" applyBorder="1" applyAlignment="1">
      <alignment horizontal="center" vertical="center"/>
    </xf>
    <xf numFmtId="0" fontId="97" fillId="31" borderId="20" xfId="92" applyFont="1" applyFill="1" applyBorder="1" applyAlignment="1">
      <alignment horizontal="center" vertical="center"/>
    </xf>
    <xf numFmtId="0" fontId="109" fillId="30" borderId="70" xfId="92" applyFont="1" applyFill="1" applyBorder="1" applyAlignment="1">
      <alignment horizontal="center" vertical="center"/>
    </xf>
    <xf numFmtId="0" fontId="4" fillId="30" borderId="13" xfId="92" applyFont="1" applyFill="1" applyBorder="1" applyAlignment="1">
      <alignment horizontal="center" vertical="center"/>
    </xf>
    <xf numFmtId="205" fontId="109" fillId="30" borderId="71" xfId="110" applyNumberFormat="1" applyFont="1" applyFill="1" applyBorder="1" applyAlignment="1">
      <alignment horizontal="center" vertical="center" wrapText="1"/>
    </xf>
    <xf numFmtId="205" fontId="109" fillId="30" borderId="13" xfId="110" applyNumberFormat="1" applyFont="1" applyFill="1" applyBorder="1" applyAlignment="1">
      <alignment horizontal="center" vertical="center"/>
    </xf>
    <xf numFmtId="205" fontId="109" fillId="30" borderId="71" xfId="110" applyNumberFormat="1" applyFont="1" applyFill="1" applyBorder="1" applyAlignment="1">
      <alignment horizontal="center" vertical="center"/>
    </xf>
    <xf numFmtId="0" fontId="113" fillId="0" borderId="57" xfId="90" applyFont="1" applyBorder="1" applyAlignment="1">
      <alignment horizontal="left" wrapText="1"/>
    </xf>
    <xf numFmtId="0" fontId="113" fillId="0" borderId="0" xfId="90" applyFont="1" applyAlignment="1">
      <alignment horizontal="left" wrapText="1"/>
    </xf>
    <xf numFmtId="0" fontId="113" fillId="0" borderId="58" xfId="90" applyFont="1" applyBorder="1" applyAlignment="1">
      <alignment horizontal="left" wrapText="1"/>
    </xf>
    <xf numFmtId="0" fontId="114" fillId="24" borderId="64" xfId="90" applyFont="1" applyFill="1" applyBorder="1" applyAlignment="1">
      <alignment horizontal="left" vertical="center" wrapText="1"/>
    </xf>
    <xf numFmtId="0" fontId="114" fillId="24" borderId="34" xfId="90" applyFont="1" applyFill="1" applyBorder="1" applyAlignment="1">
      <alignment horizontal="left" vertical="center" wrapText="1"/>
    </xf>
    <xf numFmtId="0" fontId="114" fillId="24" borderId="67" xfId="90" applyFont="1" applyFill="1" applyBorder="1" applyAlignment="1">
      <alignment horizontal="left" vertical="center" wrapText="1"/>
    </xf>
    <xf numFmtId="0" fontId="119" fillId="24" borderId="57" xfId="90" applyFont="1" applyFill="1" applyBorder="1" applyAlignment="1">
      <alignment horizontal="left" vertical="center" wrapText="1"/>
    </xf>
    <xf numFmtId="0" fontId="119" fillId="24" borderId="0" xfId="90" applyFont="1" applyFill="1" applyAlignment="1">
      <alignment horizontal="left" vertical="center" wrapText="1"/>
    </xf>
    <xf numFmtId="0" fontId="119" fillId="24" borderId="58" xfId="90" applyFont="1" applyFill="1" applyBorder="1" applyAlignment="1">
      <alignment horizontal="left" vertical="center" wrapText="1"/>
    </xf>
    <xf numFmtId="0" fontId="112" fillId="0" borderId="57" xfId="90" applyFont="1" applyBorder="1" applyAlignment="1">
      <alignment horizontal="left" vertical="center" wrapText="1"/>
    </xf>
    <xf numFmtId="0" fontId="112" fillId="0" borderId="0" xfId="90" applyFont="1" applyAlignment="1">
      <alignment horizontal="left" vertical="center" wrapText="1"/>
    </xf>
    <xf numFmtId="0" fontId="112" fillId="0" borderId="58" xfId="90" applyFont="1" applyBorder="1" applyAlignment="1">
      <alignment horizontal="left" vertical="center" wrapText="1"/>
    </xf>
    <xf numFmtId="0" fontId="111" fillId="0" borderId="57" xfId="90" applyFont="1" applyBorder="1" applyAlignment="1">
      <alignment horizontal="left" vertical="top" wrapText="1"/>
    </xf>
    <xf numFmtId="0" fontId="111" fillId="0" borderId="0" xfId="90" applyFont="1" applyAlignment="1">
      <alignment horizontal="left" vertical="top" wrapText="1"/>
    </xf>
    <xf numFmtId="0" fontId="111" fillId="0" borderId="58" xfId="90" applyFont="1" applyBorder="1" applyAlignment="1">
      <alignment horizontal="left" vertical="top" wrapText="1"/>
    </xf>
  </cellXfs>
  <cellStyles count="3179">
    <cellStyle name="_x000d__x000a_JournalTemplate=C:\COMFO\CTALK\JOURSTD.TPL_x000d__x000a_LbStateAddress=3 3 0 251 1 89 2 311_x000d__x000a_LbStateJou" xfId="474" xr:uid="{00000000-0005-0000-0000-000000000000}"/>
    <cellStyle name="0,00###" xfId="1" xr:uid="{00000000-0005-0000-0000-000001000000}"/>
    <cellStyle name="0.0" xfId="2" xr:uid="{00000000-0005-0000-0000-000002000000}"/>
    <cellStyle name="12" xfId="3" xr:uid="{00000000-0005-0000-0000-000003000000}"/>
    <cellStyle name="12 2" xfId="405" xr:uid="{00000000-0005-0000-0000-000004000000}"/>
    <cellStyle name="20% - Accent1" xfId="4" xr:uid="{00000000-0005-0000-0000-000005000000}"/>
    <cellStyle name="20% - Accent2" xfId="5" xr:uid="{00000000-0005-0000-0000-000006000000}"/>
    <cellStyle name="20% - Accent3" xfId="6" xr:uid="{00000000-0005-0000-0000-000007000000}"/>
    <cellStyle name="20% - Accent4" xfId="7" xr:uid="{00000000-0005-0000-0000-000008000000}"/>
    <cellStyle name="20% - Accent5" xfId="8" xr:uid="{00000000-0005-0000-0000-000009000000}"/>
    <cellStyle name="20% - Accent6" xfId="9" xr:uid="{00000000-0005-0000-0000-00000A000000}"/>
    <cellStyle name="20% - Ênfase1 100" xfId="475" xr:uid="{00000000-0005-0000-0000-00000B000000}"/>
    <cellStyle name="20% - Ênfase1 2" xfId="10" xr:uid="{00000000-0005-0000-0000-00000C000000}"/>
    <cellStyle name="20% - Ênfase1 2 2" xfId="476" xr:uid="{00000000-0005-0000-0000-00000D000000}"/>
    <cellStyle name="20% - Ênfase1 3" xfId="248" xr:uid="{00000000-0005-0000-0000-00000E000000}"/>
    <cellStyle name="20% - Ênfase2 2" xfId="11" xr:uid="{00000000-0005-0000-0000-00000F000000}"/>
    <cellStyle name="20% - Ênfase2 2 2" xfId="477" xr:uid="{00000000-0005-0000-0000-000010000000}"/>
    <cellStyle name="20% - Ênfase2 3" xfId="249" xr:uid="{00000000-0005-0000-0000-000011000000}"/>
    <cellStyle name="20% - Ênfase3 2" xfId="12" xr:uid="{00000000-0005-0000-0000-000012000000}"/>
    <cellStyle name="20% - Ênfase3 2 2" xfId="478" xr:uid="{00000000-0005-0000-0000-000013000000}"/>
    <cellStyle name="20% - Ênfase3 3" xfId="250" xr:uid="{00000000-0005-0000-0000-000014000000}"/>
    <cellStyle name="20% - Ênfase4 2" xfId="13" xr:uid="{00000000-0005-0000-0000-000015000000}"/>
    <cellStyle name="20% - Ênfase4 2 2" xfId="479" xr:uid="{00000000-0005-0000-0000-000016000000}"/>
    <cellStyle name="20% - Ênfase4 3" xfId="251" xr:uid="{00000000-0005-0000-0000-000017000000}"/>
    <cellStyle name="20% - Ênfase5 2" xfId="14" xr:uid="{00000000-0005-0000-0000-000018000000}"/>
    <cellStyle name="20% - Ênfase5 2 2" xfId="480" xr:uid="{00000000-0005-0000-0000-000019000000}"/>
    <cellStyle name="20% - Ênfase5 3" xfId="252" xr:uid="{00000000-0005-0000-0000-00001A000000}"/>
    <cellStyle name="20% - Ênfase6 2" xfId="15" xr:uid="{00000000-0005-0000-0000-00001B000000}"/>
    <cellStyle name="20% - Ênfase6 2 2" xfId="481" xr:uid="{00000000-0005-0000-0000-00001C000000}"/>
    <cellStyle name="20% - Ênfase6 3" xfId="253" xr:uid="{00000000-0005-0000-0000-00001D000000}"/>
    <cellStyle name="40% - Accent1" xfId="16" xr:uid="{00000000-0005-0000-0000-00001E000000}"/>
    <cellStyle name="40% - Accent2" xfId="17" xr:uid="{00000000-0005-0000-0000-00001F000000}"/>
    <cellStyle name="40% - Accent3" xfId="18" xr:uid="{00000000-0005-0000-0000-000020000000}"/>
    <cellStyle name="40% - Accent4" xfId="19" xr:uid="{00000000-0005-0000-0000-000021000000}"/>
    <cellStyle name="40% - Accent5" xfId="20" xr:uid="{00000000-0005-0000-0000-000022000000}"/>
    <cellStyle name="40% - Accent6" xfId="21" xr:uid="{00000000-0005-0000-0000-000023000000}"/>
    <cellStyle name="40% - Ênfase1 2" xfId="22" xr:uid="{00000000-0005-0000-0000-000024000000}"/>
    <cellStyle name="40% - Ênfase1 2 2" xfId="482" xr:uid="{00000000-0005-0000-0000-000025000000}"/>
    <cellStyle name="40% - Ênfase1 3" xfId="254" xr:uid="{00000000-0005-0000-0000-000026000000}"/>
    <cellStyle name="40% - Ênfase2 2" xfId="23" xr:uid="{00000000-0005-0000-0000-000027000000}"/>
    <cellStyle name="40% - Ênfase2 2 2" xfId="483" xr:uid="{00000000-0005-0000-0000-000028000000}"/>
    <cellStyle name="40% - Ênfase2 3" xfId="255" xr:uid="{00000000-0005-0000-0000-000029000000}"/>
    <cellStyle name="40% - Ênfase3 2" xfId="24" xr:uid="{00000000-0005-0000-0000-00002A000000}"/>
    <cellStyle name="40% - Ênfase3 2 2" xfId="484" xr:uid="{00000000-0005-0000-0000-00002B000000}"/>
    <cellStyle name="40% - Ênfase3 3" xfId="256" xr:uid="{00000000-0005-0000-0000-00002C000000}"/>
    <cellStyle name="40% - Ênfase4 2" xfId="25" xr:uid="{00000000-0005-0000-0000-00002D000000}"/>
    <cellStyle name="40% - Ênfase4 2 2" xfId="485" xr:uid="{00000000-0005-0000-0000-00002E000000}"/>
    <cellStyle name="40% - Ênfase4 3" xfId="257" xr:uid="{00000000-0005-0000-0000-00002F000000}"/>
    <cellStyle name="40% - Ênfase5 2" xfId="26" xr:uid="{00000000-0005-0000-0000-000030000000}"/>
    <cellStyle name="40% - Ênfase5 2 2" xfId="486" xr:uid="{00000000-0005-0000-0000-000031000000}"/>
    <cellStyle name="40% - Ênfase5 3" xfId="258" xr:uid="{00000000-0005-0000-0000-000032000000}"/>
    <cellStyle name="40% - Ênfase6 2" xfId="27" xr:uid="{00000000-0005-0000-0000-000033000000}"/>
    <cellStyle name="40% - Ênfase6 2 2" xfId="487" xr:uid="{00000000-0005-0000-0000-000034000000}"/>
    <cellStyle name="40% - Ênfase6 3" xfId="259" xr:uid="{00000000-0005-0000-0000-000035000000}"/>
    <cellStyle name="60% - Accent1" xfId="28" xr:uid="{00000000-0005-0000-0000-000036000000}"/>
    <cellStyle name="60% - Accent2" xfId="29" xr:uid="{00000000-0005-0000-0000-000037000000}"/>
    <cellStyle name="60% - Accent3" xfId="30" xr:uid="{00000000-0005-0000-0000-000038000000}"/>
    <cellStyle name="60% - Accent4" xfId="31" xr:uid="{00000000-0005-0000-0000-000039000000}"/>
    <cellStyle name="60% - Accent5" xfId="32" xr:uid="{00000000-0005-0000-0000-00003A000000}"/>
    <cellStyle name="60% - Accent6" xfId="33" xr:uid="{00000000-0005-0000-0000-00003B000000}"/>
    <cellStyle name="60% - Ênfase1 2" xfId="34" xr:uid="{00000000-0005-0000-0000-00003C000000}"/>
    <cellStyle name="60% - Ênfase1 2 2" xfId="488" xr:uid="{00000000-0005-0000-0000-00003D000000}"/>
    <cellStyle name="60% - Ênfase1 3" xfId="260" xr:uid="{00000000-0005-0000-0000-00003E000000}"/>
    <cellStyle name="60% - Ênfase2 2" xfId="35" xr:uid="{00000000-0005-0000-0000-00003F000000}"/>
    <cellStyle name="60% - Ênfase2 2 2" xfId="489" xr:uid="{00000000-0005-0000-0000-000040000000}"/>
    <cellStyle name="60% - Ênfase2 3" xfId="261" xr:uid="{00000000-0005-0000-0000-000041000000}"/>
    <cellStyle name="60% - Ênfase3 2" xfId="36" xr:uid="{00000000-0005-0000-0000-000042000000}"/>
    <cellStyle name="60% - Ênfase3 2 2" xfId="490" xr:uid="{00000000-0005-0000-0000-000043000000}"/>
    <cellStyle name="60% - Ênfase3 3" xfId="262" xr:uid="{00000000-0005-0000-0000-000044000000}"/>
    <cellStyle name="60% - Ênfase4 2" xfId="37" xr:uid="{00000000-0005-0000-0000-000045000000}"/>
    <cellStyle name="60% - Ênfase4 2 2" xfId="491" xr:uid="{00000000-0005-0000-0000-000046000000}"/>
    <cellStyle name="60% - Ênfase4 3" xfId="263" xr:uid="{00000000-0005-0000-0000-000047000000}"/>
    <cellStyle name="60% - Ênfase5 2" xfId="38" xr:uid="{00000000-0005-0000-0000-000048000000}"/>
    <cellStyle name="60% - Ênfase5 2 2" xfId="492" xr:uid="{00000000-0005-0000-0000-000049000000}"/>
    <cellStyle name="60% - Ênfase5 3" xfId="264" xr:uid="{00000000-0005-0000-0000-00004A000000}"/>
    <cellStyle name="60% - Ênfase6 2" xfId="39" xr:uid="{00000000-0005-0000-0000-00004B000000}"/>
    <cellStyle name="60% - Ênfase6 2 2" xfId="493" xr:uid="{00000000-0005-0000-0000-00004C000000}"/>
    <cellStyle name="60% - Ênfase6 3" xfId="265" xr:uid="{00000000-0005-0000-0000-00004D000000}"/>
    <cellStyle name="60% - Ênfase6 37" xfId="494" xr:uid="{00000000-0005-0000-0000-00004E000000}"/>
    <cellStyle name="Accent1" xfId="40" xr:uid="{00000000-0005-0000-0000-00004F000000}"/>
    <cellStyle name="Accent2" xfId="41" xr:uid="{00000000-0005-0000-0000-000050000000}"/>
    <cellStyle name="Accent3" xfId="42" xr:uid="{00000000-0005-0000-0000-000051000000}"/>
    <cellStyle name="Accent4" xfId="43" xr:uid="{00000000-0005-0000-0000-000052000000}"/>
    <cellStyle name="Accent5" xfId="44" xr:uid="{00000000-0005-0000-0000-000053000000}"/>
    <cellStyle name="Accent6" xfId="45" xr:uid="{00000000-0005-0000-0000-000054000000}"/>
    <cellStyle name="Bad" xfId="46" xr:uid="{00000000-0005-0000-0000-000055000000}"/>
    <cellStyle name="Bom 2" xfId="47" xr:uid="{00000000-0005-0000-0000-000056000000}"/>
    <cellStyle name="Bom 2 2" xfId="495" xr:uid="{00000000-0005-0000-0000-000057000000}"/>
    <cellStyle name="Bom 3" xfId="266" xr:uid="{00000000-0005-0000-0000-000058000000}"/>
    <cellStyle name="Cabe‡alho 1" xfId="3101" xr:uid="{00000000-0005-0000-0000-000059000000}"/>
    <cellStyle name="Cabe‡alho 2" xfId="3102" xr:uid="{00000000-0005-0000-0000-00005A000000}"/>
    <cellStyle name="Cabeçalho 1" xfId="3103" xr:uid="{00000000-0005-0000-0000-00005B000000}"/>
    <cellStyle name="Cabeçalho 2" xfId="3104" xr:uid="{00000000-0005-0000-0000-00005C000000}"/>
    <cellStyle name="Calculation" xfId="48" xr:uid="{00000000-0005-0000-0000-00005D000000}"/>
    <cellStyle name="Cálculo 2" xfId="49" xr:uid="{00000000-0005-0000-0000-00005E000000}"/>
    <cellStyle name="Cálculo 2 2" xfId="496" xr:uid="{00000000-0005-0000-0000-00005F000000}"/>
    <cellStyle name="Cálculo 3" xfId="267" xr:uid="{00000000-0005-0000-0000-000060000000}"/>
    <cellStyle name="Cancel" xfId="294" xr:uid="{00000000-0005-0000-0000-000061000000}"/>
    <cellStyle name="Cancel 2" xfId="295" xr:uid="{00000000-0005-0000-0000-000062000000}"/>
    <cellStyle name="Célula de Verificação 2" xfId="50" xr:uid="{00000000-0005-0000-0000-000063000000}"/>
    <cellStyle name="Célula de Verificação 2 2" xfId="497" xr:uid="{00000000-0005-0000-0000-000064000000}"/>
    <cellStyle name="Célula de Verificação 3" xfId="268" xr:uid="{00000000-0005-0000-0000-000065000000}"/>
    <cellStyle name="Célula Vinculada 2" xfId="51" xr:uid="{00000000-0005-0000-0000-000066000000}"/>
    <cellStyle name="Célula Vinculada 2 2" xfId="498" xr:uid="{00000000-0005-0000-0000-000067000000}"/>
    <cellStyle name="Célula Vinculada 3" xfId="269" xr:uid="{00000000-0005-0000-0000-000068000000}"/>
    <cellStyle name="Check Cell" xfId="233" xr:uid="{00000000-0005-0000-0000-000069000000}"/>
    <cellStyle name="Comma_Arauco Piping list" xfId="499" xr:uid="{00000000-0005-0000-0000-00006A000000}"/>
    <cellStyle name="Comma0" xfId="500" xr:uid="{00000000-0005-0000-0000-00006B000000}"/>
    <cellStyle name="CORES" xfId="501" xr:uid="{00000000-0005-0000-0000-00006C000000}"/>
    <cellStyle name="Currency [0]_Arauco Piping list" xfId="502" xr:uid="{00000000-0005-0000-0000-00006D000000}"/>
    <cellStyle name="Currency 2 2" xfId="503" xr:uid="{00000000-0005-0000-0000-00006E000000}"/>
    <cellStyle name="Currency_Arauco Piping list" xfId="504" xr:uid="{00000000-0005-0000-0000-00006F000000}"/>
    <cellStyle name="Currency0" xfId="505" xr:uid="{00000000-0005-0000-0000-000070000000}"/>
    <cellStyle name="Data" xfId="506" xr:uid="{00000000-0005-0000-0000-000071000000}"/>
    <cellStyle name="Date" xfId="507" xr:uid="{00000000-0005-0000-0000-000072000000}"/>
    <cellStyle name="Ênfase1 2" xfId="52" xr:uid="{00000000-0005-0000-0000-000073000000}"/>
    <cellStyle name="Ênfase1 2 2" xfId="508" xr:uid="{00000000-0005-0000-0000-000074000000}"/>
    <cellStyle name="Ênfase1 3" xfId="270" xr:uid="{00000000-0005-0000-0000-000075000000}"/>
    <cellStyle name="Ênfase2 2" xfId="53" xr:uid="{00000000-0005-0000-0000-000076000000}"/>
    <cellStyle name="Ênfase2 2 2" xfId="509" xr:uid="{00000000-0005-0000-0000-000077000000}"/>
    <cellStyle name="Ênfase2 3" xfId="271" xr:uid="{00000000-0005-0000-0000-000078000000}"/>
    <cellStyle name="Ênfase3 2" xfId="54" xr:uid="{00000000-0005-0000-0000-000079000000}"/>
    <cellStyle name="Ênfase3 2 2" xfId="510" xr:uid="{00000000-0005-0000-0000-00007A000000}"/>
    <cellStyle name="Ênfase3 3" xfId="272" xr:uid="{00000000-0005-0000-0000-00007B000000}"/>
    <cellStyle name="Ênfase4 2" xfId="55" xr:uid="{00000000-0005-0000-0000-00007C000000}"/>
    <cellStyle name="Ênfase4 2 2" xfId="511" xr:uid="{00000000-0005-0000-0000-00007D000000}"/>
    <cellStyle name="Ênfase4 3" xfId="273" xr:uid="{00000000-0005-0000-0000-00007E000000}"/>
    <cellStyle name="Ênfase5 2" xfId="56" xr:uid="{00000000-0005-0000-0000-00007F000000}"/>
    <cellStyle name="Ênfase5 2 2" xfId="512" xr:uid="{00000000-0005-0000-0000-000080000000}"/>
    <cellStyle name="Ênfase5 3" xfId="274" xr:uid="{00000000-0005-0000-0000-000081000000}"/>
    <cellStyle name="Ênfase6 2" xfId="57" xr:uid="{00000000-0005-0000-0000-000082000000}"/>
    <cellStyle name="Ênfase6 2 2" xfId="513" xr:uid="{00000000-0005-0000-0000-000083000000}"/>
    <cellStyle name="Ênfase6 3" xfId="275" xr:uid="{00000000-0005-0000-0000-000084000000}"/>
    <cellStyle name="Entrada 2" xfId="58" xr:uid="{00000000-0005-0000-0000-000085000000}"/>
    <cellStyle name="Entrada 2 2" xfId="514" xr:uid="{00000000-0005-0000-0000-000086000000}"/>
    <cellStyle name="Entrada 3" xfId="276" xr:uid="{00000000-0005-0000-0000-000087000000}"/>
    <cellStyle name="Estilo 1" xfId="3105" xr:uid="{00000000-0005-0000-0000-000088000000}"/>
    <cellStyle name="Euro" xfId="59" xr:uid="{00000000-0005-0000-0000-000089000000}"/>
    <cellStyle name="Euro 2" xfId="60" xr:uid="{00000000-0005-0000-0000-00008A000000}"/>
    <cellStyle name="Euro 3" xfId="61" xr:uid="{00000000-0005-0000-0000-00008B000000}"/>
    <cellStyle name="Euro 4" xfId="62" xr:uid="{00000000-0005-0000-0000-00008C000000}"/>
    <cellStyle name="Euro 5" xfId="63" xr:uid="{00000000-0005-0000-0000-00008D000000}"/>
    <cellStyle name="Euro 6" xfId="64" xr:uid="{00000000-0005-0000-0000-00008E000000}"/>
    <cellStyle name="Euro 7" xfId="65" xr:uid="{00000000-0005-0000-0000-00008F000000}"/>
    <cellStyle name="Euro 8" xfId="515" xr:uid="{00000000-0005-0000-0000-000090000000}"/>
    <cellStyle name="Excel Built-in Excel Built-in Excel Built-in Excel Built-in Excel Built-in Excel Built-in Excel Built-in Excel Built-in Separador de milhares 4" xfId="516" xr:uid="{00000000-0005-0000-0000-000091000000}"/>
    <cellStyle name="Excel Built-in Excel Built-in Excel Built-in Excel Built-in Excel Built-in Excel Built-in Excel Built-in Separador de milhares 4" xfId="517" xr:uid="{00000000-0005-0000-0000-000092000000}"/>
    <cellStyle name="Excel Built-in Normal" xfId="66" xr:uid="{00000000-0005-0000-0000-000093000000}"/>
    <cellStyle name="Excel Built-in Normal 1" xfId="518" xr:uid="{00000000-0005-0000-0000-000094000000}"/>
    <cellStyle name="Excel Built-in Normal 2" xfId="67" xr:uid="{00000000-0005-0000-0000-000095000000}"/>
    <cellStyle name="Excel Built-in Normal 2 2" xfId="519" xr:uid="{00000000-0005-0000-0000-000096000000}"/>
    <cellStyle name="Excel Built-in Normal 3" xfId="520" xr:uid="{00000000-0005-0000-0000-000097000000}"/>
    <cellStyle name="Excel Built-in Normal 4" xfId="521" xr:uid="{00000000-0005-0000-0000-000098000000}"/>
    <cellStyle name="Excel_BuiltIn_Comma" xfId="522" xr:uid="{00000000-0005-0000-0000-000099000000}"/>
    <cellStyle name="Explanatory Text" xfId="68" xr:uid="{00000000-0005-0000-0000-00009A000000}"/>
    <cellStyle name="Fixed" xfId="523" xr:uid="{00000000-0005-0000-0000-00009B000000}"/>
    <cellStyle name="Fixo" xfId="524" xr:uid="{00000000-0005-0000-0000-00009C000000}"/>
    <cellStyle name="Followed Hyperlink" xfId="525" xr:uid="{00000000-0005-0000-0000-00009D000000}"/>
    <cellStyle name="Good" xfId="234" xr:uid="{00000000-0005-0000-0000-00009E000000}"/>
    <cellStyle name="Grey" xfId="526" xr:uid="{00000000-0005-0000-0000-00009F000000}"/>
    <cellStyle name="Heading" xfId="527" xr:uid="{00000000-0005-0000-0000-0000A0000000}"/>
    <cellStyle name="Heading 1" xfId="69" xr:uid="{00000000-0005-0000-0000-0000A1000000}"/>
    <cellStyle name="Heading 1 2" xfId="528" xr:uid="{00000000-0005-0000-0000-0000A2000000}"/>
    <cellStyle name="Heading 2" xfId="70" xr:uid="{00000000-0005-0000-0000-0000A3000000}"/>
    <cellStyle name="Heading 2 2" xfId="529" xr:uid="{00000000-0005-0000-0000-0000A4000000}"/>
    <cellStyle name="Heading 3" xfId="71" xr:uid="{00000000-0005-0000-0000-0000A5000000}"/>
    <cellStyle name="Heading 4" xfId="72" xr:uid="{00000000-0005-0000-0000-0000A6000000}"/>
    <cellStyle name="Heading1" xfId="530" xr:uid="{00000000-0005-0000-0000-0000A7000000}"/>
    <cellStyle name="Hiperlink 2" xfId="296" xr:uid="{00000000-0005-0000-0000-0000A8000000}"/>
    <cellStyle name="Hiperlink 2 2" xfId="531" xr:uid="{00000000-0005-0000-0000-0000A9000000}"/>
    <cellStyle name="Hiperlink 2 3" xfId="532" xr:uid="{00000000-0005-0000-0000-0000AA000000}"/>
    <cellStyle name="Hiperlink 3" xfId="297" xr:uid="{00000000-0005-0000-0000-0000AB000000}"/>
    <cellStyle name="Hiperlink 4" xfId="533" xr:uid="{00000000-0005-0000-0000-0000AC000000}"/>
    <cellStyle name="Hiperlink 4 2" xfId="534" xr:uid="{00000000-0005-0000-0000-0000AD000000}"/>
    <cellStyle name="Hiperlink 4 3" xfId="535" xr:uid="{00000000-0005-0000-0000-0000AE000000}"/>
    <cellStyle name="Hiperlink 4 4" xfId="536" xr:uid="{00000000-0005-0000-0000-0000AF000000}"/>
    <cellStyle name="Hiperlink 5" xfId="537" xr:uid="{00000000-0005-0000-0000-0000B0000000}"/>
    <cellStyle name="Hyperlink 2" xfId="73" xr:uid="{00000000-0005-0000-0000-0000B1000000}"/>
    <cellStyle name="Incorreto 2" xfId="74" xr:uid="{00000000-0005-0000-0000-0000B2000000}"/>
    <cellStyle name="Incorreto 2 2" xfId="538" xr:uid="{00000000-0005-0000-0000-0000B3000000}"/>
    <cellStyle name="Incorreto 3" xfId="277" xr:uid="{00000000-0005-0000-0000-0000B4000000}"/>
    <cellStyle name="Indefinido" xfId="75" xr:uid="{00000000-0005-0000-0000-0000B5000000}"/>
    <cellStyle name="Input" xfId="235" xr:uid="{00000000-0005-0000-0000-0000B6000000}"/>
    <cellStyle name="Input [yellow]" xfId="539" xr:uid="{00000000-0005-0000-0000-0000B7000000}"/>
    <cellStyle name="Linked Cell" xfId="236" xr:uid="{00000000-0005-0000-0000-0000B8000000}"/>
    <cellStyle name="material" xfId="540" xr:uid="{00000000-0005-0000-0000-0000B9000000}"/>
    <cellStyle name="material 2" xfId="541" xr:uid="{00000000-0005-0000-0000-0000BA000000}"/>
    <cellStyle name="MINIPG" xfId="542" xr:uid="{00000000-0005-0000-0000-0000BB000000}"/>
    <cellStyle name="Moeda" xfId="3174" builtinId="4"/>
    <cellStyle name="Moeda 10" xfId="543" xr:uid="{00000000-0005-0000-0000-0000BD000000}"/>
    <cellStyle name="Moeda 10 2" xfId="544" xr:uid="{00000000-0005-0000-0000-0000BE000000}"/>
    <cellStyle name="Moeda 11" xfId="545" xr:uid="{00000000-0005-0000-0000-0000BF000000}"/>
    <cellStyle name="Moeda 11 2" xfId="546" xr:uid="{00000000-0005-0000-0000-0000C0000000}"/>
    <cellStyle name="Moeda 11 2 2" xfId="547" xr:uid="{00000000-0005-0000-0000-0000C1000000}"/>
    <cellStyle name="Moeda 11 3" xfId="548" xr:uid="{00000000-0005-0000-0000-0000C2000000}"/>
    <cellStyle name="Moeda 11 3 2" xfId="549" xr:uid="{00000000-0005-0000-0000-0000C3000000}"/>
    <cellStyle name="Moeda 11 3 3" xfId="550" xr:uid="{00000000-0005-0000-0000-0000C4000000}"/>
    <cellStyle name="Moeda 11 4" xfId="551" xr:uid="{00000000-0005-0000-0000-0000C5000000}"/>
    <cellStyle name="Moeda 11 5" xfId="552" xr:uid="{00000000-0005-0000-0000-0000C6000000}"/>
    <cellStyle name="Moeda 11 6" xfId="553" xr:uid="{00000000-0005-0000-0000-0000C7000000}"/>
    <cellStyle name="Moeda 11 7" xfId="554" xr:uid="{00000000-0005-0000-0000-0000C8000000}"/>
    <cellStyle name="Moeda 12" xfId="555" xr:uid="{00000000-0005-0000-0000-0000C9000000}"/>
    <cellStyle name="Moeda 13" xfId="556" xr:uid="{00000000-0005-0000-0000-0000CA000000}"/>
    <cellStyle name="Moeda 14" xfId="557" xr:uid="{00000000-0005-0000-0000-0000CB000000}"/>
    <cellStyle name="Moeda 15" xfId="558" xr:uid="{00000000-0005-0000-0000-0000CC000000}"/>
    <cellStyle name="Moeda 16" xfId="559" xr:uid="{00000000-0005-0000-0000-0000CD000000}"/>
    <cellStyle name="Moeda 17" xfId="560" xr:uid="{00000000-0005-0000-0000-0000CE000000}"/>
    <cellStyle name="Moeda 18" xfId="561" xr:uid="{00000000-0005-0000-0000-0000CF000000}"/>
    <cellStyle name="Moeda 2" xfId="76" xr:uid="{00000000-0005-0000-0000-0000D0000000}"/>
    <cellStyle name="Moeda 2 10" xfId="562" xr:uid="{00000000-0005-0000-0000-0000D1000000}"/>
    <cellStyle name="Moeda 2 11" xfId="563" xr:uid="{00000000-0005-0000-0000-0000D2000000}"/>
    <cellStyle name="Moeda 2 2" xfId="77" xr:uid="{00000000-0005-0000-0000-0000D3000000}"/>
    <cellStyle name="Moeda 2 2 10" xfId="564" xr:uid="{00000000-0005-0000-0000-0000D4000000}"/>
    <cellStyle name="Moeda 2 2 2" xfId="78" xr:uid="{00000000-0005-0000-0000-0000D5000000}"/>
    <cellStyle name="Moeda 2 2 2 10" xfId="565" xr:uid="{00000000-0005-0000-0000-0000D6000000}"/>
    <cellStyle name="Moeda 2 2 2 2" xfId="385" xr:uid="{00000000-0005-0000-0000-0000D7000000}"/>
    <cellStyle name="Moeda 2 2 2 2 2" xfId="566" xr:uid="{00000000-0005-0000-0000-0000D8000000}"/>
    <cellStyle name="Moeda 2 2 2 2 3" xfId="567" xr:uid="{00000000-0005-0000-0000-0000D9000000}"/>
    <cellStyle name="Moeda 2 2 2 2 4" xfId="568" xr:uid="{00000000-0005-0000-0000-0000DA000000}"/>
    <cellStyle name="Moeda 2 2 2 2 5" xfId="569" xr:uid="{00000000-0005-0000-0000-0000DB000000}"/>
    <cellStyle name="Moeda 2 2 2 2 6" xfId="570" xr:uid="{00000000-0005-0000-0000-0000DC000000}"/>
    <cellStyle name="Moeda 2 2 2 2 7" xfId="571" xr:uid="{00000000-0005-0000-0000-0000DD000000}"/>
    <cellStyle name="Moeda 2 2 2 2 8" xfId="572" xr:uid="{00000000-0005-0000-0000-0000DE000000}"/>
    <cellStyle name="Moeda 2 2 2 2 9" xfId="573" xr:uid="{00000000-0005-0000-0000-0000DF000000}"/>
    <cellStyle name="Moeda 2 2 2 3" xfId="574" xr:uid="{00000000-0005-0000-0000-0000E0000000}"/>
    <cellStyle name="Moeda 2 2 2 3 2" xfId="575" xr:uid="{00000000-0005-0000-0000-0000E1000000}"/>
    <cellStyle name="Moeda 2 2 2 4" xfId="576" xr:uid="{00000000-0005-0000-0000-0000E2000000}"/>
    <cellStyle name="Moeda 2 2 2 5" xfId="577" xr:uid="{00000000-0005-0000-0000-0000E3000000}"/>
    <cellStyle name="Moeda 2 2 2 6" xfId="578" xr:uid="{00000000-0005-0000-0000-0000E4000000}"/>
    <cellStyle name="Moeda 2 2 2 7" xfId="579" xr:uid="{00000000-0005-0000-0000-0000E5000000}"/>
    <cellStyle name="Moeda 2 2 2 8" xfId="580" xr:uid="{00000000-0005-0000-0000-0000E6000000}"/>
    <cellStyle name="Moeda 2 2 2 9" xfId="581" xr:uid="{00000000-0005-0000-0000-0000E7000000}"/>
    <cellStyle name="Moeda 2 2 3" xfId="298" xr:uid="{00000000-0005-0000-0000-0000E8000000}"/>
    <cellStyle name="Moeda 2 2 3 2" xfId="582" xr:uid="{00000000-0005-0000-0000-0000E9000000}"/>
    <cellStyle name="Moeda 2 2 4" xfId="583" xr:uid="{00000000-0005-0000-0000-0000EA000000}"/>
    <cellStyle name="Moeda 2 2 5" xfId="584" xr:uid="{00000000-0005-0000-0000-0000EB000000}"/>
    <cellStyle name="Moeda 2 2 6" xfId="585" xr:uid="{00000000-0005-0000-0000-0000EC000000}"/>
    <cellStyle name="Moeda 2 2 7" xfId="586" xr:uid="{00000000-0005-0000-0000-0000ED000000}"/>
    <cellStyle name="Moeda 2 2 8" xfId="587" xr:uid="{00000000-0005-0000-0000-0000EE000000}"/>
    <cellStyle name="Moeda 2 2 9" xfId="588" xr:uid="{00000000-0005-0000-0000-0000EF000000}"/>
    <cellStyle name="Moeda 2 3" xfId="79" xr:uid="{00000000-0005-0000-0000-0000F0000000}"/>
    <cellStyle name="Moeda 2 3 2" xfId="386" xr:uid="{00000000-0005-0000-0000-0000F1000000}"/>
    <cellStyle name="Moeda 2 3 3" xfId="589" xr:uid="{00000000-0005-0000-0000-0000F2000000}"/>
    <cellStyle name="Moeda 2 3 3 2" xfId="590" xr:uid="{00000000-0005-0000-0000-0000F3000000}"/>
    <cellStyle name="Moeda 2 3 4" xfId="591" xr:uid="{00000000-0005-0000-0000-0000F4000000}"/>
    <cellStyle name="Moeda 2 3 5" xfId="592" xr:uid="{00000000-0005-0000-0000-0000F5000000}"/>
    <cellStyle name="Moeda 2 3 6" xfId="593" xr:uid="{00000000-0005-0000-0000-0000F6000000}"/>
    <cellStyle name="Moeda 2 3 7" xfId="594" xr:uid="{00000000-0005-0000-0000-0000F7000000}"/>
    <cellStyle name="Moeda 2 3 8" xfId="595" xr:uid="{00000000-0005-0000-0000-0000F8000000}"/>
    <cellStyle name="Moeda 2 3 9" xfId="596" xr:uid="{00000000-0005-0000-0000-0000F9000000}"/>
    <cellStyle name="Moeda 2 4" xfId="80" xr:uid="{00000000-0005-0000-0000-0000FA000000}"/>
    <cellStyle name="Moeda 2 4 2" xfId="597" xr:uid="{00000000-0005-0000-0000-0000FB000000}"/>
    <cellStyle name="Moeda 2 5" xfId="598" xr:uid="{00000000-0005-0000-0000-0000FC000000}"/>
    <cellStyle name="Moeda 2 5 2" xfId="599" xr:uid="{00000000-0005-0000-0000-0000FD000000}"/>
    <cellStyle name="Moeda 2 5 3" xfId="600" xr:uid="{00000000-0005-0000-0000-0000FE000000}"/>
    <cellStyle name="Moeda 2 5 4" xfId="601" xr:uid="{00000000-0005-0000-0000-0000FF000000}"/>
    <cellStyle name="Moeda 2 5 5" xfId="602" xr:uid="{00000000-0005-0000-0000-000000010000}"/>
    <cellStyle name="Moeda 2 6" xfId="603" xr:uid="{00000000-0005-0000-0000-000001010000}"/>
    <cellStyle name="Moeda 2 7" xfId="604" xr:uid="{00000000-0005-0000-0000-000002010000}"/>
    <cellStyle name="Moeda 2 8" xfId="605" xr:uid="{00000000-0005-0000-0000-000003010000}"/>
    <cellStyle name="Moeda 2 9" xfId="606" xr:uid="{00000000-0005-0000-0000-000004010000}"/>
    <cellStyle name="Moeda 2_Cálculo de IGG - IGGE" xfId="3106" xr:uid="{00000000-0005-0000-0000-000005010000}"/>
    <cellStyle name="Moeda 3" xfId="81" xr:uid="{00000000-0005-0000-0000-000006010000}"/>
    <cellStyle name="Moeda 3 10" xfId="607" xr:uid="{00000000-0005-0000-0000-000007010000}"/>
    <cellStyle name="Moeda 3 11" xfId="608" xr:uid="{00000000-0005-0000-0000-000008010000}"/>
    <cellStyle name="Moeda 3 12" xfId="609" xr:uid="{00000000-0005-0000-0000-000009010000}"/>
    <cellStyle name="Moeda 3 2" xfId="82" xr:uid="{00000000-0005-0000-0000-00000A010000}"/>
    <cellStyle name="Moeda 3 2 10" xfId="610" xr:uid="{00000000-0005-0000-0000-00000B010000}"/>
    <cellStyle name="Moeda 3 2 11" xfId="611" xr:uid="{00000000-0005-0000-0000-00000C010000}"/>
    <cellStyle name="Moeda 3 2 2" xfId="387" xr:uid="{00000000-0005-0000-0000-00000D010000}"/>
    <cellStyle name="Moeda 3 2 2 2" xfId="612" xr:uid="{00000000-0005-0000-0000-00000E010000}"/>
    <cellStyle name="Moeda 3 2 2 2 2" xfId="613" xr:uid="{00000000-0005-0000-0000-00000F010000}"/>
    <cellStyle name="Moeda 3 2 2 3" xfId="614" xr:uid="{00000000-0005-0000-0000-000010010000}"/>
    <cellStyle name="Moeda 3 2 2 4" xfId="615" xr:uid="{00000000-0005-0000-0000-000011010000}"/>
    <cellStyle name="Moeda 3 2 2 5" xfId="616" xr:uid="{00000000-0005-0000-0000-000012010000}"/>
    <cellStyle name="Moeda 3 2 2 6" xfId="617" xr:uid="{00000000-0005-0000-0000-000013010000}"/>
    <cellStyle name="Moeda 3 2 2 7" xfId="618" xr:uid="{00000000-0005-0000-0000-000014010000}"/>
    <cellStyle name="Moeda 3 2 2 8" xfId="619" xr:uid="{00000000-0005-0000-0000-000015010000}"/>
    <cellStyle name="Moeda 3 2 2 9" xfId="620" xr:uid="{00000000-0005-0000-0000-000016010000}"/>
    <cellStyle name="Moeda 3 2 3" xfId="388" xr:uid="{00000000-0005-0000-0000-000017010000}"/>
    <cellStyle name="Moeda 3 2 3 10" xfId="621" xr:uid="{00000000-0005-0000-0000-000018010000}"/>
    <cellStyle name="Moeda 3 2 3 2" xfId="622" xr:uid="{00000000-0005-0000-0000-000019010000}"/>
    <cellStyle name="Moeda 3 2 3 2 2" xfId="623" xr:uid="{00000000-0005-0000-0000-00001A010000}"/>
    <cellStyle name="Moeda 3 2 3 2 3" xfId="624" xr:uid="{00000000-0005-0000-0000-00001B010000}"/>
    <cellStyle name="Moeda 3 2 3 2 4" xfId="625" xr:uid="{00000000-0005-0000-0000-00001C010000}"/>
    <cellStyle name="Moeda 3 2 3 2 5" xfId="626" xr:uid="{00000000-0005-0000-0000-00001D010000}"/>
    <cellStyle name="Moeda 3 2 3 2 6" xfId="627" xr:uid="{00000000-0005-0000-0000-00001E010000}"/>
    <cellStyle name="Moeda 3 2 3 2 7" xfId="628" xr:uid="{00000000-0005-0000-0000-00001F010000}"/>
    <cellStyle name="Moeda 3 2 3 2 8" xfId="629" xr:uid="{00000000-0005-0000-0000-000020010000}"/>
    <cellStyle name="Moeda 3 2 3 2 9" xfId="630" xr:uid="{00000000-0005-0000-0000-000021010000}"/>
    <cellStyle name="Moeda 3 2 3 3" xfId="631" xr:uid="{00000000-0005-0000-0000-000022010000}"/>
    <cellStyle name="Moeda 3 2 3 4" xfId="632" xr:uid="{00000000-0005-0000-0000-000023010000}"/>
    <cellStyle name="Moeda 3 2 3 5" xfId="633" xr:uid="{00000000-0005-0000-0000-000024010000}"/>
    <cellStyle name="Moeda 3 2 3 6" xfId="634" xr:uid="{00000000-0005-0000-0000-000025010000}"/>
    <cellStyle name="Moeda 3 2 3 7" xfId="635" xr:uid="{00000000-0005-0000-0000-000026010000}"/>
    <cellStyle name="Moeda 3 2 3 8" xfId="636" xr:uid="{00000000-0005-0000-0000-000027010000}"/>
    <cellStyle name="Moeda 3 2 3 9" xfId="637" xr:uid="{00000000-0005-0000-0000-000028010000}"/>
    <cellStyle name="Moeda 3 2 4" xfId="638" xr:uid="{00000000-0005-0000-0000-000029010000}"/>
    <cellStyle name="Moeda 3 2 5" xfId="639" xr:uid="{00000000-0005-0000-0000-00002A010000}"/>
    <cellStyle name="Moeda 3 2 6" xfId="640" xr:uid="{00000000-0005-0000-0000-00002B010000}"/>
    <cellStyle name="Moeda 3 2 7" xfId="641" xr:uid="{00000000-0005-0000-0000-00002C010000}"/>
    <cellStyle name="Moeda 3 2 8" xfId="642" xr:uid="{00000000-0005-0000-0000-00002D010000}"/>
    <cellStyle name="Moeda 3 2 9" xfId="643" xr:uid="{00000000-0005-0000-0000-00002E010000}"/>
    <cellStyle name="Moeda 3 3" xfId="83" xr:uid="{00000000-0005-0000-0000-00002F010000}"/>
    <cellStyle name="Moeda 3 3 2" xfId="644" xr:uid="{00000000-0005-0000-0000-000030010000}"/>
    <cellStyle name="Moeda 3 3 3" xfId="645" xr:uid="{00000000-0005-0000-0000-000031010000}"/>
    <cellStyle name="Moeda 3 3 4" xfId="646" xr:uid="{00000000-0005-0000-0000-000032010000}"/>
    <cellStyle name="Moeda 3 3 5" xfId="647" xr:uid="{00000000-0005-0000-0000-000033010000}"/>
    <cellStyle name="Moeda 3 3 6" xfId="648" xr:uid="{00000000-0005-0000-0000-000034010000}"/>
    <cellStyle name="Moeda 3 3 7" xfId="649" xr:uid="{00000000-0005-0000-0000-000035010000}"/>
    <cellStyle name="Moeda 3 3 8" xfId="650" xr:uid="{00000000-0005-0000-0000-000036010000}"/>
    <cellStyle name="Moeda 3 3 9" xfId="651" xr:uid="{00000000-0005-0000-0000-000037010000}"/>
    <cellStyle name="Moeda 3 4" xfId="84" xr:uid="{00000000-0005-0000-0000-000038010000}"/>
    <cellStyle name="Moeda 3 4 2" xfId="652" xr:uid="{00000000-0005-0000-0000-000039010000}"/>
    <cellStyle name="Moeda 3 4 3" xfId="653" xr:uid="{00000000-0005-0000-0000-00003A010000}"/>
    <cellStyle name="Moeda 3 4 4" xfId="654" xr:uid="{00000000-0005-0000-0000-00003B010000}"/>
    <cellStyle name="Moeda 3 4 5" xfId="655" xr:uid="{00000000-0005-0000-0000-00003C010000}"/>
    <cellStyle name="Moeda 3 4 6" xfId="656" xr:uid="{00000000-0005-0000-0000-00003D010000}"/>
    <cellStyle name="Moeda 3 4 7" xfId="657" xr:uid="{00000000-0005-0000-0000-00003E010000}"/>
    <cellStyle name="Moeda 3 4 8" xfId="658" xr:uid="{00000000-0005-0000-0000-00003F010000}"/>
    <cellStyle name="Moeda 3 4 9" xfId="659" xr:uid="{00000000-0005-0000-0000-000040010000}"/>
    <cellStyle name="Moeda 3 5" xfId="85" xr:uid="{00000000-0005-0000-0000-000041010000}"/>
    <cellStyle name="Moeda 3 6" xfId="86" xr:uid="{00000000-0005-0000-0000-000042010000}"/>
    <cellStyle name="Moeda 3 7" xfId="87" xr:uid="{00000000-0005-0000-0000-000043010000}"/>
    <cellStyle name="Moeda 3 8" xfId="660" xr:uid="{00000000-0005-0000-0000-000044010000}"/>
    <cellStyle name="Moeda 3 9" xfId="661" xr:uid="{00000000-0005-0000-0000-000045010000}"/>
    <cellStyle name="Moeda 4" xfId="88" xr:uid="{00000000-0005-0000-0000-000046010000}"/>
    <cellStyle name="Moeda 4 10" xfId="662" xr:uid="{00000000-0005-0000-0000-000047010000}"/>
    <cellStyle name="Moeda 4 11" xfId="663" xr:uid="{00000000-0005-0000-0000-000048010000}"/>
    <cellStyle name="Moeda 4 2" xfId="237" xr:uid="{00000000-0005-0000-0000-000049010000}"/>
    <cellStyle name="Moeda 4 2 2" xfId="664" xr:uid="{00000000-0005-0000-0000-00004A010000}"/>
    <cellStyle name="Moeda 4 2 3" xfId="665" xr:uid="{00000000-0005-0000-0000-00004B010000}"/>
    <cellStyle name="Moeda 4 2 4" xfId="666" xr:uid="{00000000-0005-0000-0000-00004C010000}"/>
    <cellStyle name="Moeda 4 2 5" xfId="667" xr:uid="{00000000-0005-0000-0000-00004D010000}"/>
    <cellStyle name="Moeda 4 2 6" xfId="668" xr:uid="{00000000-0005-0000-0000-00004E010000}"/>
    <cellStyle name="Moeda 4 2 7" xfId="669" xr:uid="{00000000-0005-0000-0000-00004F010000}"/>
    <cellStyle name="Moeda 4 2 8" xfId="670" xr:uid="{00000000-0005-0000-0000-000050010000}"/>
    <cellStyle name="Moeda 4 2 9" xfId="671" xr:uid="{00000000-0005-0000-0000-000051010000}"/>
    <cellStyle name="Moeda 4 3" xfId="389" xr:uid="{00000000-0005-0000-0000-000052010000}"/>
    <cellStyle name="Moeda 4 3 10" xfId="672" xr:uid="{00000000-0005-0000-0000-000053010000}"/>
    <cellStyle name="Moeda 4 3 2" xfId="673" xr:uid="{00000000-0005-0000-0000-000054010000}"/>
    <cellStyle name="Moeda 4 3 3" xfId="674" xr:uid="{00000000-0005-0000-0000-000055010000}"/>
    <cellStyle name="Moeda 4 3 4" xfId="675" xr:uid="{00000000-0005-0000-0000-000056010000}"/>
    <cellStyle name="Moeda 4 3 5" xfId="676" xr:uid="{00000000-0005-0000-0000-000057010000}"/>
    <cellStyle name="Moeda 4 3 6" xfId="677" xr:uid="{00000000-0005-0000-0000-000058010000}"/>
    <cellStyle name="Moeda 4 3 7" xfId="678" xr:uid="{00000000-0005-0000-0000-000059010000}"/>
    <cellStyle name="Moeda 4 3 8" xfId="679" xr:uid="{00000000-0005-0000-0000-00005A010000}"/>
    <cellStyle name="Moeda 4 3 9" xfId="680" xr:uid="{00000000-0005-0000-0000-00005B010000}"/>
    <cellStyle name="Moeda 4 4" xfId="681" xr:uid="{00000000-0005-0000-0000-00005C010000}"/>
    <cellStyle name="Moeda 4 5" xfId="682" xr:uid="{00000000-0005-0000-0000-00005D010000}"/>
    <cellStyle name="Moeda 4 6" xfId="683" xr:uid="{00000000-0005-0000-0000-00005E010000}"/>
    <cellStyle name="Moeda 4 7" xfId="684" xr:uid="{00000000-0005-0000-0000-00005F010000}"/>
    <cellStyle name="Moeda 4 8" xfId="685" xr:uid="{00000000-0005-0000-0000-000060010000}"/>
    <cellStyle name="Moeda 4 9" xfId="686" xr:uid="{00000000-0005-0000-0000-000061010000}"/>
    <cellStyle name="Moeda 4_Cálculo de IGG - IGGE" xfId="3107" xr:uid="{00000000-0005-0000-0000-000062010000}"/>
    <cellStyle name="Moeda 5" xfId="299" xr:uid="{00000000-0005-0000-0000-000063010000}"/>
    <cellStyle name="Moeda 5 10" xfId="687" xr:uid="{00000000-0005-0000-0000-000064010000}"/>
    <cellStyle name="Moeda 5 2" xfId="688" xr:uid="{00000000-0005-0000-0000-000065010000}"/>
    <cellStyle name="Moeda 5 2 2" xfId="689" xr:uid="{00000000-0005-0000-0000-000066010000}"/>
    <cellStyle name="Moeda 5 2 2 2" xfId="690" xr:uid="{00000000-0005-0000-0000-000067010000}"/>
    <cellStyle name="Moeda 5 2 2 2 2" xfId="691" xr:uid="{00000000-0005-0000-0000-000068010000}"/>
    <cellStyle name="Moeda 5 2 2 3" xfId="692" xr:uid="{00000000-0005-0000-0000-000069010000}"/>
    <cellStyle name="Moeda 5 2 2 4" xfId="693" xr:uid="{00000000-0005-0000-0000-00006A010000}"/>
    <cellStyle name="Moeda 5 2 2 5" xfId="694" xr:uid="{00000000-0005-0000-0000-00006B010000}"/>
    <cellStyle name="Moeda 5 2 3" xfId="695" xr:uid="{00000000-0005-0000-0000-00006C010000}"/>
    <cellStyle name="Moeda 5 2 4" xfId="696" xr:uid="{00000000-0005-0000-0000-00006D010000}"/>
    <cellStyle name="Moeda 5 2 5" xfId="697" xr:uid="{00000000-0005-0000-0000-00006E010000}"/>
    <cellStyle name="Moeda 5 2 5 2" xfId="698" xr:uid="{00000000-0005-0000-0000-00006F010000}"/>
    <cellStyle name="Moeda 5 2 5 3" xfId="699" xr:uid="{00000000-0005-0000-0000-000070010000}"/>
    <cellStyle name="Moeda 5 2 6" xfId="700" xr:uid="{00000000-0005-0000-0000-000071010000}"/>
    <cellStyle name="Moeda 5 2 7" xfId="701" xr:uid="{00000000-0005-0000-0000-000072010000}"/>
    <cellStyle name="Moeda 5 2 8" xfId="702" xr:uid="{00000000-0005-0000-0000-000073010000}"/>
    <cellStyle name="Moeda 5 2 9" xfId="703" xr:uid="{00000000-0005-0000-0000-000074010000}"/>
    <cellStyle name="Moeda 5 3" xfId="704" xr:uid="{00000000-0005-0000-0000-000075010000}"/>
    <cellStyle name="Moeda 5 4" xfId="705" xr:uid="{00000000-0005-0000-0000-000076010000}"/>
    <cellStyle name="Moeda 5 5" xfId="706" xr:uid="{00000000-0005-0000-0000-000077010000}"/>
    <cellStyle name="Moeda 5 6" xfId="707" xr:uid="{00000000-0005-0000-0000-000078010000}"/>
    <cellStyle name="Moeda 5 7" xfId="708" xr:uid="{00000000-0005-0000-0000-000079010000}"/>
    <cellStyle name="Moeda 5 8" xfId="709" xr:uid="{00000000-0005-0000-0000-00007A010000}"/>
    <cellStyle name="Moeda 5 9" xfId="710" xr:uid="{00000000-0005-0000-0000-00007B010000}"/>
    <cellStyle name="Moeda 6" xfId="300" xr:uid="{00000000-0005-0000-0000-00007C010000}"/>
    <cellStyle name="Moeda 6 10" xfId="711" xr:uid="{00000000-0005-0000-0000-00007D010000}"/>
    <cellStyle name="Moeda 6 2" xfId="712" xr:uid="{00000000-0005-0000-0000-00007E010000}"/>
    <cellStyle name="Moeda 6 2 2" xfId="713" xr:uid="{00000000-0005-0000-0000-00007F010000}"/>
    <cellStyle name="Moeda 6 2 3" xfId="714" xr:uid="{00000000-0005-0000-0000-000080010000}"/>
    <cellStyle name="Moeda 6 2 4" xfId="715" xr:uid="{00000000-0005-0000-0000-000081010000}"/>
    <cellStyle name="Moeda 6 2 5" xfId="716" xr:uid="{00000000-0005-0000-0000-000082010000}"/>
    <cellStyle name="Moeda 6 2 6" xfId="717" xr:uid="{00000000-0005-0000-0000-000083010000}"/>
    <cellStyle name="Moeda 6 2 7" xfId="718" xr:uid="{00000000-0005-0000-0000-000084010000}"/>
    <cellStyle name="Moeda 6 2 8" xfId="719" xr:uid="{00000000-0005-0000-0000-000085010000}"/>
    <cellStyle name="Moeda 6 2 9" xfId="720" xr:uid="{00000000-0005-0000-0000-000086010000}"/>
    <cellStyle name="Moeda 6 3" xfId="721" xr:uid="{00000000-0005-0000-0000-000087010000}"/>
    <cellStyle name="Moeda 6 4" xfId="722" xr:uid="{00000000-0005-0000-0000-000088010000}"/>
    <cellStyle name="Moeda 6 5" xfId="723" xr:uid="{00000000-0005-0000-0000-000089010000}"/>
    <cellStyle name="Moeda 6 6" xfId="724" xr:uid="{00000000-0005-0000-0000-00008A010000}"/>
    <cellStyle name="Moeda 6 7" xfId="725" xr:uid="{00000000-0005-0000-0000-00008B010000}"/>
    <cellStyle name="Moeda 6 8" xfId="726" xr:uid="{00000000-0005-0000-0000-00008C010000}"/>
    <cellStyle name="Moeda 6 9" xfId="727" xr:uid="{00000000-0005-0000-0000-00008D010000}"/>
    <cellStyle name="Moeda 7" xfId="301" xr:uid="{00000000-0005-0000-0000-00008E010000}"/>
    <cellStyle name="Moeda 7 2" xfId="728" xr:uid="{00000000-0005-0000-0000-00008F010000}"/>
    <cellStyle name="Moeda 7 3" xfId="729" xr:uid="{00000000-0005-0000-0000-000090010000}"/>
    <cellStyle name="Moeda 7 4" xfId="730" xr:uid="{00000000-0005-0000-0000-000091010000}"/>
    <cellStyle name="Moeda 7 5" xfId="731" xr:uid="{00000000-0005-0000-0000-000092010000}"/>
    <cellStyle name="Moeda 7 6" xfId="732" xr:uid="{00000000-0005-0000-0000-000093010000}"/>
    <cellStyle name="Moeda 7 7" xfId="733" xr:uid="{00000000-0005-0000-0000-000094010000}"/>
    <cellStyle name="Moeda 7 8" xfId="734" xr:uid="{00000000-0005-0000-0000-000095010000}"/>
    <cellStyle name="Moeda 7 9" xfId="735" xr:uid="{00000000-0005-0000-0000-000096010000}"/>
    <cellStyle name="Moeda 8" xfId="390" xr:uid="{00000000-0005-0000-0000-000097010000}"/>
    <cellStyle name="Moeda 8 10" xfId="736" xr:uid="{00000000-0005-0000-0000-000098010000}"/>
    <cellStyle name="Moeda 8 11" xfId="737" xr:uid="{00000000-0005-0000-0000-000099010000}"/>
    <cellStyle name="Moeda 8 2" xfId="738" xr:uid="{00000000-0005-0000-0000-00009A010000}"/>
    <cellStyle name="Moeda 8 2 2" xfId="739" xr:uid="{00000000-0005-0000-0000-00009B010000}"/>
    <cellStyle name="Moeda 8 2 3" xfId="740" xr:uid="{00000000-0005-0000-0000-00009C010000}"/>
    <cellStyle name="Moeda 8 2 4" xfId="741" xr:uid="{00000000-0005-0000-0000-00009D010000}"/>
    <cellStyle name="Moeda 8 2 5" xfId="742" xr:uid="{00000000-0005-0000-0000-00009E010000}"/>
    <cellStyle name="Moeda 8 2 6" xfId="743" xr:uid="{00000000-0005-0000-0000-00009F010000}"/>
    <cellStyle name="Moeda 8 2 7" xfId="744" xr:uid="{00000000-0005-0000-0000-0000A0010000}"/>
    <cellStyle name="Moeda 8 2 8" xfId="745" xr:uid="{00000000-0005-0000-0000-0000A1010000}"/>
    <cellStyle name="Moeda 8 2 9" xfId="746" xr:uid="{00000000-0005-0000-0000-0000A2010000}"/>
    <cellStyle name="Moeda 8 3" xfId="747" xr:uid="{00000000-0005-0000-0000-0000A3010000}"/>
    <cellStyle name="Moeda 8 3 10" xfId="748" xr:uid="{00000000-0005-0000-0000-0000A4010000}"/>
    <cellStyle name="Moeda 8 3 10 2" xfId="749" xr:uid="{00000000-0005-0000-0000-0000A5010000}"/>
    <cellStyle name="Moeda 8 3 10 3" xfId="750" xr:uid="{00000000-0005-0000-0000-0000A6010000}"/>
    <cellStyle name="Moeda 8 3 11" xfId="751" xr:uid="{00000000-0005-0000-0000-0000A7010000}"/>
    <cellStyle name="Moeda 8 3 11 2" xfId="752" xr:uid="{00000000-0005-0000-0000-0000A8010000}"/>
    <cellStyle name="Moeda 8 3 11 3" xfId="753" xr:uid="{00000000-0005-0000-0000-0000A9010000}"/>
    <cellStyle name="Moeda 8 3 12" xfId="754" xr:uid="{00000000-0005-0000-0000-0000AA010000}"/>
    <cellStyle name="Moeda 8 3 12 2" xfId="755" xr:uid="{00000000-0005-0000-0000-0000AB010000}"/>
    <cellStyle name="Moeda 8 3 12 3" xfId="756" xr:uid="{00000000-0005-0000-0000-0000AC010000}"/>
    <cellStyle name="Moeda 8 3 12 4" xfId="757" xr:uid="{00000000-0005-0000-0000-0000AD010000}"/>
    <cellStyle name="Moeda 8 3 12 5" xfId="758" xr:uid="{00000000-0005-0000-0000-0000AE010000}"/>
    <cellStyle name="Moeda 8 3 2" xfId="759" xr:uid="{00000000-0005-0000-0000-0000AF010000}"/>
    <cellStyle name="Moeda 8 3 2 2" xfId="760" xr:uid="{00000000-0005-0000-0000-0000B0010000}"/>
    <cellStyle name="Moeda 8 3 2 3" xfId="761" xr:uid="{00000000-0005-0000-0000-0000B1010000}"/>
    <cellStyle name="Moeda 8 3 2 4" xfId="762" xr:uid="{00000000-0005-0000-0000-0000B2010000}"/>
    <cellStyle name="Moeda 8 3 2 5" xfId="763" xr:uid="{00000000-0005-0000-0000-0000B3010000}"/>
    <cellStyle name="Moeda 8 3 2 6" xfId="764" xr:uid="{00000000-0005-0000-0000-0000B4010000}"/>
    <cellStyle name="Moeda 8 3 2 7" xfId="765" xr:uid="{00000000-0005-0000-0000-0000B5010000}"/>
    <cellStyle name="Moeda 8 3 2 8" xfId="766" xr:uid="{00000000-0005-0000-0000-0000B6010000}"/>
    <cellStyle name="Moeda 8 3 2 9" xfId="767" xr:uid="{00000000-0005-0000-0000-0000B7010000}"/>
    <cellStyle name="Moeda 8 3 3" xfId="768" xr:uid="{00000000-0005-0000-0000-0000B8010000}"/>
    <cellStyle name="Moeda 8 3 3 2" xfId="769" xr:uid="{00000000-0005-0000-0000-0000B9010000}"/>
    <cellStyle name="Moeda 8 3 3 2 2" xfId="770" xr:uid="{00000000-0005-0000-0000-0000BA010000}"/>
    <cellStyle name="Moeda 8 3 3 3" xfId="771" xr:uid="{00000000-0005-0000-0000-0000BB010000}"/>
    <cellStyle name="Moeda 8 3 3 3 2" xfId="772" xr:uid="{00000000-0005-0000-0000-0000BC010000}"/>
    <cellStyle name="Moeda 8 3 3 3 2 2" xfId="773" xr:uid="{00000000-0005-0000-0000-0000BD010000}"/>
    <cellStyle name="Moeda 8 3 3 3 2 3" xfId="774" xr:uid="{00000000-0005-0000-0000-0000BE010000}"/>
    <cellStyle name="Moeda 8 3 3 3 2 4" xfId="775" xr:uid="{00000000-0005-0000-0000-0000BF010000}"/>
    <cellStyle name="Moeda 8 3 3 3 2 5" xfId="776" xr:uid="{00000000-0005-0000-0000-0000C0010000}"/>
    <cellStyle name="Moeda 8 3 3 4" xfId="777" xr:uid="{00000000-0005-0000-0000-0000C1010000}"/>
    <cellStyle name="Moeda 8 3 3 4 2" xfId="778" xr:uid="{00000000-0005-0000-0000-0000C2010000}"/>
    <cellStyle name="Moeda 8 3 3 4 3" xfId="779" xr:uid="{00000000-0005-0000-0000-0000C3010000}"/>
    <cellStyle name="Moeda 8 3 3 5" xfId="780" xr:uid="{00000000-0005-0000-0000-0000C4010000}"/>
    <cellStyle name="Moeda 8 3 3 5 2" xfId="781" xr:uid="{00000000-0005-0000-0000-0000C5010000}"/>
    <cellStyle name="Moeda 8 3 3 5 3" xfId="782" xr:uid="{00000000-0005-0000-0000-0000C6010000}"/>
    <cellStyle name="Moeda 8 3 3 5 4" xfId="783" xr:uid="{00000000-0005-0000-0000-0000C7010000}"/>
    <cellStyle name="Moeda 8 3 3 5 5" xfId="784" xr:uid="{00000000-0005-0000-0000-0000C8010000}"/>
    <cellStyle name="Moeda 8 3 4" xfId="785" xr:uid="{00000000-0005-0000-0000-0000C9010000}"/>
    <cellStyle name="Moeda 8 3 4 2" xfId="786" xr:uid="{00000000-0005-0000-0000-0000CA010000}"/>
    <cellStyle name="Moeda 8 3 4 2 2" xfId="787" xr:uid="{00000000-0005-0000-0000-0000CB010000}"/>
    <cellStyle name="Moeda 8 3 4 3" xfId="788" xr:uid="{00000000-0005-0000-0000-0000CC010000}"/>
    <cellStyle name="Moeda 8 3 5" xfId="789" xr:uid="{00000000-0005-0000-0000-0000CD010000}"/>
    <cellStyle name="Moeda 8 3 5 2" xfId="790" xr:uid="{00000000-0005-0000-0000-0000CE010000}"/>
    <cellStyle name="Moeda 8 3 5 2 2" xfId="791" xr:uid="{00000000-0005-0000-0000-0000CF010000}"/>
    <cellStyle name="Moeda 8 3 5 3" xfId="792" xr:uid="{00000000-0005-0000-0000-0000D0010000}"/>
    <cellStyle name="Moeda 8 3 5 3 2" xfId="793" xr:uid="{00000000-0005-0000-0000-0000D1010000}"/>
    <cellStyle name="Moeda 8 3 5 3 3" xfId="794" xr:uid="{00000000-0005-0000-0000-0000D2010000}"/>
    <cellStyle name="Moeda 8 3 5 3 4" xfId="795" xr:uid="{00000000-0005-0000-0000-0000D3010000}"/>
    <cellStyle name="Moeda 8 3 5 3 5" xfId="796" xr:uid="{00000000-0005-0000-0000-0000D4010000}"/>
    <cellStyle name="Moeda 8 3 6" xfId="797" xr:uid="{00000000-0005-0000-0000-0000D5010000}"/>
    <cellStyle name="Moeda 8 3 6 2" xfId="798" xr:uid="{00000000-0005-0000-0000-0000D6010000}"/>
    <cellStyle name="Moeda 8 3 6 2 2" xfId="799" xr:uid="{00000000-0005-0000-0000-0000D7010000}"/>
    <cellStyle name="Moeda 8 3 6 3" xfId="800" xr:uid="{00000000-0005-0000-0000-0000D8010000}"/>
    <cellStyle name="Moeda 8 3 6 3 2" xfId="801" xr:uid="{00000000-0005-0000-0000-0000D9010000}"/>
    <cellStyle name="Moeda 8 3 6 3 2 2" xfId="802" xr:uid="{00000000-0005-0000-0000-0000DA010000}"/>
    <cellStyle name="Moeda 8 3 6 3 2 3" xfId="803" xr:uid="{00000000-0005-0000-0000-0000DB010000}"/>
    <cellStyle name="Moeda 8 3 6 3 2 4" xfId="804" xr:uid="{00000000-0005-0000-0000-0000DC010000}"/>
    <cellStyle name="Moeda 8 3 6 3 2 5" xfId="805" xr:uid="{00000000-0005-0000-0000-0000DD010000}"/>
    <cellStyle name="Moeda 8 3 6 4" xfId="806" xr:uid="{00000000-0005-0000-0000-0000DE010000}"/>
    <cellStyle name="Moeda 8 3 6 4 2" xfId="807" xr:uid="{00000000-0005-0000-0000-0000DF010000}"/>
    <cellStyle name="Moeda 8 3 6 4 3" xfId="808" xr:uid="{00000000-0005-0000-0000-0000E0010000}"/>
    <cellStyle name="Moeda 8 3 6 5" xfId="809" xr:uid="{00000000-0005-0000-0000-0000E1010000}"/>
    <cellStyle name="Moeda 8 3 6 5 2" xfId="810" xr:uid="{00000000-0005-0000-0000-0000E2010000}"/>
    <cellStyle name="Moeda 8 3 6 5 3" xfId="811" xr:uid="{00000000-0005-0000-0000-0000E3010000}"/>
    <cellStyle name="Moeda 8 3 6 5 4" xfId="812" xr:uid="{00000000-0005-0000-0000-0000E4010000}"/>
    <cellStyle name="Moeda 8 3 6 5 5" xfId="813" xr:uid="{00000000-0005-0000-0000-0000E5010000}"/>
    <cellStyle name="Moeda 8 3 7" xfId="814" xr:uid="{00000000-0005-0000-0000-0000E6010000}"/>
    <cellStyle name="Moeda 8 3 7 2" xfId="815" xr:uid="{00000000-0005-0000-0000-0000E7010000}"/>
    <cellStyle name="Moeda 8 3 7 3" xfId="816" xr:uid="{00000000-0005-0000-0000-0000E8010000}"/>
    <cellStyle name="Moeda 8 3 7 3 2" xfId="817" xr:uid="{00000000-0005-0000-0000-0000E9010000}"/>
    <cellStyle name="Moeda 8 3 7 3 3" xfId="818" xr:uid="{00000000-0005-0000-0000-0000EA010000}"/>
    <cellStyle name="Moeda 8 3 7 3 4" xfId="819" xr:uid="{00000000-0005-0000-0000-0000EB010000}"/>
    <cellStyle name="Moeda 8 3 7 3 5" xfId="820" xr:uid="{00000000-0005-0000-0000-0000EC010000}"/>
    <cellStyle name="Moeda 8 3 8" xfId="821" xr:uid="{00000000-0005-0000-0000-0000ED010000}"/>
    <cellStyle name="Moeda 8 3 8 2" xfId="822" xr:uid="{00000000-0005-0000-0000-0000EE010000}"/>
    <cellStyle name="Moeda 8 3 8 3" xfId="823" xr:uid="{00000000-0005-0000-0000-0000EF010000}"/>
    <cellStyle name="Moeda 8 3 8 4" xfId="824" xr:uid="{00000000-0005-0000-0000-0000F0010000}"/>
    <cellStyle name="Moeda 8 3 8 4 2" xfId="825" xr:uid="{00000000-0005-0000-0000-0000F1010000}"/>
    <cellStyle name="Moeda 8 3 8 4 3" xfId="826" xr:uid="{00000000-0005-0000-0000-0000F2010000}"/>
    <cellStyle name="Moeda 8 3 8 5" xfId="827" xr:uid="{00000000-0005-0000-0000-0000F3010000}"/>
    <cellStyle name="Moeda 8 3 9" xfId="828" xr:uid="{00000000-0005-0000-0000-0000F4010000}"/>
    <cellStyle name="Moeda 8 3 9 2" xfId="829" xr:uid="{00000000-0005-0000-0000-0000F5010000}"/>
    <cellStyle name="Moeda 8 3 9 2 2" xfId="830" xr:uid="{00000000-0005-0000-0000-0000F6010000}"/>
    <cellStyle name="Moeda 8 3 9 2 3" xfId="831" xr:uid="{00000000-0005-0000-0000-0000F7010000}"/>
    <cellStyle name="Moeda 8 3 9 2 4" xfId="832" xr:uid="{00000000-0005-0000-0000-0000F8010000}"/>
    <cellStyle name="Moeda 8 3 9 2 5" xfId="833" xr:uid="{00000000-0005-0000-0000-0000F9010000}"/>
    <cellStyle name="Moeda 8 4" xfId="834" xr:uid="{00000000-0005-0000-0000-0000FA010000}"/>
    <cellStyle name="Moeda 8 5" xfId="835" xr:uid="{00000000-0005-0000-0000-0000FB010000}"/>
    <cellStyle name="Moeda 8 6" xfId="836" xr:uid="{00000000-0005-0000-0000-0000FC010000}"/>
    <cellStyle name="Moeda 8 7" xfId="837" xr:uid="{00000000-0005-0000-0000-0000FD010000}"/>
    <cellStyle name="Moeda 8 8" xfId="838" xr:uid="{00000000-0005-0000-0000-0000FE010000}"/>
    <cellStyle name="Moeda 8 9" xfId="839" xr:uid="{00000000-0005-0000-0000-0000FF010000}"/>
    <cellStyle name="Moeda 9" xfId="391" xr:uid="{00000000-0005-0000-0000-000000020000}"/>
    <cellStyle name="Moeda 9 10" xfId="840" xr:uid="{00000000-0005-0000-0000-000001020000}"/>
    <cellStyle name="Moeda 9 10 2" xfId="841" xr:uid="{00000000-0005-0000-0000-000002020000}"/>
    <cellStyle name="Moeda 9 10 3" xfId="842" xr:uid="{00000000-0005-0000-0000-000003020000}"/>
    <cellStyle name="Moeda 9 11" xfId="843" xr:uid="{00000000-0005-0000-0000-000004020000}"/>
    <cellStyle name="Moeda 9 11 2" xfId="844" xr:uid="{00000000-0005-0000-0000-000005020000}"/>
    <cellStyle name="Moeda 9 11 3" xfId="845" xr:uid="{00000000-0005-0000-0000-000006020000}"/>
    <cellStyle name="Moeda 9 12" xfId="846" xr:uid="{00000000-0005-0000-0000-000007020000}"/>
    <cellStyle name="Moeda 9 12 2" xfId="847" xr:uid="{00000000-0005-0000-0000-000008020000}"/>
    <cellStyle name="Moeda 9 12 3" xfId="848" xr:uid="{00000000-0005-0000-0000-000009020000}"/>
    <cellStyle name="Moeda 9 12 4" xfId="849" xr:uid="{00000000-0005-0000-0000-00000A020000}"/>
    <cellStyle name="Moeda 9 12 5" xfId="850" xr:uid="{00000000-0005-0000-0000-00000B020000}"/>
    <cellStyle name="Moeda 9 2" xfId="851" xr:uid="{00000000-0005-0000-0000-00000C020000}"/>
    <cellStyle name="Moeda 9 2 2" xfId="852" xr:uid="{00000000-0005-0000-0000-00000D020000}"/>
    <cellStyle name="Moeda 9 2 3" xfId="853" xr:uid="{00000000-0005-0000-0000-00000E020000}"/>
    <cellStyle name="Moeda 9 2 4" xfId="854" xr:uid="{00000000-0005-0000-0000-00000F020000}"/>
    <cellStyle name="Moeda 9 2 5" xfId="855" xr:uid="{00000000-0005-0000-0000-000010020000}"/>
    <cellStyle name="Moeda 9 2 6" xfId="856" xr:uid="{00000000-0005-0000-0000-000011020000}"/>
    <cellStyle name="Moeda 9 2 7" xfId="857" xr:uid="{00000000-0005-0000-0000-000012020000}"/>
    <cellStyle name="Moeda 9 2 8" xfId="858" xr:uid="{00000000-0005-0000-0000-000013020000}"/>
    <cellStyle name="Moeda 9 2 9" xfId="859" xr:uid="{00000000-0005-0000-0000-000014020000}"/>
    <cellStyle name="Moeda 9 3" xfId="860" xr:uid="{00000000-0005-0000-0000-000015020000}"/>
    <cellStyle name="Moeda 9 3 2" xfId="861" xr:uid="{00000000-0005-0000-0000-000016020000}"/>
    <cellStyle name="Moeda 9 3 2 2" xfId="862" xr:uid="{00000000-0005-0000-0000-000017020000}"/>
    <cellStyle name="Moeda 9 3 3" xfId="863" xr:uid="{00000000-0005-0000-0000-000018020000}"/>
    <cellStyle name="Moeda 9 3 3 2" xfId="864" xr:uid="{00000000-0005-0000-0000-000019020000}"/>
    <cellStyle name="Moeda 9 3 3 2 2" xfId="865" xr:uid="{00000000-0005-0000-0000-00001A020000}"/>
    <cellStyle name="Moeda 9 3 3 2 3" xfId="866" xr:uid="{00000000-0005-0000-0000-00001B020000}"/>
    <cellStyle name="Moeda 9 3 3 2 4" xfId="867" xr:uid="{00000000-0005-0000-0000-00001C020000}"/>
    <cellStyle name="Moeda 9 3 3 2 5" xfId="868" xr:uid="{00000000-0005-0000-0000-00001D020000}"/>
    <cellStyle name="Moeda 9 3 4" xfId="869" xr:uid="{00000000-0005-0000-0000-00001E020000}"/>
    <cellStyle name="Moeda 9 3 4 2" xfId="870" xr:uid="{00000000-0005-0000-0000-00001F020000}"/>
    <cellStyle name="Moeda 9 3 4 3" xfId="871" xr:uid="{00000000-0005-0000-0000-000020020000}"/>
    <cellStyle name="Moeda 9 3 5" xfId="872" xr:uid="{00000000-0005-0000-0000-000021020000}"/>
    <cellStyle name="Moeda 9 3 5 2" xfId="873" xr:uid="{00000000-0005-0000-0000-000022020000}"/>
    <cellStyle name="Moeda 9 3 5 3" xfId="874" xr:uid="{00000000-0005-0000-0000-000023020000}"/>
    <cellStyle name="Moeda 9 3 5 4" xfId="875" xr:uid="{00000000-0005-0000-0000-000024020000}"/>
    <cellStyle name="Moeda 9 3 5 5" xfId="876" xr:uid="{00000000-0005-0000-0000-000025020000}"/>
    <cellStyle name="Moeda 9 4" xfId="877" xr:uid="{00000000-0005-0000-0000-000026020000}"/>
    <cellStyle name="Moeda 9 4 2" xfId="878" xr:uid="{00000000-0005-0000-0000-000027020000}"/>
    <cellStyle name="Moeda 9 4 2 2" xfId="879" xr:uid="{00000000-0005-0000-0000-000028020000}"/>
    <cellStyle name="Moeda 9 4 3" xfId="880" xr:uid="{00000000-0005-0000-0000-000029020000}"/>
    <cellStyle name="Moeda 9 5" xfId="881" xr:uid="{00000000-0005-0000-0000-00002A020000}"/>
    <cellStyle name="Moeda 9 5 2" xfId="882" xr:uid="{00000000-0005-0000-0000-00002B020000}"/>
    <cellStyle name="Moeda 9 5 2 2" xfId="883" xr:uid="{00000000-0005-0000-0000-00002C020000}"/>
    <cellStyle name="Moeda 9 5 3" xfId="884" xr:uid="{00000000-0005-0000-0000-00002D020000}"/>
    <cellStyle name="Moeda 9 5 3 2" xfId="885" xr:uid="{00000000-0005-0000-0000-00002E020000}"/>
    <cellStyle name="Moeda 9 5 3 3" xfId="886" xr:uid="{00000000-0005-0000-0000-00002F020000}"/>
    <cellStyle name="Moeda 9 5 3 4" xfId="887" xr:uid="{00000000-0005-0000-0000-000030020000}"/>
    <cellStyle name="Moeda 9 5 3 5" xfId="888" xr:uid="{00000000-0005-0000-0000-000031020000}"/>
    <cellStyle name="Moeda 9 6" xfId="889" xr:uid="{00000000-0005-0000-0000-000032020000}"/>
    <cellStyle name="Moeda 9 6 2" xfId="890" xr:uid="{00000000-0005-0000-0000-000033020000}"/>
    <cellStyle name="Moeda 9 6 2 2" xfId="891" xr:uid="{00000000-0005-0000-0000-000034020000}"/>
    <cellStyle name="Moeda 9 6 3" xfId="892" xr:uid="{00000000-0005-0000-0000-000035020000}"/>
    <cellStyle name="Moeda 9 6 3 2" xfId="893" xr:uid="{00000000-0005-0000-0000-000036020000}"/>
    <cellStyle name="Moeda 9 6 3 2 2" xfId="894" xr:uid="{00000000-0005-0000-0000-000037020000}"/>
    <cellStyle name="Moeda 9 6 3 2 3" xfId="895" xr:uid="{00000000-0005-0000-0000-000038020000}"/>
    <cellStyle name="Moeda 9 6 3 2 4" xfId="896" xr:uid="{00000000-0005-0000-0000-000039020000}"/>
    <cellStyle name="Moeda 9 6 3 2 5" xfId="897" xr:uid="{00000000-0005-0000-0000-00003A020000}"/>
    <cellStyle name="Moeda 9 6 4" xfId="898" xr:uid="{00000000-0005-0000-0000-00003B020000}"/>
    <cellStyle name="Moeda 9 6 4 2" xfId="899" xr:uid="{00000000-0005-0000-0000-00003C020000}"/>
    <cellStyle name="Moeda 9 6 4 3" xfId="900" xr:uid="{00000000-0005-0000-0000-00003D020000}"/>
    <cellStyle name="Moeda 9 6 5" xfId="901" xr:uid="{00000000-0005-0000-0000-00003E020000}"/>
    <cellStyle name="Moeda 9 6 5 2" xfId="902" xr:uid="{00000000-0005-0000-0000-00003F020000}"/>
    <cellStyle name="Moeda 9 6 5 3" xfId="903" xr:uid="{00000000-0005-0000-0000-000040020000}"/>
    <cellStyle name="Moeda 9 6 5 4" xfId="904" xr:uid="{00000000-0005-0000-0000-000041020000}"/>
    <cellStyle name="Moeda 9 6 5 5" xfId="905" xr:uid="{00000000-0005-0000-0000-000042020000}"/>
    <cellStyle name="Moeda 9 7" xfId="906" xr:uid="{00000000-0005-0000-0000-000043020000}"/>
    <cellStyle name="Moeda 9 7 2" xfId="907" xr:uid="{00000000-0005-0000-0000-000044020000}"/>
    <cellStyle name="Moeda 9 7 3" xfId="908" xr:uid="{00000000-0005-0000-0000-000045020000}"/>
    <cellStyle name="Moeda 9 7 3 2" xfId="909" xr:uid="{00000000-0005-0000-0000-000046020000}"/>
    <cellStyle name="Moeda 9 7 3 3" xfId="910" xr:uid="{00000000-0005-0000-0000-000047020000}"/>
    <cellStyle name="Moeda 9 7 3 4" xfId="911" xr:uid="{00000000-0005-0000-0000-000048020000}"/>
    <cellStyle name="Moeda 9 7 3 5" xfId="912" xr:uid="{00000000-0005-0000-0000-000049020000}"/>
    <cellStyle name="Moeda 9 8" xfId="913" xr:uid="{00000000-0005-0000-0000-00004A020000}"/>
    <cellStyle name="Moeda 9 8 2" xfId="914" xr:uid="{00000000-0005-0000-0000-00004B020000}"/>
    <cellStyle name="Moeda 9 8 3" xfId="915" xr:uid="{00000000-0005-0000-0000-00004C020000}"/>
    <cellStyle name="Moeda 9 8 4" xfId="916" xr:uid="{00000000-0005-0000-0000-00004D020000}"/>
    <cellStyle name="Moeda 9 8 4 2" xfId="917" xr:uid="{00000000-0005-0000-0000-00004E020000}"/>
    <cellStyle name="Moeda 9 8 4 3" xfId="918" xr:uid="{00000000-0005-0000-0000-00004F020000}"/>
    <cellStyle name="Moeda 9 8 5" xfId="919" xr:uid="{00000000-0005-0000-0000-000050020000}"/>
    <cellStyle name="Moeda 9 9" xfId="920" xr:uid="{00000000-0005-0000-0000-000051020000}"/>
    <cellStyle name="Moeda 9 9 2" xfId="921" xr:uid="{00000000-0005-0000-0000-000052020000}"/>
    <cellStyle name="Moeda 9 9 2 2" xfId="922" xr:uid="{00000000-0005-0000-0000-000053020000}"/>
    <cellStyle name="Moeda 9 9 2 3" xfId="923" xr:uid="{00000000-0005-0000-0000-000054020000}"/>
    <cellStyle name="Moeda 9 9 2 4" xfId="924" xr:uid="{00000000-0005-0000-0000-000055020000}"/>
    <cellStyle name="Moeda 9 9 2 5" xfId="925" xr:uid="{00000000-0005-0000-0000-000056020000}"/>
    <cellStyle name="Moeda0" xfId="3108" xr:uid="{00000000-0005-0000-0000-000057020000}"/>
    <cellStyle name="mpenho" xfId="3109" xr:uid="{00000000-0005-0000-0000-000058020000}"/>
    <cellStyle name="Neutra 2" xfId="89" xr:uid="{00000000-0005-0000-0000-000059020000}"/>
    <cellStyle name="Neutra 2 2" xfId="926" xr:uid="{00000000-0005-0000-0000-00005A020000}"/>
    <cellStyle name="Neutra 3" xfId="278" xr:uid="{00000000-0005-0000-0000-00005B020000}"/>
    <cellStyle name="Neutral" xfId="238" xr:uid="{00000000-0005-0000-0000-00005C020000}"/>
    <cellStyle name="Normal" xfId="0" builtinId="0"/>
    <cellStyle name="Normal - Style1" xfId="927" xr:uid="{00000000-0005-0000-0000-00005E020000}"/>
    <cellStyle name="Normal 10" xfId="90" xr:uid="{00000000-0005-0000-0000-00005F020000}"/>
    <cellStyle name="Normal 10 2" xfId="312" xr:uid="{00000000-0005-0000-0000-000060020000}"/>
    <cellStyle name="Normal 10 2 2" xfId="928" xr:uid="{00000000-0005-0000-0000-000061020000}"/>
    <cellStyle name="Normal 10 3" xfId="313" xr:uid="{00000000-0005-0000-0000-000062020000}"/>
    <cellStyle name="Normal 10 3 2" xfId="929" xr:uid="{00000000-0005-0000-0000-000063020000}"/>
    <cellStyle name="Normal 10 4" xfId="314" xr:uid="{00000000-0005-0000-0000-000064020000}"/>
    <cellStyle name="Normal 10 5" xfId="930" xr:uid="{00000000-0005-0000-0000-000065020000}"/>
    <cellStyle name="Normal 10 6" xfId="3176" xr:uid="{00000000-0005-0000-0000-000066020000}"/>
    <cellStyle name="Normal 10_CREMA - CÁCERES - PORTO ESPERIDIÃO" xfId="3110" xr:uid="{00000000-0005-0000-0000-000067020000}"/>
    <cellStyle name="Normal 100" xfId="931" xr:uid="{00000000-0005-0000-0000-000068020000}"/>
    <cellStyle name="Normal 101" xfId="932" xr:uid="{00000000-0005-0000-0000-000069020000}"/>
    <cellStyle name="Normal 102" xfId="933" xr:uid="{00000000-0005-0000-0000-00006A020000}"/>
    <cellStyle name="Normal 103" xfId="934" xr:uid="{00000000-0005-0000-0000-00006B020000}"/>
    <cellStyle name="Normal 104" xfId="935" xr:uid="{00000000-0005-0000-0000-00006C020000}"/>
    <cellStyle name="Normal 105" xfId="936" xr:uid="{00000000-0005-0000-0000-00006D020000}"/>
    <cellStyle name="Normal 106" xfId="937" xr:uid="{00000000-0005-0000-0000-00006E020000}"/>
    <cellStyle name="Normal 107" xfId="938" xr:uid="{00000000-0005-0000-0000-00006F020000}"/>
    <cellStyle name="Normal 108" xfId="939" xr:uid="{00000000-0005-0000-0000-000070020000}"/>
    <cellStyle name="Normal 109" xfId="940" xr:uid="{00000000-0005-0000-0000-000071020000}"/>
    <cellStyle name="Normal 11" xfId="292" xr:uid="{00000000-0005-0000-0000-000072020000}"/>
    <cellStyle name="Normal 11 2" xfId="91" xr:uid="{00000000-0005-0000-0000-000073020000}"/>
    <cellStyle name="Normal 11 2 2" xfId="315" xr:uid="{00000000-0005-0000-0000-000074020000}"/>
    <cellStyle name="Normal 11 3" xfId="316" xr:uid="{00000000-0005-0000-0000-000075020000}"/>
    <cellStyle name="Normal 11 3 2" xfId="941" xr:uid="{00000000-0005-0000-0000-000076020000}"/>
    <cellStyle name="Normal 11 4" xfId="317" xr:uid="{00000000-0005-0000-0000-000077020000}"/>
    <cellStyle name="Normal 11 4 2" xfId="942" xr:uid="{00000000-0005-0000-0000-000078020000}"/>
    <cellStyle name="Normal 11 5" xfId="943" xr:uid="{00000000-0005-0000-0000-000079020000}"/>
    <cellStyle name="Normal 11 6" xfId="944" xr:uid="{00000000-0005-0000-0000-00007A020000}"/>
    <cellStyle name="Normal 11 7" xfId="945" xr:uid="{00000000-0005-0000-0000-00007B020000}"/>
    <cellStyle name="Normal 11 7 2" xfId="946" xr:uid="{00000000-0005-0000-0000-00007C020000}"/>
    <cellStyle name="Normal 11_CREMA - CÁCERES - PORTO ESPERIDIÃO" xfId="3111" xr:uid="{00000000-0005-0000-0000-00007D020000}"/>
    <cellStyle name="Normal 110" xfId="947" xr:uid="{00000000-0005-0000-0000-00007E020000}"/>
    <cellStyle name="Normal 111" xfId="948" xr:uid="{00000000-0005-0000-0000-00007F020000}"/>
    <cellStyle name="Normal 112" xfId="949" xr:uid="{00000000-0005-0000-0000-000080020000}"/>
    <cellStyle name="Normal 113" xfId="950" xr:uid="{00000000-0005-0000-0000-000081020000}"/>
    <cellStyle name="Normal 114" xfId="951" xr:uid="{00000000-0005-0000-0000-000082020000}"/>
    <cellStyle name="Normal 115" xfId="952" xr:uid="{00000000-0005-0000-0000-000083020000}"/>
    <cellStyle name="Normal 116" xfId="953" xr:uid="{00000000-0005-0000-0000-000084020000}"/>
    <cellStyle name="Normal 117" xfId="954" xr:uid="{00000000-0005-0000-0000-000085020000}"/>
    <cellStyle name="Normal 118" xfId="955" xr:uid="{00000000-0005-0000-0000-000086020000}"/>
    <cellStyle name="Normal 119" xfId="956" xr:uid="{00000000-0005-0000-0000-000087020000}"/>
    <cellStyle name="Normal 12" xfId="239" xr:uid="{00000000-0005-0000-0000-000088020000}"/>
    <cellStyle name="Normal 12 2" xfId="240" xr:uid="{00000000-0005-0000-0000-000089020000}"/>
    <cellStyle name="Normal 12 2 2" xfId="406" xr:uid="{00000000-0005-0000-0000-00008A020000}"/>
    <cellStyle name="Normal 12 2 3" xfId="471" xr:uid="{00000000-0005-0000-0000-00008B020000}"/>
    <cellStyle name="Normal 12 3" xfId="293" xr:uid="{00000000-0005-0000-0000-00008C020000}"/>
    <cellStyle name="Normal 12 3 2" xfId="407" xr:uid="{00000000-0005-0000-0000-00008D020000}"/>
    <cellStyle name="Normal 12 3 2 2" xfId="957" xr:uid="{00000000-0005-0000-0000-00008E020000}"/>
    <cellStyle name="Normal 12 3 2 3" xfId="958" xr:uid="{00000000-0005-0000-0000-00008F020000}"/>
    <cellStyle name="Normal 12 3 2 4" xfId="959" xr:uid="{00000000-0005-0000-0000-000090020000}"/>
    <cellStyle name="Normal 12 3 2 5" xfId="960" xr:uid="{00000000-0005-0000-0000-000091020000}"/>
    <cellStyle name="Normal 12 4" xfId="318" xr:uid="{00000000-0005-0000-0000-000092020000}"/>
    <cellStyle name="Normal 12 4 2" xfId="961" xr:uid="{00000000-0005-0000-0000-000093020000}"/>
    <cellStyle name="Normal 12 4 3" xfId="962" xr:uid="{00000000-0005-0000-0000-000094020000}"/>
    <cellStyle name="Normal 12 5" xfId="408" xr:uid="{00000000-0005-0000-0000-000095020000}"/>
    <cellStyle name="Normal 12 5 2" xfId="963" xr:uid="{00000000-0005-0000-0000-000096020000}"/>
    <cellStyle name="Normal 12 5 3" xfId="964" xr:uid="{00000000-0005-0000-0000-000097020000}"/>
    <cellStyle name="Normal 12 5 4" xfId="965" xr:uid="{00000000-0005-0000-0000-000098020000}"/>
    <cellStyle name="Normal 12 5 5" xfId="966" xr:uid="{00000000-0005-0000-0000-000099020000}"/>
    <cellStyle name="Normal 120" xfId="967" xr:uid="{00000000-0005-0000-0000-00009A020000}"/>
    <cellStyle name="Normal 121" xfId="968" xr:uid="{00000000-0005-0000-0000-00009B020000}"/>
    <cellStyle name="Normal 122" xfId="969" xr:uid="{00000000-0005-0000-0000-00009C020000}"/>
    <cellStyle name="Normal 123" xfId="970" xr:uid="{00000000-0005-0000-0000-00009D020000}"/>
    <cellStyle name="Normal 124" xfId="971" xr:uid="{00000000-0005-0000-0000-00009E020000}"/>
    <cellStyle name="Normal 125" xfId="972" xr:uid="{00000000-0005-0000-0000-00009F020000}"/>
    <cellStyle name="Normal 125 2" xfId="973" xr:uid="{00000000-0005-0000-0000-0000A0020000}"/>
    <cellStyle name="Normal 125 2 2" xfId="974" xr:uid="{00000000-0005-0000-0000-0000A1020000}"/>
    <cellStyle name="Normal 125 3" xfId="975" xr:uid="{00000000-0005-0000-0000-0000A2020000}"/>
    <cellStyle name="Normal 125 4" xfId="976" xr:uid="{00000000-0005-0000-0000-0000A3020000}"/>
    <cellStyle name="Normal 125 5" xfId="977" xr:uid="{00000000-0005-0000-0000-0000A4020000}"/>
    <cellStyle name="Normal 126" xfId="978" xr:uid="{00000000-0005-0000-0000-0000A5020000}"/>
    <cellStyle name="Normal 126 2" xfId="979" xr:uid="{00000000-0005-0000-0000-0000A6020000}"/>
    <cellStyle name="Normal 126 2 2" xfId="980" xr:uid="{00000000-0005-0000-0000-0000A7020000}"/>
    <cellStyle name="Normal 126 3" xfId="981" xr:uid="{00000000-0005-0000-0000-0000A8020000}"/>
    <cellStyle name="Normal 126 4" xfId="982" xr:uid="{00000000-0005-0000-0000-0000A9020000}"/>
    <cellStyle name="Normal 126 5" xfId="983" xr:uid="{00000000-0005-0000-0000-0000AA020000}"/>
    <cellStyle name="Normal 127" xfId="984" xr:uid="{00000000-0005-0000-0000-0000AB020000}"/>
    <cellStyle name="Normal 127 2" xfId="985" xr:uid="{00000000-0005-0000-0000-0000AC020000}"/>
    <cellStyle name="Normal 127 2 2" xfId="986" xr:uid="{00000000-0005-0000-0000-0000AD020000}"/>
    <cellStyle name="Normal 127 3" xfId="987" xr:uid="{00000000-0005-0000-0000-0000AE020000}"/>
    <cellStyle name="Normal 127 4" xfId="988" xr:uid="{00000000-0005-0000-0000-0000AF020000}"/>
    <cellStyle name="Normal 127 5" xfId="989" xr:uid="{00000000-0005-0000-0000-0000B0020000}"/>
    <cellStyle name="Normal 127 6" xfId="990" xr:uid="{00000000-0005-0000-0000-0000B1020000}"/>
    <cellStyle name="Normal 128" xfId="991" xr:uid="{00000000-0005-0000-0000-0000B2020000}"/>
    <cellStyle name="Normal 128 2" xfId="992" xr:uid="{00000000-0005-0000-0000-0000B3020000}"/>
    <cellStyle name="Normal 128 2 2" xfId="993" xr:uid="{00000000-0005-0000-0000-0000B4020000}"/>
    <cellStyle name="Normal 128 3" xfId="994" xr:uid="{00000000-0005-0000-0000-0000B5020000}"/>
    <cellStyle name="Normal 128 4" xfId="995" xr:uid="{00000000-0005-0000-0000-0000B6020000}"/>
    <cellStyle name="Normal 128 5" xfId="996" xr:uid="{00000000-0005-0000-0000-0000B7020000}"/>
    <cellStyle name="Normal 128 6" xfId="997" xr:uid="{00000000-0005-0000-0000-0000B8020000}"/>
    <cellStyle name="Normal 129" xfId="998" xr:uid="{00000000-0005-0000-0000-0000B9020000}"/>
    <cellStyle name="Normal 129 2" xfId="999" xr:uid="{00000000-0005-0000-0000-0000BA020000}"/>
    <cellStyle name="Normal 13" xfId="279" xr:uid="{00000000-0005-0000-0000-0000BB020000}"/>
    <cellStyle name="Normal 13 2" xfId="319" xr:uid="{00000000-0005-0000-0000-0000BC020000}"/>
    <cellStyle name="Normal 13 2 2" xfId="1000" xr:uid="{00000000-0005-0000-0000-0000BD020000}"/>
    <cellStyle name="Normal 13 2 3" xfId="1001" xr:uid="{00000000-0005-0000-0000-0000BE020000}"/>
    <cellStyle name="Normal 13 2 4" xfId="1002" xr:uid="{00000000-0005-0000-0000-0000BF020000}"/>
    <cellStyle name="Normal 13 2 5" xfId="1003" xr:uid="{00000000-0005-0000-0000-0000C0020000}"/>
    <cellStyle name="Normal 13 3" xfId="320" xr:uid="{00000000-0005-0000-0000-0000C1020000}"/>
    <cellStyle name="Normal 13 4" xfId="321" xr:uid="{00000000-0005-0000-0000-0000C2020000}"/>
    <cellStyle name="Normal 13 4 2" xfId="1004" xr:uid="{00000000-0005-0000-0000-0000C3020000}"/>
    <cellStyle name="Normal 13 4 3" xfId="1005" xr:uid="{00000000-0005-0000-0000-0000C4020000}"/>
    <cellStyle name="Normal 13 5" xfId="1006" xr:uid="{00000000-0005-0000-0000-0000C5020000}"/>
    <cellStyle name="Normal 13 5 2" xfId="1007" xr:uid="{00000000-0005-0000-0000-0000C6020000}"/>
    <cellStyle name="Normal 13 5 3" xfId="1008" xr:uid="{00000000-0005-0000-0000-0000C7020000}"/>
    <cellStyle name="Normal 13 6" xfId="1009" xr:uid="{00000000-0005-0000-0000-0000C8020000}"/>
    <cellStyle name="Normal 13 6 2" xfId="1010" xr:uid="{00000000-0005-0000-0000-0000C9020000}"/>
    <cellStyle name="Normal 13 6 3" xfId="1011" xr:uid="{00000000-0005-0000-0000-0000CA020000}"/>
    <cellStyle name="Normal 13 6 4" xfId="1012" xr:uid="{00000000-0005-0000-0000-0000CB020000}"/>
    <cellStyle name="Normal 13 6 5" xfId="1013" xr:uid="{00000000-0005-0000-0000-0000CC020000}"/>
    <cellStyle name="Normal 130" xfId="1014" xr:uid="{00000000-0005-0000-0000-0000CD020000}"/>
    <cellStyle name="Normal 130 2" xfId="1015" xr:uid="{00000000-0005-0000-0000-0000CE020000}"/>
    <cellStyle name="Normal 131" xfId="1016" xr:uid="{00000000-0005-0000-0000-0000CF020000}"/>
    <cellStyle name="Normal 131 2" xfId="1017" xr:uid="{00000000-0005-0000-0000-0000D0020000}"/>
    <cellStyle name="Normal 131 2 2" xfId="1018" xr:uid="{00000000-0005-0000-0000-0000D1020000}"/>
    <cellStyle name="Normal 131 3" xfId="1019" xr:uid="{00000000-0005-0000-0000-0000D2020000}"/>
    <cellStyle name="Normal 131 4" xfId="1020" xr:uid="{00000000-0005-0000-0000-0000D3020000}"/>
    <cellStyle name="Normal 131 5" xfId="1021" xr:uid="{00000000-0005-0000-0000-0000D4020000}"/>
    <cellStyle name="Normal 131 6" xfId="1022" xr:uid="{00000000-0005-0000-0000-0000D5020000}"/>
    <cellStyle name="Normal 132" xfId="1023" xr:uid="{00000000-0005-0000-0000-0000D6020000}"/>
    <cellStyle name="Normal 132 2" xfId="1024" xr:uid="{00000000-0005-0000-0000-0000D7020000}"/>
    <cellStyle name="Normal 133" xfId="1025" xr:uid="{00000000-0005-0000-0000-0000D8020000}"/>
    <cellStyle name="Normal 133 2" xfId="1026" xr:uid="{00000000-0005-0000-0000-0000D9020000}"/>
    <cellStyle name="Normal 134" xfId="1027" xr:uid="{00000000-0005-0000-0000-0000DA020000}"/>
    <cellStyle name="Normal 134 2" xfId="1028" xr:uid="{00000000-0005-0000-0000-0000DB020000}"/>
    <cellStyle name="Normal 134 2 2" xfId="1029" xr:uid="{00000000-0005-0000-0000-0000DC020000}"/>
    <cellStyle name="Normal 134 3" xfId="1030" xr:uid="{00000000-0005-0000-0000-0000DD020000}"/>
    <cellStyle name="Normal 134 4" xfId="1031" xr:uid="{00000000-0005-0000-0000-0000DE020000}"/>
    <cellStyle name="Normal 134 5" xfId="1032" xr:uid="{00000000-0005-0000-0000-0000DF020000}"/>
    <cellStyle name="Normal 134 6" xfId="1033" xr:uid="{00000000-0005-0000-0000-0000E0020000}"/>
    <cellStyle name="Normal 135" xfId="1034" xr:uid="{00000000-0005-0000-0000-0000E1020000}"/>
    <cellStyle name="Normal 135 2" xfId="1035" xr:uid="{00000000-0005-0000-0000-0000E2020000}"/>
    <cellStyle name="Normal 136" xfId="1036" xr:uid="{00000000-0005-0000-0000-0000E3020000}"/>
    <cellStyle name="Normal 136 2" xfId="1037" xr:uid="{00000000-0005-0000-0000-0000E4020000}"/>
    <cellStyle name="Normal 137" xfId="1038" xr:uid="{00000000-0005-0000-0000-0000E5020000}"/>
    <cellStyle name="Normal 137 2" xfId="1039" xr:uid="{00000000-0005-0000-0000-0000E6020000}"/>
    <cellStyle name="Normal 137 2 2" xfId="1040" xr:uid="{00000000-0005-0000-0000-0000E7020000}"/>
    <cellStyle name="Normal 137 3" xfId="1041" xr:uid="{00000000-0005-0000-0000-0000E8020000}"/>
    <cellStyle name="Normal 137 4" xfId="1042" xr:uid="{00000000-0005-0000-0000-0000E9020000}"/>
    <cellStyle name="Normal 137 5" xfId="1043" xr:uid="{00000000-0005-0000-0000-0000EA020000}"/>
    <cellStyle name="Normal 137 6" xfId="1044" xr:uid="{00000000-0005-0000-0000-0000EB020000}"/>
    <cellStyle name="Normal 138" xfId="1045" xr:uid="{00000000-0005-0000-0000-0000EC020000}"/>
    <cellStyle name="Normal 138 2" xfId="1046" xr:uid="{00000000-0005-0000-0000-0000ED020000}"/>
    <cellStyle name="Normal 139" xfId="1047" xr:uid="{00000000-0005-0000-0000-0000EE020000}"/>
    <cellStyle name="Normal 139 2" xfId="1048" xr:uid="{00000000-0005-0000-0000-0000EF020000}"/>
    <cellStyle name="Normal 14" xfId="280" xr:uid="{00000000-0005-0000-0000-0000F0020000}"/>
    <cellStyle name="Normal 14 2" xfId="302" xr:uid="{00000000-0005-0000-0000-0000F1020000}"/>
    <cellStyle name="Normal 14 3" xfId="322" xr:uid="{00000000-0005-0000-0000-0000F2020000}"/>
    <cellStyle name="Normal 14 4" xfId="323" xr:uid="{00000000-0005-0000-0000-0000F3020000}"/>
    <cellStyle name="Normal 14 5" xfId="1049" xr:uid="{00000000-0005-0000-0000-0000F4020000}"/>
    <cellStyle name="Normal 14 5 2" xfId="1050" xr:uid="{00000000-0005-0000-0000-0000F5020000}"/>
    <cellStyle name="Normal 14 5 3" xfId="1051" xr:uid="{00000000-0005-0000-0000-0000F6020000}"/>
    <cellStyle name="Normal 14 6" xfId="1052" xr:uid="{00000000-0005-0000-0000-0000F7020000}"/>
    <cellStyle name="Normal 14 6 2" xfId="1053" xr:uid="{00000000-0005-0000-0000-0000F8020000}"/>
    <cellStyle name="Normal 14 6 3" xfId="1054" xr:uid="{00000000-0005-0000-0000-0000F9020000}"/>
    <cellStyle name="Normal 14 7" xfId="1055" xr:uid="{00000000-0005-0000-0000-0000FA020000}"/>
    <cellStyle name="Normal 14 7 2" xfId="1056" xr:uid="{00000000-0005-0000-0000-0000FB020000}"/>
    <cellStyle name="Normal 14 7 3" xfId="1057" xr:uid="{00000000-0005-0000-0000-0000FC020000}"/>
    <cellStyle name="Normal 14 7 4" xfId="1058" xr:uid="{00000000-0005-0000-0000-0000FD020000}"/>
    <cellStyle name="Normal 14 7 5" xfId="1059" xr:uid="{00000000-0005-0000-0000-0000FE020000}"/>
    <cellStyle name="Normal 140" xfId="1060" xr:uid="{00000000-0005-0000-0000-0000FF020000}"/>
    <cellStyle name="Normal 140 2" xfId="1061" xr:uid="{00000000-0005-0000-0000-000000030000}"/>
    <cellStyle name="Normal 140 2 2" xfId="1062" xr:uid="{00000000-0005-0000-0000-000001030000}"/>
    <cellStyle name="Normal 140 3" xfId="1063" xr:uid="{00000000-0005-0000-0000-000002030000}"/>
    <cellStyle name="Normal 140 4" xfId="1064" xr:uid="{00000000-0005-0000-0000-000003030000}"/>
    <cellStyle name="Normal 140 5" xfId="1065" xr:uid="{00000000-0005-0000-0000-000004030000}"/>
    <cellStyle name="Normal 140 6" xfId="1066" xr:uid="{00000000-0005-0000-0000-000005030000}"/>
    <cellStyle name="Normal 141" xfId="1067" xr:uid="{00000000-0005-0000-0000-000006030000}"/>
    <cellStyle name="Normal 141 2" xfId="1068" xr:uid="{00000000-0005-0000-0000-000007030000}"/>
    <cellStyle name="Normal 141 3" xfId="1069" xr:uid="{00000000-0005-0000-0000-000008030000}"/>
    <cellStyle name="Normal 141 3 2" xfId="1070" xr:uid="{00000000-0005-0000-0000-000009030000}"/>
    <cellStyle name="Normal 141 3 3" xfId="1071" xr:uid="{00000000-0005-0000-0000-00000A030000}"/>
    <cellStyle name="Normal 141 4" xfId="1072" xr:uid="{00000000-0005-0000-0000-00000B030000}"/>
    <cellStyle name="Normal 141 5" xfId="1073" xr:uid="{00000000-0005-0000-0000-00000C030000}"/>
    <cellStyle name="Normal 142" xfId="1074" xr:uid="{00000000-0005-0000-0000-00000D030000}"/>
    <cellStyle name="Normal 142 2" xfId="1075" xr:uid="{00000000-0005-0000-0000-00000E030000}"/>
    <cellStyle name="Normal 142 3" xfId="1076" xr:uid="{00000000-0005-0000-0000-00000F030000}"/>
    <cellStyle name="Normal 142 3 2" xfId="1077" xr:uid="{00000000-0005-0000-0000-000010030000}"/>
    <cellStyle name="Normal 142 3 3" xfId="1078" xr:uid="{00000000-0005-0000-0000-000011030000}"/>
    <cellStyle name="Normal 142 4" xfId="1079" xr:uid="{00000000-0005-0000-0000-000012030000}"/>
    <cellStyle name="Normal 142 5" xfId="1080" xr:uid="{00000000-0005-0000-0000-000013030000}"/>
    <cellStyle name="Normal 143" xfId="1081" xr:uid="{00000000-0005-0000-0000-000014030000}"/>
    <cellStyle name="Normal 143 2" xfId="1082" xr:uid="{00000000-0005-0000-0000-000015030000}"/>
    <cellStyle name="Normal 143 2 2" xfId="1083" xr:uid="{00000000-0005-0000-0000-000016030000}"/>
    <cellStyle name="Normal 143 3" xfId="1084" xr:uid="{00000000-0005-0000-0000-000017030000}"/>
    <cellStyle name="Normal 143 4" xfId="1085" xr:uid="{00000000-0005-0000-0000-000018030000}"/>
    <cellStyle name="Normal 143 5" xfId="1086" xr:uid="{00000000-0005-0000-0000-000019030000}"/>
    <cellStyle name="Normal 143 6" xfId="1087" xr:uid="{00000000-0005-0000-0000-00001A030000}"/>
    <cellStyle name="Normal 144" xfId="1088" xr:uid="{00000000-0005-0000-0000-00001B030000}"/>
    <cellStyle name="Normal 144 2" xfId="1089" xr:uid="{00000000-0005-0000-0000-00001C030000}"/>
    <cellStyle name="Normal 144 3" xfId="1090" xr:uid="{00000000-0005-0000-0000-00001D030000}"/>
    <cellStyle name="Normal 144 3 2" xfId="1091" xr:uid="{00000000-0005-0000-0000-00001E030000}"/>
    <cellStyle name="Normal 144 3 3" xfId="1092" xr:uid="{00000000-0005-0000-0000-00001F030000}"/>
    <cellStyle name="Normal 144 4" xfId="1093" xr:uid="{00000000-0005-0000-0000-000020030000}"/>
    <cellStyle name="Normal 144 5" xfId="1094" xr:uid="{00000000-0005-0000-0000-000021030000}"/>
    <cellStyle name="Normal 145" xfId="1095" xr:uid="{00000000-0005-0000-0000-000022030000}"/>
    <cellStyle name="Normal 145 2" xfId="1096" xr:uid="{00000000-0005-0000-0000-000023030000}"/>
    <cellStyle name="Normal 145 3" xfId="1097" xr:uid="{00000000-0005-0000-0000-000024030000}"/>
    <cellStyle name="Normal 145 3 2" xfId="1098" xr:uid="{00000000-0005-0000-0000-000025030000}"/>
    <cellStyle name="Normal 145 3 3" xfId="1099" xr:uid="{00000000-0005-0000-0000-000026030000}"/>
    <cellStyle name="Normal 145 4" xfId="1100" xr:uid="{00000000-0005-0000-0000-000027030000}"/>
    <cellStyle name="Normal 145 5" xfId="1101" xr:uid="{00000000-0005-0000-0000-000028030000}"/>
    <cellStyle name="Normal 146" xfId="1102" xr:uid="{00000000-0005-0000-0000-000029030000}"/>
    <cellStyle name="Normal 146 2" xfId="1103" xr:uid="{00000000-0005-0000-0000-00002A030000}"/>
    <cellStyle name="Normal 146 3" xfId="1104" xr:uid="{00000000-0005-0000-0000-00002B030000}"/>
    <cellStyle name="Normal 146 4" xfId="1105" xr:uid="{00000000-0005-0000-0000-00002C030000}"/>
    <cellStyle name="Normal 146 4 2" xfId="1106" xr:uid="{00000000-0005-0000-0000-00002D030000}"/>
    <cellStyle name="Normal 146 4 3" xfId="1107" xr:uid="{00000000-0005-0000-0000-00002E030000}"/>
    <cellStyle name="Normal 146 5" xfId="1108" xr:uid="{00000000-0005-0000-0000-00002F030000}"/>
    <cellStyle name="Normal 147" xfId="1109" xr:uid="{00000000-0005-0000-0000-000030030000}"/>
    <cellStyle name="Normal 147 2" xfId="1110" xr:uid="{00000000-0005-0000-0000-000031030000}"/>
    <cellStyle name="Normal 147 3" xfId="1111" xr:uid="{00000000-0005-0000-0000-000032030000}"/>
    <cellStyle name="Normal 147 3 2" xfId="1112" xr:uid="{00000000-0005-0000-0000-000033030000}"/>
    <cellStyle name="Normal 147 3 3" xfId="1113" xr:uid="{00000000-0005-0000-0000-000034030000}"/>
    <cellStyle name="Normal 147 4" xfId="1114" xr:uid="{00000000-0005-0000-0000-000035030000}"/>
    <cellStyle name="Normal 147 5" xfId="1115" xr:uid="{00000000-0005-0000-0000-000036030000}"/>
    <cellStyle name="Normal 148" xfId="1116" xr:uid="{00000000-0005-0000-0000-000037030000}"/>
    <cellStyle name="Normal 148 2" xfId="1117" xr:uid="{00000000-0005-0000-0000-000038030000}"/>
    <cellStyle name="Normal 148 3" xfId="1118" xr:uid="{00000000-0005-0000-0000-000039030000}"/>
    <cellStyle name="Normal 148 3 2" xfId="1119" xr:uid="{00000000-0005-0000-0000-00003A030000}"/>
    <cellStyle name="Normal 148 3 3" xfId="1120" xr:uid="{00000000-0005-0000-0000-00003B030000}"/>
    <cellStyle name="Normal 148 4" xfId="1121" xr:uid="{00000000-0005-0000-0000-00003C030000}"/>
    <cellStyle name="Normal 148 5" xfId="1122" xr:uid="{00000000-0005-0000-0000-00003D030000}"/>
    <cellStyle name="Normal 149" xfId="1123" xr:uid="{00000000-0005-0000-0000-00003E030000}"/>
    <cellStyle name="Normal 149 2" xfId="1124" xr:uid="{00000000-0005-0000-0000-00003F030000}"/>
    <cellStyle name="Normal 149 3" xfId="1125" xr:uid="{00000000-0005-0000-0000-000040030000}"/>
    <cellStyle name="Normal 149 4" xfId="1126" xr:uid="{00000000-0005-0000-0000-000041030000}"/>
    <cellStyle name="Normal 149 4 2" xfId="1127" xr:uid="{00000000-0005-0000-0000-000042030000}"/>
    <cellStyle name="Normal 149 4 3" xfId="1128" xr:uid="{00000000-0005-0000-0000-000043030000}"/>
    <cellStyle name="Normal 149 5" xfId="1129" xr:uid="{00000000-0005-0000-0000-000044030000}"/>
    <cellStyle name="Normal 15" xfId="1130" xr:uid="{00000000-0005-0000-0000-000045030000}"/>
    <cellStyle name="Normal 15 2" xfId="324" xr:uid="{00000000-0005-0000-0000-000046030000}"/>
    <cellStyle name="Normal 15 3" xfId="325" xr:uid="{00000000-0005-0000-0000-000047030000}"/>
    <cellStyle name="Normal 15 4" xfId="326" xr:uid="{00000000-0005-0000-0000-000048030000}"/>
    <cellStyle name="Normal 15 4 2" xfId="1131" xr:uid="{00000000-0005-0000-0000-000049030000}"/>
    <cellStyle name="Normal 15 4 3" xfId="1132" xr:uid="{00000000-0005-0000-0000-00004A030000}"/>
    <cellStyle name="Normal 15 5" xfId="1133" xr:uid="{00000000-0005-0000-0000-00004B030000}"/>
    <cellStyle name="Normal 150" xfId="1134" xr:uid="{00000000-0005-0000-0000-00004C030000}"/>
    <cellStyle name="Normal 150 2" xfId="1135" xr:uid="{00000000-0005-0000-0000-00004D030000}"/>
    <cellStyle name="Normal 150 3" xfId="1136" xr:uid="{00000000-0005-0000-0000-00004E030000}"/>
    <cellStyle name="Normal 150 3 2" xfId="1137" xr:uid="{00000000-0005-0000-0000-00004F030000}"/>
    <cellStyle name="Normal 150 3 3" xfId="1138" xr:uid="{00000000-0005-0000-0000-000050030000}"/>
    <cellStyle name="Normal 150 4" xfId="1139" xr:uid="{00000000-0005-0000-0000-000051030000}"/>
    <cellStyle name="Normal 150 5" xfId="1140" xr:uid="{00000000-0005-0000-0000-000052030000}"/>
    <cellStyle name="Normal 151" xfId="1141" xr:uid="{00000000-0005-0000-0000-000053030000}"/>
    <cellStyle name="Normal 151 2" xfId="1142" xr:uid="{00000000-0005-0000-0000-000054030000}"/>
    <cellStyle name="Normal 151 3" xfId="1143" xr:uid="{00000000-0005-0000-0000-000055030000}"/>
    <cellStyle name="Normal 151 3 2" xfId="1144" xr:uid="{00000000-0005-0000-0000-000056030000}"/>
    <cellStyle name="Normal 151 3 3" xfId="1145" xr:uid="{00000000-0005-0000-0000-000057030000}"/>
    <cellStyle name="Normal 151 4" xfId="1146" xr:uid="{00000000-0005-0000-0000-000058030000}"/>
    <cellStyle name="Normal 151 5" xfId="1147" xr:uid="{00000000-0005-0000-0000-000059030000}"/>
    <cellStyle name="Normal 152" xfId="1148" xr:uid="{00000000-0005-0000-0000-00005A030000}"/>
    <cellStyle name="Normal 152 2" xfId="1149" xr:uid="{00000000-0005-0000-0000-00005B030000}"/>
    <cellStyle name="Normal 152 3" xfId="1150" xr:uid="{00000000-0005-0000-0000-00005C030000}"/>
    <cellStyle name="Normal 152 4" xfId="1151" xr:uid="{00000000-0005-0000-0000-00005D030000}"/>
    <cellStyle name="Normal 152 4 2" xfId="1152" xr:uid="{00000000-0005-0000-0000-00005E030000}"/>
    <cellStyle name="Normal 152 4 3" xfId="1153" xr:uid="{00000000-0005-0000-0000-00005F030000}"/>
    <cellStyle name="Normal 152 5" xfId="1154" xr:uid="{00000000-0005-0000-0000-000060030000}"/>
    <cellStyle name="Normal 153" xfId="1155" xr:uid="{00000000-0005-0000-0000-000061030000}"/>
    <cellStyle name="Normal 153 2" xfId="1156" xr:uid="{00000000-0005-0000-0000-000062030000}"/>
    <cellStyle name="Normal 153 3" xfId="1157" xr:uid="{00000000-0005-0000-0000-000063030000}"/>
    <cellStyle name="Normal 153 3 2" xfId="1158" xr:uid="{00000000-0005-0000-0000-000064030000}"/>
    <cellStyle name="Normal 153 3 3" xfId="1159" xr:uid="{00000000-0005-0000-0000-000065030000}"/>
    <cellStyle name="Normal 153 4" xfId="1160" xr:uid="{00000000-0005-0000-0000-000066030000}"/>
    <cellStyle name="Normal 153 5" xfId="1161" xr:uid="{00000000-0005-0000-0000-000067030000}"/>
    <cellStyle name="Normal 154" xfId="1162" xr:uid="{00000000-0005-0000-0000-000068030000}"/>
    <cellStyle name="Normal 154 2" xfId="1163" xr:uid="{00000000-0005-0000-0000-000069030000}"/>
    <cellStyle name="Normal 154 3" xfId="1164" xr:uid="{00000000-0005-0000-0000-00006A030000}"/>
    <cellStyle name="Normal 154 3 2" xfId="1165" xr:uid="{00000000-0005-0000-0000-00006B030000}"/>
    <cellStyle name="Normal 154 3 3" xfId="1166" xr:uid="{00000000-0005-0000-0000-00006C030000}"/>
    <cellStyle name="Normal 154 4" xfId="1167" xr:uid="{00000000-0005-0000-0000-00006D030000}"/>
    <cellStyle name="Normal 154 5" xfId="1168" xr:uid="{00000000-0005-0000-0000-00006E030000}"/>
    <cellStyle name="Normal 155" xfId="1169" xr:uid="{00000000-0005-0000-0000-00006F030000}"/>
    <cellStyle name="Normal 155 2" xfId="1170" xr:uid="{00000000-0005-0000-0000-000070030000}"/>
    <cellStyle name="Normal 155 3" xfId="1171" xr:uid="{00000000-0005-0000-0000-000071030000}"/>
    <cellStyle name="Normal 155 4" xfId="1172" xr:uid="{00000000-0005-0000-0000-000072030000}"/>
    <cellStyle name="Normal 155 5" xfId="1173" xr:uid="{00000000-0005-0000-0000-000073030000}"/>
    <cellStyle name="Normal 155 5 2" xfId="1174" xr:uid="{00000000-0005-0000-0000-000074030000}"/>
    <cellStyle name="Normal 155 5 3" xfId="1175" xr:uid="{00000000-0005-0000-0000-000075030000}"/>
    <cellStyle name="Normal 155 6" xfId="1176" xr:uid="{00000000-0005-0000-0000-000076030000}"/>
    <cellStyle name="Normal 155 7" xfId="1177" xr:uid="{00000000-0005-0000-0000-000077030000}"/>
    <cellStyle name="Normal 156" xfId="1178" xr:uid="{00000000-0005-0000-0000-000078030000}"/>
    <cellStyle name="Normal 156 2" xfId="1179" xr:uid="{00000000-0005-0000-0000-000079030000}"/>
    <cellStyle name="Normal 156 3" xfId="1180" xr:uid="{00000000-0005-0000-0000-00007A030000}"/>
    <cellStyle name="Normal 156 3 2" xfId="1181" xr:uid="{00000000-0005-0000-0000-00007B030000}"/>
    <cellStyle name="Normal 156 3 3" xfId="1182" xr:uid="{00000000-0005-0000-0000-00007C030000}"/>
    <cellStyle name="Normal 156 4" xfId="1183" xr:uid="{00000000-0005-0000-0000-00007D030000}"/>
    <cellStyle name="Normal 156 5" xfId="1184" xr:uid="{00000000-0005-0000-0000-00007E030000}"/>
    <cellStyle name="Normal 157" xfId="1185" xr:uid="{00000000-0005-0000-0000-00007F030000}"/>
    <cellStyle name="Normal 157 2" xfId="1186" xr:uid="{00000000-0005-0000-0000-000080030000}"/>
    <cellStyle name="Normal 157 3" xfId="1187" xr:uid="{00000000-0005-0000-0000-000081030000}"/>
    <cellStyle name="Normal 157 3 2" xfId="1188" xr:uid="{00000000-0005-0000-0000-000082030000}"/>
    <cellStyle name="Normal 157 3 3" xfId="1189" xr:uid="{00000000-0005-0000-0000-000083030000}"/>
    <cellStyle name="Normal 157 4" xfId="1190" xr:uid="{00000000-0005-0000-0000-000084030000}"/>
    <cellStyle name="Normal 158" xfId="1191" xr:uid="{00000000-0005-0000-0000-000085030000}"/>
    <cellStyle name="Normal 158 2" xfId="1192" xr:uid="{00000000-0005-0000-0000-000086030000}"/>
    <cellStyle name="Normal 158 3" xfId="1193" xr:uid="{00000000-0005-0000-0000-000087030000}"/>
    <cellStyle name="Normal 158 3 2" xfId="1194" xr:uid="{00000000-0005-0000-0000-000088030000}"/>
    <cellStyle name="Normal 158 3 3" xfId="1195" xr:uid="{00000000-0005-0000-0000-000089030000}"/>
    <cellStyle name="Normal 158 4" xfId="1196" xr:uid="{00000000-0005-0000-0000-00008A030000}"/>
    <cellStyle name="Normal 159" xfId="1197" xr:uid="{00000000-0005-0000-0000-00008B030000}"/>
    <cellStyle name="Normal 159 2" xfId="1198" xr:uid="{00000000-0005-0000-0000-00008C030000}"/>
    <cellStyle name="Normal 159 3" xfId="1199" xr:uid="{00000000-0005-0000-0000-00008D030000}"/>
    <cellStyle name="Normal 159 3 2" xfId="1200" xr:uid="{00000000-0005-0000-0000-00008E030000}"/>
    <cellStyle name="Normal 159 3 3" xfId="1201" xr:uid="{00000000-0005-0000-0000-00008F030000}"/>
    <cellStyle name="Normal 159 4" xfId="1202" xr:uid="{00000000-0005-0000-0000-000090030000}"/>
    <cellStyle name="Normal 159 5" xfId="1203" xr:uid="{00000000-0005-0000-0000-000091030000}"/>
    <cellStyle name="Normal 16" xfId="1204" xr:uid="{00000000-0005-0000-0000-000092030000}"/>
    <cellStyle name="Normal 16 2" xfId="327" xr:uid="{00000000-0005-0000-0000-000093030000}"/>
    <cellStyle name="Normal 16 3" xfId="328" xr:uid="{00000000-0005-0000-0000-000094030000}"/>
    <cellStyle name="Normal 16 4" xfId="329" xr:uid="{00000000-0005-0000-0000-000095030000}"/>
    <cellStyle name="Normal 160" xfId="1205" xr:uid="{00000000-0005-0000-0000-000096030000}"/>
    <cellStyle name="Normal 160 2" xfId="1206" xr:uid="{00000000-0005-0000-0000-000097030000}"/>
    <cellStyle name="Normal 160 3" xfId="1207" xr:uid="{00000000-0005-0000-0000-000098030000}"/>
    <cellStyle name="Normal 160 3 2" xfId="1208" xr:uid="{00000000-0005-0000-0000-000099030000}"/>
    <cellStyle name="Normal 160 3 3" xfId="1209" xr:uid="{00000000-0005-0000-0000-00009A030000}"/>
    <cellStyle name="Normal 160 4" xfId="1210" xr:uid="{00000000-0005-0000-0000-00009B030000}"/>
    <cellStyle name="Normal 160 5" xfId="1211" xr:uid="{00000000-0005-0000-0000-00009C030000}"/>
    <cellStyle name="Normal 161" xfId="1212" xr:uid="{00000000-0005-0000-0000-00009D030000}"/>
    <cellStyle name="Normal 161 2" xfId="1213" xr:uid="{00000000-0005-0000-0000-00009E030000}"/>
    <cellStyle name="Normal 161 3" xfId="1214" xr:uid="{00000000-0005-0000-0000-00009F030000}"/>
    <cellStyle name="Normal 161 3 2" xfId="1215" xr:uid="{00000000-0005-0000-0000-0000A0030000}"/>
    <cellStyle name="Normal 161 3 3" xfId="1216" xr:uid="{00000000-0005-0000-0000-0000A1030000}"/>
    <cellStyle name="Normal 161 4" xfId="1217" xr:uid="{00000000-0005-0000-0000-0000A2030000}"/>
    <cellStyle name="Normal 161 5" xfId="1218" xr:uid="{00000000-0005-0000-0000-0000A3030000}"/>
    <cellStyle name="Normal 162" xfId="1219" xr:uid="{00000000-0005-0000-0000-0000A4030000}"/>
    <cellStyle name="Normal 162 2" xfId="1220" xr:uid="{00000000-0005-0000-0000-0000A5030000}"/>
    <cellStyle name="Normal 162 3" xfId="1221" xr:uid="{00000000-0005-0000-0000-0000A6030000}"/>
    <cellStyle name="Normal 162 3 2" xfId="1222" xr:uid="{00000000-0005-0000-0000-0000A7030000}"/>
    <cellStyle name="Normal 162 3 3" xfId="1223" xr:uid="{00000000-0005-0000-0000-0000A8030000}"/>
    <cellStyle name="Normal 162 4" xfId="1224" xr:uid="{00000000-0005-0000-0000-0000A9030000}"/>
    <cellStyle name="Normal 162 5" xfId="1225" xr:uid="{00000000-0005-0000-0000-0000AA030000}"/>
    <cellStyle name="Normal 163" xfId="1226" xr:uid="{00000000-0005-0000-0000-0000AB030000}"/>
    <cellStyle name="Normal 163 2" xfId="1227" xr:uid="{00000000-0005-0000-0000-0000AC030000}"/>
    <cellStyle name="Normal 163 3" xfId="1228" xr:uid="{00000000-0005-0000-0000-0000AD030000}"/>
    <cellStyle name="Normal 163 3 2" xfId="1229" xr:uid="{00000000-0005-0000-0000-0000AE030000}"/>
    <cellStyle name="Normal 163 3 3" xfId="1230" xr:uid="{00000000-0005-0000-0000-0000AF030000}"/>
    <cellStyle name="Normal 163 4" xfId="1231" xr:uid="{00000000-0005-0000-0000-0000B0030000}"/>
    <cellStyle name="Normal 163 5" xfId="1232" xr:uid="{00000000-0005-0000-0000-0000B1030000}"/>
    <cellStyle name="Normal 164" xfId="1233" xr:uid="{00000000-0005-0000-0000-0000B2030000}"/>
    <cellStyle name="Normal 164 2" xfId="1234" xr:uid="{00000000-0005-0000-0000-0000B3030000}"/>
    <cellStyle name="Normal 164 3" xfId="1235" xr:uid="{00000000-0005-0000-0000-0000B4030000}"/>
    <cellStyle name="Normal 164 4" xfId="1236" xr:uid="{00000000-0005-0000-0000-0000B5030000}"/>
    <cellStyle name="Normal 164 4 2" xfId="1237" xr:uid="{00000000-0005-0000-0000-0000B6030000}"/>
    <cellStyle name="Normal 164 4 3" xfId="1238" xr:uid="{00000000-0005-0000-0000-0000B7030000}"/>
    <cellStyle name="Normal 164 5" xfId="1239" xr:uid="{00000000-0005-0000-0000-0000B8030000}"/>
    <cellStyle name="Normal 165" xfId="1240" xr:uid="{00000000-0005-0000-0000-0000B9030000}"/>
    <cellStyle name="Normal 165 2" xfId="1241" xr:uid="{00000000-0005-0000-0000-0000BA030000}"/>
    <cellStyle name="Normal 165 3" xfId="1242" xr:uid="{00000000-0005-0000-0000-0000BB030000}"/>
    <cellStyle name="Normal 165 4" xfId="1243" xr:uid="{00000000-0005-0000-0000-0000BC030000}"/>
    <cellStyle name="Normal 165 4 2" xfId="1244" xr:uid="{00000000-0005-0000-0000-0000BD030000}"/>
    <cellStyle name="Normal 165 4 3" xfId="1245" xr:uid="{00000000-0005-0000-0000-0000BE030000}"/>
    <cellStyle name="Normal 165 5" xfId="1246" xr:uid="{00000000-0005-0000-0000-0000BF030000}"/>
    <cellStyle name="Normal 166" xfId="1247" xr:uid="{00000000-0005-0000-0000-0000C0030000}"/>
    <cellStyle name="Normal 166 2" xfId="1248" xr:uid="{00000000-0005-0000-0000-0000C1030000}"/>
    <cellStyle name="Normal 166 3" xfId="1249" xr:uid="{00000000-0005-0000-0000-0000C2030000}"/>
    <cellStyle name="Normal 166 3 2" xfId="1250" xr:uid="{00000000-0005-0000-0000-0000C3030000}"/>
    <cellStyle name="Normal 166 3 3" xfId="1251" xr:uid="{00000000-0005-0000-0000-0000C4030000}"/>
    <cellStyle name="Normal 166 4" xfId="1252" xr:uid="{00000000-0005-0000-0000-0000C5030000}"/>
    <cellStyle name="Normal 166 5" xfId="1253" xr:uid="{00000000-0005-0000-0000-0000C6030000}"/>
    <cellStyle name="Normal 167" xfId="1254" xr:uid="{00000000-0005-0000-0000-0000C7030000}"/>
    <cellStyle name="Normal 167 2" xfId="1255" xr:uid="{00000000-0005-0000-0000-0000C8030000}"/>
    <cellStyle name="Normal 167 3" xfId="1256" xr:uid="{00000000-0005-0000-0000-0000C9030000}"/>
    <cellStyle name="Normal 167 3 2" xfId="1257" xr:uid="{00000000-0005-0000-0000-0000CA030000}"/>
    <cellStyle name="Normal 167 3 3" xfId="1258" xr:uid="{00000000-0005-0000-0000-0000CB030000}"/>
    <cellStyle name="Normal 167 4" xfId="1259" xr:uid="{00000000-0005-0000-0000-0000CC030000}"/>
    <cellStyle name="Normal 167 5" xfId="1260" xr:uid="{00000000-0005-0000-0000-0000CD030000}"/>
    <cellStyle name="Normal 168" xfId="1261" xr:uid="{00000000-0005-0000-0000-0000CE030000}"/>
    <cellStyle name="Normal 168 2" xfId="1262" xr:uid="{00000000-0005-0000-0000-0000CF030000}"/>
    <cellStyle name="Normal 168 3" xfId="1263" xr:uid="{00000000-0005-0000-0000-0000D0030000}"/>
    <cellStyle name="Normal 168 4" xfId="1264" xr:uid="{00000000-0005-0000-0000-0000D1030000}"/>
    <cellStyle name="Normal 168 4 2" xfId="1265" xr:uid="{00000000-0005-0000-0000-0000D2030000}"/>
    <cellStyle name="Normal 168 4 3" xfId="1266" xr:uid="{00000000-0005-0000-0000-0000D3030000}"/>
    <cellStyle name="Normal 168 5" xfId="1267" xr:uid="{00000000-0005-0000-0000-0000D4030000}"/>
    <cellStyle name="Normal 169" xfId="1268" xr:uid="{00000000-0005-0000-0000-0000D5030000}"/>
    <cellStyle name="Normal 169 2" xfId="1269" xr:uid="{00000000-0005-0000-0000-0000D6030000}"/>
    <cellStyle name="Normal 169 3" xfId="1270" xr:uid="{00000000-0005-0000-0000-0000D7030000}"/>
    <cellStyle name="Normal 169 3 2" xfId="1271" xr:uid="{00000000-0005-0000-0000-0000D8030000}"/>
    <cellStyle name="Normal 169 3 3" xfId="1272" xr:uid="{00000000-0005-0000-0000-0000D9030000}"/>
    <cellStyle name="Normal 169 4" xfId="1273" xr:uid="{00000000-0005-0000-0000-0000DA030000}"/>
    <cellStyle name="Normal 169 5" xfId="1274" xr:uid="{00000000-0005-0000-0000-0000DB030000}"/>
    <cellStyle name="Normal 17" xfId="330" xr:uid="{00000000-0005-0000-0000-0000DC030000}"/>
    <cellStyle name="Normal 17 2" xfId="331" xr:uid="{00000000-0005-0000-0000-0000DD030000}"/>
    <cellStyle name="Normal 17 3" xfId="332" xr:uid="{00000000-0005-0000-0000-0000DE030000}"/>
    <cellStyle name="Normal 17 4" xfId="333" xr:uid="{00000000-0005-0000-0000-0000DF030000}"/>
    <cellStyle name="Normal 170" xfId="1275" xr:uid="{00000000-0005-0000-0000-0000E0030000}"/>
    <cellStyle name="Normal 170 2" xfId="1276" xr:uid="{00000000-0005-0000-0000-0000E1030000}"/>
    <cellStyle name="Normal 170 3" xfId="1277" xr:uid="{00000000-0005-0000-0000-0000E2030000}"/>
    <cellStyle name="Normal 170 4" xfId="1278" xr:uid="{00000000-0005-0000-0000-0000E3030000}"/>
    <cellStyle name="Normal 170 4 2" xfId="1279" xr:uid="{00000000-0005-0000-0000-0000E4030000}"/>
    <cellStyle name="Normal 170 4 3" xfId="1280" xr:uid="{00000000-0005-0000-0000-0000E5030000}"/>
    <cellStyle name="Normal 170 5" xfId="1281" xr:uid="{00000000-0005-0000-0000-0000E6030000}"/>
    <cellStyle name="Normal 171" xfId="1282" xr:uid="{00000000-0005-0000-0000-0000E7030000}"/>
    <cellStyle name="Normal 171 2" xfId="1283" xr:uid="{00000000-0005-0000-0000-0000E8030000}"/>
    <cellStyle name="Normal 171 3" xfId="1284" xr:uid="{00000000-0005-0000-0000-0000E9030000}"/>
    <cellStyle name="Normal 171 3 2" xfId="1285" xr:uid="{00000000-0005-0000-0000-0000EA030000}"/>
    <cellStyle name="Normal 171 3 3" xfId="1286" xr:uid="{00000000-0005-0000-0000-0000EB030000}"/>
    <cellStyle name="Normal 171 4" xfId="1287" xr:uid="{00000000-0005-0000-0000-0000EC030000}"/>
    <cellStyle name="Normal 171 5" xfId="1288" xr:uid="{00000000-0005-0000-0000-0000ED030000}"/>
    <cellStyle name="Normal 172" xfId="1289" xr:uid="{00000000-0005-0000-0000-0000EE030000}"/>
    <cellStyle name="Normal 172 2" xfId="1290" xr:uid="{00000000-0005-0000-0000-0000EF030000}"/>
    <cellStyle name="Normal 172 3" xfId="1291" xr:uid="{00000000-0005-0000-0000-0000F0030000}"/>
    <cellStyle name="Normal 172 4" xfId="1292" xr:uid="{00000000-0005-0000-0000-0000F1030000}"/>
    <cellStyle name="Normal 172 4 2" xfId="1293" xr:uid="{00000000-0005-0000-0000-0000F2030000}"/>
    <cellStyle name="Normal 172 4 3" xfId="1294" xr:uid="{00000000-0005-0000-0000-0000F3030000}"/>
    <cellStyle name="Normal 172 5" xfId="1295" xr:uid="{00000000-0005-0000-0000-0000F4030000}"/>
    <cellStyle name="Normal 173" xfId="1296" xr:uid="{00000000-0005-0000-0000-0000F5030000}"/>
    <cellStyle name="Normal 173 2" xfId="1297" xr:uid="{00000000-0005-0000-0000-0000F6030000}"/>
    <cellStyle name="Normal 173 3" xfId="1298" xr:uid="{00000000-0005-0000-0000-0000F7030000}"/>
    <cellStyle name="Normal 173 3 2" xfId="1299" xr:uid="{00000000-0005-0000-0000-0000F8030000}"/>
    <cellStyle name="Normal 173 3 3" xfId="1300" xr:uid="{00000000-0005-0000-0000-0000F9030000}"/>
    <cellStyle name="Normal 173 4" xfId="1301" xr:uid="{00000000-0005-0000-0000-0000FA030000}"/>
    <cellStyle name="Normal 173 5" xfId="1302" xr:uid="{00000000-0005-0000-0000-0000FB030000}"/>
    <cellStyle name="Normal 174" xfId="1303" xr:uid="{00000000-0005-0000-0000-0000FC030000}"/>
    <cellStyle name="Normal 174 2" xfId="1304" xr:uid="{00000000-0005-0000-0000-0000FD030000}"/>
    <cellStyle name="Normal 174 3" xfId="1305" xr:uid="{00000000-0005-0000-0000-0000FE030000}"/>
    <cellStyle name="Normal 174 4" xfId="1306" xr:uid="{00000000-0005-0000-0000-0000FF030000}"/>
    <cellStyle name="Normal 174 4 2" xfId="1307" xr:uid="{00000000-0005-0000-0000-000000040000}"/>
    <cellStyle name="Normal 174 4 3" xfId="1308" xr:uid="{00000000-0005-0000-0000-000001040000}"/>
    <cellStyle name="Normal 174 5" xfId="1309" xr:uid="{00000000-0005-0000-0000-000002040000}"/>
    <cellStyle name="Normal 175" xfId="1310" xr:uid="{00000000-0005-0000-0000-000003040000}"/>
    <cellStyle name="Normal 176" xfId="1311" xr:uid="{00000000-0005-0000-0000-000004040000}"/>
    <cellStyle name="Normal 176 2" xfId="1312" xr:uid="{00000000-0005-0000-0000-000005040000}"/>
    <cellStyle name="Normal 176 3" xfId="1313" xr:uid="{00000000-0005-0000-0000-000006040000}"/>
    <cellStyle name="Normal 176 4" xfId="1314" xr:uid="{00000000-0005-0000-0000-000007040000}"/>
    <cellStyle name="Normal 176 4 2" xfId="1315" xr:uid="{00000000-0005-0000-0000-000008040000}"/>
    <cellStyle name="Normal 176 4 3" xfId="1316" xr:uid="{00000000-0005-0000-0000-000009040000}"/>
    <cellStyle name="Normal 176 5" xfId="1317" xr:uid="{00000000-0005-0000-0000-00000A040000}"/>
    <cellStyle name="Normal 177" xfId="1318" xr:uid="{00000000-0005-0000-0000-00000B040000}"/>
    <cellStyle name="Normal 177 2" xfId="1319" xr:uid="{00000000-0005-0000-0000-00000C040000}"/>
    <cellStyle name="Normal 177 3" xfId="1320" xr:uid="{00000000-0005-0000-0000-00000D040000}"/>
    <cellStyle name="Normal 177 3 2" xfId="1321" xr:uid="{00000000-0005-0000-0000-00000E040000}"/>
    <cellStyle name="Normal 177 3 3" xfId="1322" xr:uid="{00000000-0005-0000-0000-00000F040000}"/>
    <cellStyle name="Normal 177 4" xfId="1323" xr:uid="{00000000-0005-0000-0000-000010040000}"/>
    <cellStyle name="Normal 177 5" xfId="1324" xr:uid="{00000000-0005-0000-0000-000011040000}"/>
    <cellStyle name="Normal 178" xfId="1325" xr:uid="{00000000-0005-0000-0000-000012040000}"/>
    <cellStyle name="Normal 178 2" xfId="1326" xr:uid="{00000000-0005-0000-0000-000013040000}"/>
    <cellStyle name="Normal 178 3" xfId="1327" xr:uid="{00000000-0005-0000-0000-000014040000}"/>
    <cellStyle name="Normal 178 3 2" xfId="1328" xr:uid="{00000000-0005-0000-0000-000015040000}"/>
    <cellStyle name="Normal 178 3 3" xfId="1329" xr:uid="{00000000-0005-0000-0000-000016040000}"/>
    <cellStyle name="Normal 178 4" xfId="1330" xr:uid="{00000000-0005-0000-0000-000017040000}"/>
    <cellStyle name="Normal 178 5" xfId="1331" xr:uid="{00000000-0005-0000-0000-000018040000}"/>
    <cellStyle name="Normal 179" xfId="1332" xr:uid="{00000000-0005-0000-0000-000019040000}"/>
    <cellStyle name="Normal 179 2" xfId="1333" xr:uid="{00000000-0005-0000-0000-00001A040000}"/>
    <cellStyle name="Normal 179 3" xfId="1334" xr:uid="{00000000-0005-0000-0000-00001B040000}"/>
    <cellStyle name="Normal 179 4" xfId="1335" xr:uid="{00000000-0005-0000-0000-00001C040000}"/>
    <cellStyle name="Normal 179 4 2" xfId="1336" xr:uid="{00000000-0005-0000-0000-00001D040000}"/>
    <cellStyle name="Normal 179 4 3" xfId="1337" xr:uid="{00000000-0005-0000-0000-00001E040000}"/>
    <cellStyle name="Normal 179 5" xfId="1338" xr:uid="{00000000-0005-0000-0000-00001F040000}"/>
    <cellStyle name="Normal 18" xfId="1339" xr:uid="{00000000-0005-0000-0000-000020040000}"/>
    <cellStyle name="Normal 18 2" xfId="334" xr:uid="{00000000-0005-0000-0000-000021040000}"/>
    <cellStyle name="Normal 18 3" xfId="335" xr:uid="{00000000-0005-0000-0000-000022040000}"/>
    <cellStyle name="Normal 18 4" xfId="336" xr:uid="{00000000-0005-0000-0000-000023040000}"/>
    <cellStyle name="Normal 180" xfId="1340" xr:uid="{00000000-0005-0000-0000-000024040000}"/>
    <cellStyle name="Normal 180 2" xfId="1341" xr:uid="{00000000-0005-0000-0000-000025040000}"/>
    <cellStyle name="Normal 180 3" xfId="1342" xr:uid="{00000000-0005-0000-0000-000026040000}"/>
    <cellStyle name="Normal 180 3 2" xfId="1343" xr:uid="{00000000-0005-0000-0000-000027040000}"/>
    <cellStyle name="Normal 180 3 3" xfId="1344" xr:uid="{00000000-0005-0000-0000-000028040000}"/>
    <cellStyle name="Normal 180 4" xfId="1345" xr:uid="{00000000-0005-0000-0000-000029040000}"/>
    <cellStyle name="Normal 180 5" xfId="1346" xr:uid="{00000000-0005-0000-0000-00002A040000}"/>
    <cellStyle name="Normal 181" xfId="1347" xr:uid="{00000000-0005-0000-0000-00002B040000}"/>
    <cellStyle name="Normal 181 2" xfId="1348" xr:uid="{00000000-0005-0000-0000-00002C040000}"/>
    <cellStyle name="Normal 181 3" xfId="1349" xr:uid="{00000000-0005-0000-0000-00002D040000}"/>
    <cellStyle name="Normal 181 3 2" xfId="1350" xr:uid="{00000000-0005-0000-0000-00002E040000}"/>
    <cellStyle name="Normal 181 3 3" xfId="1351" xr:uid="{00000000-0005-0000-0000-00002F040000}"/>
    <cellStyle name="Normal 181 4" xfId="1352" xr:uid="{00000000-0005-0000-0000-000030040000}"/>
    <cellStyle name="Normal 181 5" xfId="1353" xr:uid="{00000000-0005-0000-0000-000031040000}"/>
    <cellStyle name="Normal 182" xfId="1354" xr:uid="{00000000-0005-0000-0000-000032040000}"/>
    <cellStyle name="Normal 182 2" xfId="1355" xr:uid="{00000000-0005-0000-0000-000033040000}"/>
    <cellStyle name="Normal 182 3" xfId="1356" xr:uid="{00000000-0005-0000-0000-000034040000}"/>
    <cellStyle name="Normal 182 4" xfId="1357" xr:uid="{00000000-0005-0000-0000-000035040000}"/>
    <cellStyle name="Normal 182 4 2" xfId="1358" xr:uid="{00000000-0005-0000-0000-000036040000}"/>
    <cellStyle name="Normal 182 4 3" xfId="1359" xr:uid="{00000000-0005-0000-0000-000037040000}"/>
    <cellStyle name="Normal 182 5" xfId="1360" xr:uid="{00000000-0005-0000-0000-000038040000}"/>
    <cellStyle name="Normal 183" xfId="1361" xr:uid="{00000000-0005-0000-0000-000039040000}"/>
    <cellStyle name="Normal 183 2" xfId="1362" xr:uid="{00000000-0005-0000-0000-00003A040000}"/>
    <cellStyle name="Normal 183 3" xfId="1363" xr:uid="{00000000-0005-0000-0000-00003B040000}"/>
    <cellStyle name="Normal 183 3 2" xfId="1364" xr:uid="{00000000-0005-0000-0000-00003C040000}"/>
    <cellStyle name="Normal 183 3 3" xfId="1365" xr:uid="{00000000-0005-0000-0000-00003D040000}"/>
    <cellStyle name="Normal 183 4" xfId="1366" xr:uid="{00000000-0005-0000-0000-00003E040000}"/>
    <cellStyle name="Normal 183 5" xfId="1367" xr:uid="{00000000-0005-0000-0000-00003F040000}"/>
    <cellStyle name="Normal 184" xfId="1368" xr:uid="{00000000-0005-0000-0000-000040040000}"/>
    <cellStyle name="Normal 184 2" xfId="1369" xr:uid="{00000000-0005-0000-0000-000041040000}"/>
    <cellStyle name="Normal 184 3" xfId="1370" xr:uid="{00000000-0005-0000-0000-000042040000}"/>
    <cellStyle name="Normal 184 4" xfId="1371" xr:uid="{00000000-0005-0000-0000-000043040000}"/>
    <cellStyle name="Normal 184 4 2" xfId="1372" xr:uid="{00000000-0005-0000-0000-000044040000}"/>
    <cellStyle name="Normal 184 4 3" xfId="1373" xr:uid="{00000000-0005-0000-0000-000045040000}"/>
    <cellStyle name="Normal 184 5" xfId="1374" xr:uid="{00000000-0005-0000-0000-000046040000}"/>
    <cellStyle name="Normal 185" xfId="1375" xr:uid="{00000000-0005-0000-0000-000047040000}"/>
    <cellStyle name="Normal 185 2" xfId="1376" xr:uid="{00000000-0005-0000-0000-000048040000}"/>
    <cellStyle name="Normal 185 3" xfId="1377" xr:uid="{00000000-0005-0000-0000-000049040000}"/>
    <cellStyle name="Normal 185 3 2" xfId="1378" xr:uid="{00000000-0005-0000-0000-00004A040000}"/>
    <cellStyle name="Normal 185 3 3" xfId="1379" xr:uid="{00000000-0005-0000-0000-00004B040000}"/>
    <cellStyle name="Normal 185 4" xfId="1380" xr:uid="{00000000-0005-0000-0000-00004C040000}"/>
    <cellStyle name="Normal 185 5" xfId="1381" xr:uid="{00000000-0005-0000-0000-00004D040000}"/>
    <cellStyle name="Normal 186" xfId="1382" xr:uid="{00000000-0005-0000-0000-00004E040000}"/>
    <cellStyle name="Normal 186 2" xfId="1383" xr:uid="{00000000-0005-0000-0000-00004F040000}"/>
    <cellStyle name="Normal 186 3" xfId="1384" xr:uid="{00000000-0005-0000-0000-000050040000}"/>
    <cellStyle name="Normal 186 4" xfId="1385" xr:uid="{00000000-0005-0000-0000-000051040000}"/>
    <cellStyle name="Normal 186 4 2" xfId="1386" xr:uid="{00000000-0005-0000-0000-000052040000}"/>
    <cellStyle name="Normal 186 4 3" xfId="1387" xr:uid="{00000000-0005-0000-0000-000053040000}"/>
    <cellStyle name="Normal 186 5" xfId="1388" xr:uid="{00000000-0005-0000-0000-000054040000}"/>
    <cellStyle name="Normal 187" xfId="1389" xr:uid="{00000000-0005-0000-0000-000055040000}"/>
    <cellStyle name="Normal 188" xfId="1390" xr:uid="{00000000-0005-0000-0000-000056040000}"/>
    <cellStyle name="Normal 188 2" xfId="1391" xr:uid="{00000000-0005-0000-0000-000057040000}"/>
    <cellStyle name="Normal 188 3" xfId="1392" xr:uid="{00000000-0005-0000-0000-000058040000}"/>
    <cellStyle name="Normal 188 4" xfId="1393" xr:uid="{00000000-0005-0000-0000-000059040000}"/>
    <cellStyle name="Normal 188 5" xfId="1394" xr:uid="{00000000-0005-0000-0000-00005A040000}"/>
    <cellStyle name="Normal 188 6" xfId="1395" xr:uid="{00000000-0005-0000-0000-00005B040000}"/>
    <cellStyle name="Normal 189" xfId="1396" xr:uid="{00000000-0005-0000-0000-00005C040000}"/>
    <cellStyle name="Normal 189 2" xfId="1397" xr:uid="{00000000-0005-0000-0000-00005D040000}"/>
    <cellStyle name="Normal 189 3" xfId="1398" xr:uid="{00000000-0005-0000-0000-00005E040000}"/>
    <cellStyle name="Normal 189 3 2" xfId="1399" xr:uid="{00000000-0005-0000-0000-00005F040000}"/>
    <cellStyle name="Normal 189 3 3" xfId="1400" xr:uid="{00000000-0005-0000-0000-000060040000}"/>
    <cellStyle name="Normal 189 4" xfId="1401" xr:uid="{00000000-0005-0000-0000-000061040000}"/>
    <cellStyle name="Normal 189 5" xfId="1402" xr:uid="{00000000-0005-0000-0000-000062040000}"/>
    <cellStyle name="Normal 19" xfId="1403" xr:uid="{00000000-0005-0000-0000-000063040000}"/>
    <cellStyle name="Normal 19 2" xfId="337" xr:uid="{00000000-0005-0000-0000-000064040000}"/>
    <cellStyle name="Normal 19 3" xfId="338" xr:uid="{00000000-0005-0000-0000-000065040000}"/>
    <cellStyle name="Normal 19 4" xfId="339" xr:uid="{00000000-0005-0000-0000-000066040000}"/>
    <cellStyle name="Normal 190" xfId="1404" xr:uid="{00000000-0005-0000-0000-000067040000}"/>
    <cellStyle name="Normal 190 2" xfId="1405" xr:uid="{00000000-0005-0000-0000-000068040000}"/>
    <cellStyle name="Normal 190 3" xfId="1406" xr:uid="{00000000-0005-0000-0000-000069040000}"/>
    <cellStyle name="Normal 190 4" xfId="1407" xr:uid="{00000000-0005-0000-0000-00006A040000}"/>
    <cellStyle name="Normal 190 5" xfId="1408" xr:uid="{00000000-0005-0000-0000-00006B040000}"/>
    <cellStyle name="Normal 190 6" xfId="1409" xr:uid="{00000000-0005-0000-0000-00006C040000}"/>
    <cellStyle name="Normal 191" xfId="1410" xr:uid="{00000000-0005-0000-0000-00006D040000}"/>
    <cellStyle name="Normal 192" xfId="1411" xr:uid="{00000000-0005-0000-0000-00006E040000}"/>
    <cellStyle name="Normal 192 2" xfId="1412" xr:uid="{00000000-0005-0000-0000-00006F040000}"/>
    <cellStyle name="Normal 192 3" xfId="1413" xr:uid="{00000000-0005-0000-0000-000070040000}"/>
    <cellStyle name="Normal 192 3 2" xfId="1414" xr:uid="{00000000-0005-0000-0000-000071040000}"/>
    <cellStyle name="Normal 192 3 3" xfId="1415" xr:uid="{00000000-0005-0000-0000-000072040000}"/>
    <cellStyle name="Normal 192 4" xfId="1416" xr:uid="{00000000-0005-0000-0000-000073040000}"/>
    <cellStyle name="Normal 192 5" xfId="1417" xr:uid="{00000000-0005-0000-0000-000074040000}"/>
    <cellStyle name="Normal 193" xfId="1418" xr:uid="{00000000-0005-0000-0000-000075040000}"/>
    <cellStyle name="Normal 193 2" xfId="1419" xr:uid="{00000000-0005-0000-0000-000076040000}"/>
    <cellStyle name="Normal 193 3" xfId="1420" xr:uid="{00000000-0005-0000-0000-000077040000}"/>
    <cellStyle name="Normal 193 4" xfId="1421" xr:uid="{00000000-0005-0000-0000-000078040000}"/>
    <cellStyle name="Normal 193 5" xfId="1422" xr:uid="{00000000-0005-0000-0000-000079040000}"/>
    <cellStyle name="Normal 193 6" xfId="1423" xr:uid="{00000000-0005-0000-0000-00007A040000}"/>
    <cellStyle name="Normal 194" xfId="1424" xr:uid="{00000000-0005-0000-0000-00007B040000}"/>
    <cellStyle name="Normal 195" xfId="1425" xr:uid="{00000000-0005-0000-0000-00007C040000}"/>
    <cellStyle name="Normal 195 2" xfId="1426" xr:uid="{00000000-0005-0000-0000-00007D040000}"/>
    <cellStyle name="Normal 195 3" xfId="1427" xr:uid="{00000000-0005-0000-0000-00007E040000}"/>
    <cellStyle name="Normal 195 3 2" xfId="1428" xr:uid="{00000000-0005-0000-0000-00007F040000}"/>
    <cellStyle name="Normal 195 3 3" xfId="1429" xr:uid="{00000000-0005-0000-0000-000080040000}"/>
    <cellStyle name="Normal 195 4" xfId="1430" xr:uid="{00000000-0005-0000-0000-000081040000}"/>
    <cellStyle name="Normal 195 5" xfId="1431" xr:uid="{00000000-0005-0000-0000-000082040000}"/>
    <cellStyle name="Normal 196" xfId="1432" xr:uid="{00000000-0005-0000-0000-000083040000}"/>
    <cellStyle name="Normal 196 2" xfId="1433" xr:uid="{00000000-0005-0000-0000-000084040000}"/>
    <cellStyle name="Normal 196 3" xfId="1434" xr:uid="{00000000-0005-0000-0000-000085040000}"/>
    <cellStyle name="Normal 196 4" xfId="1435" xr:uid="{00000000-0005-0000-0000-000086040000}"/>
    <cellStyle name="Normal 196 5" xfId="1436" xr:uid="{00000000-0005-0000-0000-000087040000}"/>
    <cellStyle name="Normal 197" xfId="1437" xr:uid="{00000000-0005-0000-0000-000088040000}"/>
    <cellStyle name="Normal 198" xfId="1438" xr:uid="{00000000-0005-0000-0000-000089040000}"/>
    <cellStyle name="Normal 198 2" xfId="1439" xr:uid="{00000000-0005-0000-0000-00008A040000}"/>
    <cellStyle name="Normal 199" xfId="1440" xr:uid="{00000000-0005-0000-0000-00008B040000}"/>
    <cellStyle name="Normal 2" xfId="92" xr:uid="{00000000-0005-0000-0000-00008C040000}"/>
    <cellStyle name="Normal 2 10" xfId="340" xr:uid="{00000000-0005-0000-0000-00008D040000}"/>
    <cellStyle name="Normal 2 11" xfId="341" xr:uid="{00000000-0005-0000-0000-00008E040000}"/>
    <cellStyle name="Normal 2 12" xfId="342" xr:uid="{00000000-0005-0000-0000-00008F040000}"/>
    <cellStyle name="Normal 2 13" xfId="343" xr:uid="{00000000-0005-0000-0000-000090040000}"/>
    <cellStyle name="Normal 2 14" xfId="344" xr:uid="{00000000-0005-0000-0000-000091040000}"/>
    <cellStyle name="Normal 2 15" xfId="345" xr:uid="{00000000-0005-0000-0000-000092040000}"/>
    <cellStyle name="Normal 2 16" xfId="346" xr:uid="{00000000-0005-0000-0000-000093040000}"/>
    <cellStyle name="Normal 2 17" xfId="347" xr:uid="{00000000-0005-0000-0000-000094040000}"/>
    <cellStyle name="Normal 2 18" xfId="348" xr:uid="{00000000-0005-0000-0000-000095040000}"/>
    <cellStyle name="Normal 2 19" xfId="349" xr:uid="{00000000-0005-0000-0000-000096040000}"/>
    <cellStyle name="Normal 2 2" xfId="93" xr:uid="{00000000-0005-0000-0000-000097040000}"/>
    <cellStyle name="Normal 2 2 10" xfId="1441" xr:uid="{00000000-0005-0000-0000-000098040000}"/>
    <cellStyle name="Normal 2 2 11" xfId="1442" xr:uid="{00000000-0005-0000-0000-000099040000}"/>
    <cellStyle name="Normal 2 2 2" xfId="94" xr:uid="{00000000-0005-0000-0000-00009A040000}"/>
    <cellStyle name="Normal 2 2 2 10" xfId="1443" xr:uid="{00000000-0005-0000-0000-00009B040000}"/>
    <cellStyle name="Normal 2 2 2 2" xfId="95" xr:uid="{00000000-0005-0000-0000-00009C040000}"/>
    <cellStyle name="Normal 2 2 2 2 2" xfId="1444" xr:uid="{00000000-0005-0000-0000-00009D040000}"/>
    <cellStyle name="Normal 2 2 2 2 3" xfId="1445" xr:uid="{00000000-0005-0000-0000-00009E040000}"/>
    <cellStyle name="Normal 2 2 2 2 4" xfId="1446" xr:uid="{00000000-0005-0000-0000-00009F040000}"/>
    <cellStyle name="Normal 2 2 2 2 5" xfId="1447" xr:uid="{00000000-0005-0000-0000-0000A0040000}"/>
    <cellStyle name="Normal 2 2 2 2 6" xfId="1448" xr:uid="{00000000-0005-0000-0000-0000A1040000}"/>
    <cellStyle name="Normal 2 2 2 2 7" xfId="1449" xr:uid="{00000000-0005-0000-0000-0000A2040000}"/>
    <cellStyle name="Normal 2 2 2 2 8" xfId="1450" xr:uid="{00000000-0005-0000-0000-0000A3040000}"/>
    <cellStyle name="Normal 2 2 2 2 9" xfId="1451" xr:uid="{00000000-0005-0000-0000-0000A4040000}"/>
    <cellStyle name="Normal 2 2 2 3" xfId="1452" xr:uid="{00000000-0005-0000-0000-0000A5040000}"/>
    <cellStyle name="Normal 2 2 2 4" xfId="1453" xr:uid="{00000000-0005-0000-0000-0000A6040000}"/>
    <cellStyle name="Normal 2 2 2 5" xfId="1454" xr:uid="{00000000-0005-0000-0000-0000A7040000}"/>
    <cellStyle name="Normal 2 2 2 6" xfId="1455" xr:uid="{00000000-0005-0000-0000-0000A8040000}"/>
    <cellStyle name="Normal 2 2 2 7" xfId="1456" xr:uid="{00000000-0005-0000-0000-0000A9040000}"/>
    <cellStyle name="Normal 2 2 2 8" xfId="1457" xr:uid="{00000000-0005-0000-0000-0000AA040000}"/>
    <cellStyle name="Normal 2 2 2 9" xfId="1458" xr:uid="{00000000-0005-0000-0000-0000AB040000}"/>
    <cellStyle name="Normal 2 2 3" xfId="96" xr:uid="{00000000-0005-0000-0000-0000AC040000}"/>
    <cellStyle name="Normal 2 2 3 10" xfId="1459" xr:uid="{00000000-0005-0000-0000-0000AD040000}"/>
    <cellStyle name="Normal 2 2 3 2" xfId="97" xr:uid="{00000000-0005-0000-0000-0000AE040000}"/>
    <cellStyle name="Normal 2 2 3 2 2" xfId="1460" xr:uid="{00000000-0005-0000-0000-0000AF040000}"/>
    <cellStyle name="Normal 2 2 3 2 3" xfId="1461" xr:uid="{00000000-0005-0000-0000-0000B0040000}"/>
    <cellStyle name="Normal 2 2 3 3" xfId="98" xr:uid="{00000000-0005-0000-0000-0000B1040000}"/>
    <cellStyle name="Normal 2 2 3 3 2" xfId="1462" xr:uid="{00000000-0005-0000-0000-0000B2040000}"/>
    <cellStyle name="Normal 2 2 3 4" xfId="99" xr:uid="{00000000-0005-0000-0000-0000B3040000}"/>
    <cellStyle name="Normal 2 2 3 4 2" xfId="1463" xr:uid="{00000000-0005-0000-0000-0000B4040000}"/>
    <cellStyle name="Normal 2 2 3 5" xfId="100" xr:uid="{00000000-0005-0000-0000-0000B5040000}"/>
    <cellStyle name="Normal 2 2 3 5 2" xfId="1464" xr:uid="{00000000-0005-0000-0000-0000B6040000}"/>
    <cellStyle name="Normal 2 2 3 6" xfId="101" xr:uid="{00000000-0005-0000-0000-0000B7040000}"/>
    <cellStyle name="Normal 2 2 3 6 2" xfId="1465" xr:uid="{00000000-0005-0000-0000-0000B8040000}"/>
    <cellStyle name="Normal 2 2 3 7" xfId="102" xr:uid="{00000000-0005-0000-0000-0000B9040000}"/>
    <cellStyle name="Normal 2 2 3 7 2" xfId="1466" xr:uid="{00000000-0005-0000-0000-0000BA040000}"/>
    <cellStyle name="Normal 2 2 3 8" xfId="392" xr:uid="{00000000-0005-0000-0000-0000BB040000}"/>
    <cellStyle name="Normal 2 2 3 9" xfId="1467" xr:uid="{00000000-0005-0000-0000-0000BC040000}"/>
    <cellStyle name="Normal 2 2 3 9 2" xfId="1468" xr:uid="{00000000-0005-0000-0000-0000BD040000}"/>
    <cellStyle name="Normal 2 2 3_cálculo da esp das camadas" xfId="103" xr:uid="{00000000-0005-0000-0000-0000BE040000}"/>
    <cellStyle name="Normal 2 2 4" xfId="104" xr:uid="{00000000-0005-0000-0000-0000BF040000}"/>
    <cellStyle name="Normal 2 2 5" xfId="105" xr:uid="{00000000-0005-0000-0000-0000C0040000}"/>
    <cellStyle name="Normal 2 2 6" xfId="106" xr:uid="{00000000-0005-0000-0000-0000C1040000}"/>
    <cellStyle name="Normal 2 2 7" xfId="107" xr:uid="{00000000-0005-0000-0000-0000C2040000}"/>
    <cellStyle name="Normal 2 2 8" xfId="108" xr:uid="{00000000-0005-0000-0000-0000C3040000}"/>
    <cellStyle name="Normal 2 2 9" xfId="1469" xr:uid="{00000000-0005-0000-0000-0000C4040000}"/>
    <cellStyle name="Normal 2 2_cálculo da esp das camadas" xfId="109" xr:uid="{00000000-0005-0000-0000-0000C5040000}"/>
    <cellStyle name="Normal 2 20" xfId="350" xr:uid="{00000000-0005-0000-0000-0000C6040000}"/>
    <cellStyle name="Normal 2 21" xfId="351" xr:uid="{00000000-0005-0000-0000-0000C7040000}"/>
    <cellStyle name="Normal 2 22" xfId="3172" xr:uid="{00000000-0005-0000-0000-0000C8040000}"/>
    <cellStyle name="Normal 2 3" xfId="110" xr:uid="{00000000-0005-0000-0000-0000C9040000}"/>
    <cellStyle name="Normal 2 3 10" xfId="1470" xr:uid="{00000000-0005-0000-0000-0000CA040000}"/>
    <cellStyle name="Normal 2 3 2" xfId="1471" xr:uid="{00000000-0005-0000-0000-0000CB040000}"/>
    <cellStyle name="Normal 2 3 2 2" xfId="1472" xr:uid="{00000000-0005-0000-0000-0000CC040000}"/>
    <cellStyle name="Normal 2 3 2 3" xfId="1473" xr:uid="{00000000-0005-0000-0000-0000CD040000}"/>
    <cellStyle name="Normal 2 3 2 4" xfId="1474" xr:uid="{00000000-0005-0000-0000-0000CE040000}"/>
    <cellStyle name="Normal 2 3 2 5" xfId="1475" xr:uid="{00000000-0005-0000-0000-0000CF040000}"/>
    <cellStyle name="Normal 2 3 2 6" xfId="1476" xr:uid="{00000000-0005-0000-0000-0000D0040000}"/>
    <cellStyle name="Normal 2 3 2 7" xfId="1477" xr:uid="{00000000-0005-0000-0000-0000D1040000}"/>
    <cellStyle name="Normal 2 3 2 8" xfId="1478" xr:uid="{00000000-0005-0000-0000-0000D2040000}"/>
    <cellStyle name="Normal 2 3 2 9" xfId="1479" xr:uid="{00000000-0005-0000-0000-0000D3040000}"/>
    <cellStyle name="Normal 2 3 3" xfId="1480" xr:uid="{00000000-0005-0000-0000-0000D4040000}"/>
    <cellStyle name="Normal 2 3 4" xfId="1481" xr:uid="{00000000-0005-0000-0000-0000D5040000}"/>
    <cellStyle name="Normal 2 3 5" xfId="1482" xr:uid="{00000000-0005-0000-0000-0000D6040000}"/>
    <cellStyle name="Normal 2 3 6" xfId="1483" xr:uid="{00000000-0005-0000-0000-0000D7040000}"/>
    <cellStyle name="Normal 2 3 7" xfId="1484" xr:uid="{00000000-0005-0000-0000-0000D8040000}"/>
    <cellStyle name="Normal 2 3 8" xfId="1485" xr:uid="{00000000-0005-0000-0000-0000D9040000}"/>
    <cellStyle name="Normal 2 3 9" xfId="1486" xr:uid="{00000000-0005-0000-0000-0000DA040000}"/>
    <cellStyle name="Normal 2 4" xfId="111" xr:uid="{00000000-0005-0000-0000-0000DB040000}"/>
    <cellStyle name="Normal 2 4 10" xfId="1487" xr:uid="{00000000-0005-0000-0000-0000DC040000}"/>
    <cellStyle name="Normal 2 4 2" xfId="393" xr:uid="{00000000-0005-0000-0000-0000DD040000}"/>
    <cellStyle name="Normal 2 4 2 2" xfId="1488" xr:uid="{00000000-0005-0000-0000-0000DE040000}"/>
    <cellStyle name="Normal 2 4 2 3" xfId="1489" xr:uid="{00000000-0005-0000-0000-0000DF040000}"/>
    <cellStyle name="Normal 2 4 2 4" xfId="1490" xr:uid="{00000000-0005-0000-0000-0000E0040000}"/>
    <cellStyle name="Normal 2 4 2 5" xfId="1491" xr:uid="{00000000-0005-0000-0000-0000E1040000}"/>
    <cellStyle name="Normal 2 4 2 6" xfId="1492" xr:uid="{00000000-0005-0000-0000-0000E2040000}"/>
    <cellStyle name="Normal 2 4 2 7" xfId="1493" xr:uid="{00000000-0005-0000-0000-0000E3040000}"/>
    <cellStyle name="Normal 2 4 2 8" xfId="1494" xr:uid="{00000000-0005-0000-0000-0000E4040000}"/>
    <cellStyle name="Normal 2 4 2 9" xfId="1495" xr:uid="{00000000-0005-0000-0000-0000E5040000}"/>
    <cellStyle name="Normal 2 4 3" xfId="1496" xr:uid="{00000000-0005-0000-0000-0000E6040000}"/>
    <cellStyle name="Normal 2 4 3 2" xfId="1497" xr:uid="{00000000-0005-0000-0000-0000E7040000}"/>
    <cellStyle name="Normal 2 4 4" xfId="1498" xr:uid="{00000000-0005-0000-0000-0000E8040000}"/>
    <cellStyle name="Normal 2 4 5" xfId="1499" xr:uid="{00000000-0005-0000-0000-0000E9040000}"/>
    <cellStyle name="Normal 2 4 6" xfId="1500" xr:uid="{00000000-0005-0000-0000-0000EA040000}"/>
    <cellStyle name="Normal 2 4 7" xfId="1501" xr:uid="{00000000-0005-0000-0000-0000EB040000}"/>
    <cellStyle name="Normal 2 4 8" xfId="1502" xr:uid="{00000000-0005-0000-0000-0000EC040000}"/>
    <cellStyle name="Normal 2 4 9" xfId="1503" xr:uid="{00000000-0005-0000-0000-0000ED040000}"/>
    <cellStyle name="Normal 2 5" xfId="352" xr:uid="{00000000-0005-0000-0000-0000EE040000}"/>
    <cellStyle name="Normal 2 5 10" xfId="1504" xr:uid="{00000000-0005-0000-0000-0000EF040000}"/>
    <cellStyle name="Normal 2 5 11" xfId="1505" xr:uid="{00000000-0005-0000-0000-0000F0040000}"/>
    <cellStyle name="Normal 2 5 2" xfId="1506" xr:uid="{00000000-0005-0000-0000-0000F1040000}"/>
    <cellStyle name="Normal 2 5 2 10" xfId="1507" xr:uid="{00000000-0005-0000-0000-0000F2040000}"/>
    <cellStyle name="Normal 2 5 2 11" xfId="1508" xr:uid="{00000000-0005-0000-0000-0000F3040000}"/>
    <cellStyle name="Normal 2 5 2 2" xfId="1509" xr:uid="{00000000-0005-0000-0000-0000F4040000}"/>
    <cellStyle name="Normal 2 5 2 2 2" xfId="1510" xr:uid="{00000000-0005-0000-0000-0000F5040000}"/>
    <cellStyle name="Normal 2 5 2 2 3" xfId="1511" xr:uid="{00000000-0005-0000-0000-0000F6040000}"/>
    <cellStyle name="Normal 2 5 2 2 4" xfId="1512" xr:uid="{00000000-0005-0000-0000-0000F7040000}"/>
    <cellStyle name="Normal 2 5 2 2 5" xfId="1513" xr:uid="{00000000-0005-0000-0000-0000F8040000}"/>
    <cellStyle name="Normal 2 5 2 2 6" xfId="1514" xr:uid="{00000000-0005-0000-0000-0000F9040000}"/>
    <cellStyle name="Normal 2 5 2 2 7" xfId="1515" xr:uid="{00000000-0005-0000-0000-0000FA040000}"/>
    <cellStyle name="Normal 2 5 2 2 8" xfId="1516" xr:uid="{00000000-0005-0000-0000-0000FB040000}"/>
    <cellStyle name="Normal 2 5 2 2 9" xfId="1517" xr:uid="{00000000-0005-0000-0000-0000FC040000}"/>
    <cellStyle name="Normal 2 5 2 3" xfId="1518" xr:uid="{00000000-0005-0000-0000-0000FD040000}"/>
    <cellStyle name="Normal 2 5 2 3 2" xfId="1519" xr:uid="{00000000-0005-0000-0000-0000FE040000}"/>
    <cellStyle name="Normal 2 5 2 4" xfId="1520" xr:uid="{00000000-0005-0000-0000-0000FF040000}"/>
    <cellStyle name="Normal 2 5 2 5" xfId="1521" xr:uid="{00000000-0005-0000-0000-000000050000}"/>
    <cellStyle name="Normal 2 5 2 6" xfId="1522" xr:uid="{00000000-0005-0000-0000-000001050000}"/>
    <cellStyle name="Normal 2 5 2 7" xfId="1523" xr:uid="{00000000-0005-0000-0000-000002050000}"/>
    <cellStyle name="Normal 2 5 2 8" xfId="1524" xr:uid="{00000000-0005-0000-0000-000003050000}"/>
    <cellStyle name="Normal 2 5 2 9" xfId="1525" xr:uid="{00000000-0005-0000-0000-000004050000}"/>
    <cellStyle name="Normal 2 5 3" xfId="1526" xr:uid="{00000000-0005-0000-0000-000005050000}"/>
    <cellStyle name="Normal 2 5 3 10" xfId="1527" xr:uid="{00000000-0005-0000-0000-000006050000}"/>
    <cellStyle name="Normal 2 5 3 2" xfId="1528" xr:uid="{00000000-0005-0000-0000-000007050000}"/>
    <cellStyle name="Normal 2 5 3 2 10" xfId="1529" xr:uid="{00000000-0005-0000-0000-000008050000}"/>
    <cellStyle name="Normal 2 5 3 2 11" xfId="1530" xr:uid="{00000000-0005-0000-0000-000009050000}"/>
    <cellStyle name="Normal 2 5 3 2 12" xfId="1531" xr:uid="{00000000-0005-0000-0000-00000A050000}"/>
    <cellStyle name="Normal 2 5 3 2 13" xfId="1532" xr:uid="{00000000-0005-0000-0000-00000B050000}"/>
    <cellStyle name="Normal 2 5 3 2 2" xfId="1533" xr:uid="{00000000-0005-0000-0000-00000C050000}"/>
    <cellStyle name="Normal 2 5 3 2 2 2" xfId="1534" xr:uid="{00000000-0005-0000-0000-00000D050000}"/>
    <cellStyle name="Normal 2 5 3 2 3" xfId="1535" xr:uid="{00000000-0005-0000-0000-00000E050000}"/>
    <cellStyle name="Normal 2 5 3 2 4" xfId="1536" xr:uid="{00000000-0005-0000-0000-00000F050000}"/>
    <cellStyle name="Normal 2 5 3 2 5" xfId="1537" xr:uid="{00000000-0005-0000-0000-000010050000}"/>
    <cellStyle name="Normal 2 5 3 2 6" xfId="1538" xr:uid="{00000000-0005-0000-0000-000011050000}"/>
    <cellStyle name="Normal 2 5 3 2 7" xfId="1539" xr:uid="{00000000-0005-0000-0000-000012050000}"/>
    <cellStyle name="Normal 2 5 3 2 8" xfId="1540" xr:uid="{00000000-0005-0000-0000-000013050000}"/>
    <cellStyle name="Normal 2 5 3 2 9" xfId="1541" xr:uid="{00000000-0005-0000-0000-000014050000}"/>
    <cellStyle name="Normal 2 5 3 3" xfId="1542" xr:uid="{00000000-0005-0000-0000-000015050000}"/>
    <cellStyle name="Normal 2 5 3 3 2" xfId="1543" xr:uid="{00000000-0005-0000-0000-000016050000}"/>
    <cellStyle name="Normal 2 5 3 4" xfId="1544" xr:uid="{00000000-0005-0000-0000-000017050000}"/>
    <cellStyle name="Normal 2 5 3 4 2" xfId="1545" xr:uid="{00000000-0005-0000-0000-000018050000}"/>
    <cellStyle name="Normal 2 5 3 5" xfId="1546" xr:uid="{00000000-0005-0000-0000-000019050000}"/>
    <cellStyle name="Normal 2 5 3 5 2" xfId="1547" xr:uid="{00000000-0005-0000-0000-00001A050000}"/>
    <cellStyle name="Normal 2 5 3 6" xfId="1548" xr:uid="{00000000-0005-0000-0000-00001B050000}"/>
    <cellStyle name="Normal 2 5 3 7" xfId="1549" xr:uid="{00000000-0005-0000-0000-00001C050000}"/>
    <cellStyle name="Normal 2 5 3 8" xfId="1550" xr:uid="{00000000-0005-0000-0000-00001D050000}"/>
    <cellStyle name="Normal 2 5 3 9" xfId="1551" xr:uid="{00000000-0005-0000-0000-00001E050000}"/>
    <cellStyle name="Normal 2 5 4" xfId="1552" xr:uid="{00000000-0005-0000-0000-00001F050000}"/>
    <cellStyle name="Normal 2 5 4 2" xfId="1553" xr:uid="{00000000-0005-0000-0000-000020050000}"/>
    <cellStyle name="Normal 2 5 4 3" xfId="1554" xr:uid="{00000000-0005-0000-0000-000021050000}"/>
    <cellStyle name="Normal 2 5 5" xfId="1555" xr:uid="{00000000-0005-0000-0000-000022050000}"/>
    <cellStyle name="Normal 2 5 6" xfId="1556" xr:uid="{00000000-0005-0000-0000-000023050000}"/>
    <cellStyle name="Normal 2 5 7" xfId="1557" xr:uid="{00000000-0005-0000-0000-000024050000}"/>
    <cellStyle name="Normal 2 5 8" xfId="1558" xr:uid="{00000000-0005-0000-0000-000025050000}"/>
    <cellStyle name="Normal 2 5 9" xfId="1559" xr:uid="{00000000-0005-0000-0000-000026050000}"/>
    <cellStyle name="Normal 2 6" xfId="353" xr:uid="{00000000-0005-0000-0000-000027050000}"/>
    <cellStyle name="Normal 2 6 10" xfId="1560" xr:uid="{00000000-0005-0000-0000-000028050000}"/>
    <cellStyle name="Normal 2 6 11" xfId="1561" xr:uid="{00000000-0005-0000-0000-000029050000}"/>
    <cellStyle name="Normal 2 6 2" xfId="1562" xr:uid="{00000000-0005-0000-0000-00002A050000}"/>
    <cellStyle name="Normal 2 6 2 2" xfId="1563" xr:uid="{00000000-0005-0000-0000-00002B050000}"/>
    <cellStyle name="Normal 2 6 2 3" xfId="1564" xr:uid="{00000000-0005-0000-0000-00002C050000}"/>
    <cellStyle name="Normal 2 6 2 4" xfId="1565" xr:uid="{00000000-0005-0000-0000-00002D050000}"/>
    <cellStyle name="Normal 2 6 2 5" xfId="1566" xr:uid="{00000000-0005-0000-0000-00002E050000}"/>
    <cellStyle name="Normal 2 6 2 6" xfId="1567" xr:uid="{00000000-0005-0000-0000-00002F050000}"/>
    <cellStyle name="Normal 2 6 2 7" xfId="1568" xr:uid="{00000000-0005-0000-0000-000030050000}"/>
    <cellStyle name="Normal 2 6 2 8" xfId="1569" xr:uid="{00000000-0005-0000-0000-000031050000}"/>
    <cellStyle name="Normal 2 6 2 9" xfId="1570" xr:uid="{00000000-0005-0000-0000-000032050000}"/>
    <cellStyle name="Normal 2 6 3" xfId="1571" xr:uid="{00000000-0005-0000-0000-000033050000}"/>
    <cellStyle name="Normal 2 6 3 2" xfId="1572" xr:uid="{00000000-0005-0000-0000-000034050000}"/>
    <cellStyle name="Normal 2 6 3 3" xfId="1573" xr:uid="{00000000-0005-0000-0000-000035050000}"/>
    <cellStyle name="Normal 2 6 3 4" xfId="1574" xr:uid="{00000000-0005-0000-0000-000036050000}"/>
    <cellStyle name="Normal 2 6 3 5" xfId="1575" xr:uid="{00000000-0005-0000-0000-000037050000}"/>
    <cellStyle name="Normal 2 6 3 6" xfId="1576" xr:uid="{00000000-0005-0000-0000-000038050000}"/>
    <cellStyle name="Normal 2 6 3 7" xfId="1577" xr:uid="{00000000-0005-0000-0000-000039050000}"/>
    <cellStyle name="Normal 2 6 3 8" xfId="1578" xr:uid="{00000000-0005-0000-0000-00003A050000}"/>
    <cellStyle name="Normal 2 6 3 9" xfId="1579" xr:uid="{00000000-0005-0000-0000-00003B050000}"/>
    <cellStyle name="Normal 2 6 4" xfId="1580" xr:uid="{00000000-0005-0000-0000-00003C050000}"/>
    <cellStyle name="Normal 2 6 5" xfId="1581" xr:uid="{00000000-0005-0000-0000-00003D050000}"/>
    <cellStyle name="Normal 2 6 6" xfId="1582" xr:uid="{00000000-0005-0000-0000-00003E050000}"/>
    <cellStyle name="Normal 2 6 7" xfId="1583" xr:uid="{00000000-0005-0000-0000-00003F050000}"/>
    <cellStyle name="Normal 2 6 8" xfId="1584" xr:uid="{00000000-0005-0000-0000-000040050000}"/>
    <cellStyle name="Normal 2 6 9" xfId="1585" xr:uid="{00000000-0005-0000-0000-000041050000}"/>
    <cellStyle name="Normal 2 7" xfId="354" xr:uid="{00000000-0005-0000-0000-000042050000}"/>
    <cellStyle name="Normal 2 7 2" xfId="1586" xr:uid="{00000000-0005-0000-0000-000043050000}"/>
    <cellStyle name="Normal 2 7 3" xfId="1587" xr:uid="{00000000-0005-0000-0000-000044050000}"/>
    <cellStyle name="Normal 2 7 4" xfId="1588" xr:uid="{00000000-0005-0000-0000-000045050000}"/>
    <cellStyle name="Normal 2 7 5" xfId="1589" xr:uid="{00000000-0005-0000-0000-000046050000}"/>
    <cellStyle name="Normal 2 7 6" xfId="1590" xr:uid="{00000000-0005-0000-0000-000047050000}"/>
    <cellStyle name="Normal 2 7 7" xfId="1591" xr:uid="{00000000-0005-0000-0000-000048050000}"/>
    <cellStyle name="Normal 2 7 8" xfId="1592" xr:uid="{00000000-0005-0000-0000-000049050000}"/>
    <cellStyle name="Normal 2 7 9" xfId="1593" xr:uid="{00000000-0005-0000-0000-00004A050000}"/>
    <cellStyle name="Normal 2 8" xfId="355" xr:uid="{00000000-0005-0000-0000-00004B050000}"/>
    <cellStyle name="Normal 2 9" xfId="356" xr:uid="{00000000-0005-0000-0000-00004C050000}"/>
    <cellStyle name="Normal 2_comp sicro mt setembro 2010 - brita corrigida" xfId="3112" xr:uid="{00000000-0005-0000-0000-00004D050000}"/>
    <cellStyle name="Normal 20" xfId="1594" xr:uid="{00000000-0005-0000-0000-00004E050000}"/>
    <cellStyle name="Normal 20 2" xfId="1595" xr:uid="{00000000-0005-0000-0000-00004F050000}"/>
    <cellStyle name="Normal 200" xfId="1596" xr:uid="{00000000-0005-0000-0000-000050050000}"/>
    <cellStyle name="Normal 201" xfId="1597" xr:uid="{00000000-0005-0000-0000-000051050000}"/>
    <cellStyle name="Normal 201 2" xfId="1598" xr:uid="{00000000-0005-0000-0000-000052050000}"/>
    <cellStyle name="Normal 201 2 2" xfId="1599" xr:uid="{00000000-0005-0000-0000-000053050000}"/>
    <cellStyle name="Normal 201 2 3" xfId="1600" xr:uid="{00000000-0005-0000-0000-000054050000}"/>
    <cellStyle name="Normal 201 2 4" xfId="1601" xr:uid="{00000000-0005-0000-0000-000055050000}"/>
    <cellStyle name="Normal 201 2 5" xfId="1602" xr:uid="{00000000-0005-0000-0000-000056050000}"/>
    <cellStyle name="Normal 202" xfId="1603" xr:uid="{00000000-0005-0000-0000-000057050000}"/>
    <cellStyle name="Normal 202 2" xfId="1604" xr:uid="{00000000-0005-0000-0000-000058050000}"/>
    <cellStyle name="Normal 203" xfId="1605" xr:uid="{00000000-0005-0000-0000-000059050000}"/>
    <cellStyle name="Normal 203 2" xfId="1606" xr:uid="{00000000-0005-0000-0000-00005A050000}"/>
    <cellStyle name="Normal 203 2 2" xfId="1607" xr:uid="{00000000-0005-0000-0000-00005B050000}"/>
    <cellStyle name="Normal 203 2 3" xfId="1608" xr:uid="{00000000-0005-0000-0000-00005C050000}"/>
    <cellStyle name="Normal 203 2 4" xfId="1609" xr:uid="{00000000-0005-0000-0000-00005D050000}"/>
    <cellStyle name="Normal 203 2 5" xfId="1610" xr:uid="{00000000-0005-0000-0000-00005E050000}"/>
    <cellStyle name="Normal 204" xfId="1611" xr:uid="{00000000-0005-0000-0000-00005F050000}"/>
    <cellStyle name="Normal 204 2" xfId="1612" xr:uid="{00000000-0005-0000-0000-000060050000}"/>
    <cellStyle name="Normal 205" xfId="1613" xr:uid="{00000000-0005-0000-0000-000061050000}"/>
    <cellStyle name="Normal 205 2" xfId="1614" xr:uid="{00000000-0005-0000-0000-000062050000}"/>
    <cellStyle name="Normal 206" xfId="1615" xr:uid="{00000000-0005-0000-0000-000063050000}"/>
    <cellStyle name="Normal 206 2" xfId="1616" xr:uid="{00000000-0005-0000-0000-000064050000}"/>
    <cellStyle name="Normal 207" xfId="1617" xr:uid="{00000000-0005-0000-0000-000065050000}"/>
    <cellStyle name="Normal 207 2" xfId="1618" xr:uid="{00000000-0005-0000-0000-000066050000}"/>
    <cellStyle name="Normal 208" xfId="1619" xr:uid="{00000000-0005-0000-0000-000067050000}"/>
    <cellStyle name="Normal 208 2" xfId="1620" xr:uid="{00000000-0005-0000-0000-000068050000}"/>
    <cellStyle name="Normal 209" xfId="1621" xr:uid="{00000000-0005-0000-0000-000069050000}"/>
    <cellStyle name="Normal 209 2" xfId="1622" xr:uid="{00000000-0005-0000-0000-00006A050000}"/>
    <cellStyle name="Normal 21" xfId="1623" xr:uid="{00000000-0005-0000-0000-00006B050000}"/>
    <cellStyle name="Normal 21 2" xfId="1624" xr:uid="{00000000-0005-0000-0000-00006C050000}"/>
    <cellStyle name="Normal 210" xfId="1625" xr:uid="{00000000-0005-0000-0000-00006D050000}"/>
    <cellStyle name="Normal 210 2" xfId="1626" xr:uid="{00000000-0005-0000-0000-00006E050000}"/>
    <cellStyle name="Normal 210 2 2" xfId="1627" xr:uid="{00000000-0005-0000-0000-00006F050000}"/>
    <cellStyle name="Normal 211" xfId="1628" xr:uid="{00000000-0005-0000-0000-000070050000}"/>
    <cellStyle name="Normal 211 2" xfId="1629" xr:uid="{00000000-0005-0000-0000-000071050000}"/>
    <cellStyle name="Normal 211 3" xfId="1630" xr:uid="{00000000-0005-0000-0000-000072050000}"/>
    <cellStyle name="Normal 211 4" xfId="1631" xr:uid="{00000000-0005-0000-0000-000073050000}"/>
    <cellStyle name="Normal 211 4 2" xfId="1632" xr:uid="{00000000-0005-0000-0000-000074050000}"/>
    <cellStyle name="Normal 211 4 3" xfId="1633" xr:uid="{00000000-0005-0000-0000-000075050000}"/>
    <cellStyle name="Normal 211 4 4" xfId="1634" xr:uid="{00000000-0005-0000-0000-000076050000}"/>
    <cellStyle name="Normal 211 4 5" xfId="1635" xr:uid="{00000000-0005-0000-0000-000077050000}"/>
    <cellStyle name="Normal 212" xfId="1636" xr:uid="{00000000-0005-0000-0000-000078050000}"/>
    <cellStyle name="Normal 212 2" xfId="1637" xr:uid="{00000000-0005-0000-0000-000079050000}"/>
    <cellStyle name="Normal 212 3" xfId="1638" xr:uid="{00000000-0005-0000-0000-00007A050000}"/>
    <cellStyle name="Normal 213" xfId="1639" xr:uid="{00000000-0005-0000-0000-00007B050000}"/>
    <cellStyle name="Normal 213 2" xfId="1640" xr:uid="{00000000-0005-0000-0000-00007C050000}"/>
    <cellStyle name="Normal 213 3" xfId="1641" xr:uid="{00000000-0005-0000-0000-00007D050000}"/>
    <cellStyle name="Normal 214" xfId="1642" xr:uid="{00000000-0005-0000-0000-00007E050000}"/>
    <cellStyle name="Normal 214 2" xfId="1643" xr:uid="{00000000-0005-0000-0000-00007F050000}"/>
    <cellStyle name="Normal 214 3" xfId="1644" xr:uid="{00000000-0005-0000-0000-000080050000}"/>
    <cellStyle name="Normal 214 4" xfId="1645" xr:uid="{00000000-0005-0000-0000-000081050000}"/>
    <cellStyle name="Normal 214 4 2" xfId="1646" xr:uid="{00000000-0005-0000-0000-000082050000}"/>
    <cellStyle name="Normal 214 4 3" xfId="1647" xr:uid="{00000000-0005-0000-0000-000083050000}"/>
    <cellStyle name="Normal 214 4 4" xfId="1648" xr:uid="{00000000-0005-0000-0000-000084050000}"/>
    <cellStyle name="Normal 214 4 5" xfId="1649" xr:uid="{00000000-0005-0000-0000-000085050000}"/>
    <cellStyle name="Normal 215" xfId="1650" xr:uid="{00000000-0005-0000-0000-000086050000}"/>
    <cellStyle name="Normal 215 2" xfId="1651" xr:uid="{00000000-0005-0000-0000-000087050000}"/>
    <cellStyle name="Normal 215 3" xfId="1652" xr:uid="{00000000-0005-0000-0000-000088050000}"/>
    <cellStyle name="Normal 216" xfId="1653" xr:uid="{00000000-0005-0000-0000-000089050000}"/>
    <cellStyle name="Normal 216 2" xfId="1654" xr:uid="{00000000-0005-0000-0000-00008A050000}"/>
    <cellStyle name="Normal 216 3" xfId="1655" xr:uid="{00000000-0005-0000-0000-00008B050000}"/>
    <cellStyle name="Normal 217" xfId="1656" xr:uid="{00000000-0005-0000-0000-00008C050000}"/>
    <cellStyle name="Normal 217 2" xfId="1657" xr:uid="{00000000-0005-0000-0000-00008D050000}"/>
    <cellStyle name="Normal 217 3" xfId="1658" xr:uid="{00000000-0005-0000-0000-00008E050000}"/>
    <cellStyle name="Normal 217 3 2" xfId="1659" xr:uid="{00000000-0005-0000-0000-00008F050000}"/>
    <cellStyle name="Normal 217 3 3" xfId="1660" xr:uid="{00000000-0005-0000-0000-000090050000}"/>
    <cellStyle name="Normal 217 3 4" xfId="1661" xr:uid="{00000000-0005-0000-0000-000091050000}"/>
    <cellStyle name="Normal 217 3 5" xfId="1662" xr:uid="{00000000-0005-0000-0000-000092050000}"/>
    <cellStyle name="Normal 218" xfId="1663" xr:uid="{00000000-0005-0000-0000-000093050000}"/>
    <cellStyle name="Normal 218 2" xfId="1664" xr:uid="{00000000-0005-0000-0000-000094050000}"/>
    <cellStyle name="Normal 218 3" xfId="1665" xr:uid="{00000000-0005-0000-0000-000095050000}"/>
    <cellStyle name="Normal 219" xfId="1666" xr:uid="{00000000-0005-0000-0000-000096050000}"/>
    <cellStyle name="Normal 219 2" xfId="1667" xr:uid="{00000000-0005-0000-0000-000097050000}"/>
    <cellStyle name="Normal 219 3" xfId="1668" xr:uid="{00000000-0005-0000-0000-000098050000}"/>
    <cellStyle name="Normal 22" xfId="1669" xr:uid="{00000000-0005-0000-0000-000099050000}"/>
    <cellStyle name="Normal 22 2" xfId="1670" xr:uid="{00000000-0005-0000-0000-00009A050000}"/>
    <cellStyle name="Normal 220" xfId="1671" xr:uid="{00000000-0005-0000-0000-00009B050000}"/>
    <cellStyle name="Normal 220 2" xfId="1672" xr:uid="{00000000-0005-0000-0000-00009C050000}"/>
    <cellStyle name="Normal 220 3" xfId="1673" xr:uid="{00000000-0005-0000-0000-00009D050000}"/>
    <cellStyle name="Normal 220 4" xfId="1674" xr:uid="{00000000-0005-0000-0000-00009E050000}"/>
    <cellStyle name="Normal 220 4 2" xfId="1675" xr:uid="{00000000-0005-0000-0000-00009F050000}"/>
    <cellStyle name="Normal 220 4 3" xfId="1676" xr:uid="{00000000-0005-0000-0000-0000A0050000}"/>
    <cellStyle name="Normal 220 4 4" xfId="1677" xr:uid="{00000000-0005-0000-0000-0000A1050000}"/>
    <cellStyle name="Normal 220 4 5" xfId="1678" xr:uid="{00000000-0005-0000-0000-0000A2050000}"/>
    <cellStyle name="Normal 221" xfId="1679" xr:uid="{00000000-0005-0000-0000-0000A3050000}"/>
    <cellStyle name="Normal 221 2" xfId="1680" xr:uid="{00000000-0005-0000-0000-0000A4050000}"/>
    <cellStyle name="Normal 221 3" xfId="1681" xr:uid="{00000000-0005-0000-0000-0000A5050000}"/>
    <cellStyle name="Normal 222" xfId="1682" xr:uid="{00000000-0005-0000-0000-0000A6050000}"/>
    <cellStyle name="Normal 222 2" xfId="1683" xr:uid="{00000000-0005-0000-0000-0000A7050000}"/>
    <cellStyle name="Normal 222 3" xfId="1684" xr:uid="{00000000-0005-0000-0000-0000A8050000}"/>
    <cellStyle name="Normal 223" xfId="1685" xr:uid="{00000000-0005-0000-0000-0000A9050000}"/>
    <cellStyle name="Normal 223 2" xfId="1686" xr:uid="{00000000-0005-0000-0000-0000AA050000}"/>
    <cellStyle name="Normal 223 3" xfId="1687" xr:uid="{00000000-0005-0000-0000-0000AB050000}"/>
    <cellStyle name="Normal 223 3 2" xfId="1688" xr:uid="{00000000-0005-0000-0000-0000AC050000}"/>
    <cellStyle name="Normal 223 3 3" xfId="1689" xr:uid="{00000000-0005-0000-0000-0000AD050000}"/>
    <cellStyle name="Normal 223 3 4" xfId="1690" xr:uid="{00000000-0005-0000-0000-0000AE050000}"/>
    <cellStyle name="Normal 223 3 5" xfId="1691" xr:uid="{00000000-0005-0000-0000-0000AF050000}"/>
    <cellStyle name="Normal 224" xfId="1692" xr:uid="{00000000-0005-0000-0000-0000B0050000}"/>
    <cellStyle name="Normal 224 2" xfId="1693" xr:uid="{00000000-0005-0000-0000-0000B1050000}"/>
    <cellStyle name="Normal 224 3" xfId="1694" xr:uid="{00000000-0005-0000-0000-0000B2050000}"/>
    <cellStyle name="Normal 225" xfId="1695" xr:uid="{00000000-0005-0000-0000-0000B3050000}"/>
    <cellStyle name="Normal 225 2" xfId="1696" xr:uid="{00000000-0005-0000-0000-0000B4050000}"/>
    <cellStyle name="Normal 225 3" xfId="1697" xr:uid="{00000000-0005-0000-0000-0000B5050000}"/>
    <cellStyle name="Normal 226" xfId="1698" xr:uid="{00000000-0005-0000-0000-0000B6050000}"/>
    <cellStyle name="Normal 226 2" xfId="1699" xr:uid="{00000000-0005-0000-0000-0000B7050000}"/>
    <cellStyle name="Normal 226 3" xfId="1700" xr:uid="{00000000-0005-0000-0000-0000B8050000}"/>
    <cellStyle name="Normal 227" xfId="1701" xr:uid="{00000000-0005-0000-0000-0000B9050000}"/>
    <cellStyle name="Normal 227 2" xfId="1702" xr:uid="{00000000-0005-0000-0000-0000BA050000}"/>
    <cellStyle name="Normal 227 3" xfId="1703" xr:uid="{00000000-0005-0000-0000-0000BB050000}"/>
    <cellStyle name="Normal 228" xfId="1704" xr:uid="{00000000-0005-0000-0000-0000BC050000}"/>
    <cellStyle name="Normal 228 2" xfId="1705" xr:uid="{00000000-0005-0000-0000-0000BD050000}"/>
    <cellStyle name="Normal 228 3" xfId="1706" xr:uid="{00000000-0005-0000-0000-0000BE050000}"/>
    <cellStyle name="Normal 228 4" xfId="1707" xr:uid="{00000000-0005-0000-0000-0000BF050000}"/>
    <cellStyle name="Normal 228 4 2" xfId="1708" xr:uid="{00000000-0005-0000-0000-0000C0050000}"/>
    <cellStyle name="Normal 228 4 3" xfId="1709" xr:uid="{00000000-0005-0000-0000-0000C1050000}"/>
    <cellStyle name="Normal 228 4 4" xfId="1710" xr:uid="{00000000-0005-0000-0000-0000C2050000}"/>
    <cellStyle name="Normal 228 4 5" xfId="1711" xr:uid="{00000000-0005-0000-0000-0000C3050000}"/>
    <cellStyle name="Normal 229" xfId="1712" xr:uid="{00000000-0005-0000-0000-0000C4050000}"/>
    <cellStyle name="Normal 229 2" xfId="1713" xr:uid="{00000000-0005-0000-0000-0000C5050000}"/>
    <cellStyle name="Normal 229 3" xfId="1714" xr:uid="{00000000-0005-0000-0000-0000C6050000}"/>
    <cellStyle name="Normal 23" xfId="1715" xr:uid="{00000000-0005-0000-0000-0000C7050000}"/>
    <cellStyle name="Normal 23 2" xfId="1716" xr:uid="{00000000-0005-0000-0000-0000C8050000}"/>
    <cellStyle name="Normal 230" xfId="1717" xr:uid="{00000000-0005-0000-0000-0000C9050000}"/>
    <cellStyle name="Normal 230 2" xfId="1718" xr:uid="{00000000-0005-0000-0000-0000CA050000}"/>
    <cellStyle name="Normal 230 2 2" xfId="1719" xr:uid="{00000000-0005-0000-0000-0000CB050000}"/>
    <cellStyle name="Normal 230 3" xfId="1720" xr:uid="{00000000-0005-0000-0000-0000CC050000}"/>
    <cellStyle name="Normal 231" xfId="1721" xr:uid="{00000000-0005-0000-0000-0000CD050000}"/>
    <cellStyle name="Normal 231 2" xfId="1722" xr:uid="{00000000-0005-0000-0000-0000CE050000}"/>
    <cellStyle name="Normal 231 3" xfId="1723" xr:uid="{00000000-0005-0000-0000-0000CF050000}"/>
    <cellStyle name="Normal 232" xfId="1724" xr:uid="{00000000-0005-0000-0000-0000D0050000}"/>
    <cellStyle name="Normal 232 2" xfId="1725" xr:uid="{00000000-0005-0000-0000-0000D1050000}"/>
    <cellStyle name="Normal 232 3" xfId="1726" xr:uid="{00000000-0005-0000-0000-0000D2050000}"/>
    <cellStyle name="Normal 233" xfId="1727" xr:uid="{00000000-0005-0000-0000-0000D3050000}"/>
    <cellStyle name="Normal 233 2" xfId="1728" xr:uid="{00000000-0005-0000-0000-0000D4050000}"/>
    <cellStyle name="Normal 233 3" xfId="1729" xr:uid="{00000000-0005-0000-0000-0000D5050000}"/>
    <cellStyle name="Normal 233 3 2" xfId="1730" xr:uid="{00000000-0005-0000-0000-0000D6050000}"/>
    <cellStyle name="Normal 233 3 3" xfId="1731" xr:uid="{00000000-0005-0000-0000-0000D7050000}"/>
    <cellStyle name="Normal 233 3 4" xfId="1732" xr:uid="{00000000-0005-0000-0000-0000D8050000}"/>
    <cellStyle name="Normal 233 3 5" xfId="1733" xr:uid="{00000000-0005-0000-0000-0000D9050000}"/>
    <cellStyle name="Normal 234" xfId="1734" xr:uid="{00000000-0005-0000-0000-0000DA050000}"/>
    <cellStyle name="Normal 234 2" xfId="1735" xr:uid="{00000000-0005-0000-0000-0000DB050000}"/>
    <cellStyle name="Normal 234 3" xfId="1736" xr:uid="{00000000-0005-0000-0000-0000DC050000}"/>
    <cellStyle name="Normal 235" xfId="1737" xr:uid="{00000000-0005-0000-0000-0000DD050000}"/>
    <cellStyle name="Normal 235 2" xfId="1738" xr:uid="{00000000-0005-0000-0000-0000DE050000}"/>
    <cellStyle name="Normal 235 3" xfId="1739" xr:uid="{00000000-0005-0000-0000-0000DF050000}"/>
    <cellStyle name="Normal 235 3 2" xfId="1740" xr:uid="{00000000-0005-0000-0000-0000E0050000}"/>
    <cellStyle name="Normal 235 3 3" xfId="1741" xr:uid="{00000000-0005-0000-0000-0000E1050000}"/>
    <cellStyle name="Normal 235 3 4" xfId="1742" xr:uid="{00000000-0005-0000-0000-0000E2050000}"/>
    <cellStyle name="Normal 235 3 5" xfId="1743" xr:uid="{00000000-0005-0000-0000-0000E3050000}"/>
    <cellStyle name="Normal 236" xfId="1744" xr:uid="{00000000-0005-0000-0000-0000E4050000}"/>
    <cellStyle name="Normal 236 2" xfId="1745" xr:uid="{00000000-0005-0000-0000-0000E5050000}"/>
    <cellStyle name="Normal 236 3" xfId="1746" xr:uid="{00000000-0005-0000-0000-0000E6050000}"/>
    <cellStyle name="Normal 236 3 2" xfId="1747" xr:uid="{00000000-0005-0000-0000-0000E7050000}"/>
    <cellStyle name="Normal 236 3 3" xfId="1748" xr:uid="{00000000-0005-0000-0000-0000E8050000}"/>
    <cellStyle name="Normal 236 3 4" xfId="1749" xr:uid="{00000000-0005-0000-0000-0000E9050000}"/>
    <cellStyle name="Normal 236 3 5" xfId="1750" xr:uid="{00000000-0005-0000-0000-0000EA050000}"/>
    <cellStyle name="Normal 237" xfId="1751" xr:uid="{00000000-0005-0000-0000-0000EB050000}"/>
    <cellStyle name="Normal 237 2" xfId="1752" xr:uid="{00000000-0005-0000-0000-0000EC050000}"/>
    <cellStyle name="Normal 238" xfId="1753" xr:uid="{00000000-0005-0000-0000-0000ED050000}"/>
    <cellStyle name="Normal 238 2" xfId="1754" xr:uid="{00000000-0005-0000-0000-0000EE050000}"/>
    <cellStyle name="Normal 239" xfId="1755" xr:uid="{00000000-0005-0000-0000-0000EF050000}"/>
    <cellStyle name="Normal 239 2" xfId="1756" xr:uid="{00000000-0005-0000-0000-0000F0050000}"/>
    <cellStyle name="Normal 24" xfId="1757" xr:uid="{00000000-0005-0000-0000-0000F1050000}"/>
    <cellStyle name="Normal 24 2" xfId="1758" xr:uid="{00000000-0005-0000-0000-0000F2050000}"/>
    <cellStyle name="Normal 240" xfId="1759" xr:uid="{00000000-0005-0000-0000-0000F3050000}"/>
    <cellStyle name="Normal 240 2" xfId="1760" xr:uid="{00000000-0005-0000-0000-0000F4050000}"/>
    <cellStyle name="Normal 241" xfId="1761" xr:uid="{00000000-0005-0000-0000-0000F5050000}"/>
    <cellStyle name="Normal 241 2" xfId="1762" xr:uid="{00000000-0005-0000-0000-0000F6050000}"/>
    <cellStyle name="Normal 242" xfId="1763" xr:uid="{00000000-0005-0000-0000-0000F7050000}"/>
    <cellStyle name="Normal 242 2" xfId="1764" xr:uid="{00000000-0005-0000-0000-0000F8050000}"/>
    <cellStyle name="Normal 243" xfId="1765" xr:uid="{00000000-0005-0000-0000-0000F9050000}"/>
    <cellStyle name="Normal 243 2" xfId="1766" xr:uid="{00000000-0005-0000-0000-0000FA050000}"/>
    <cellStyle name="Normal 244" xfId="1767" xr:uid="{00000000-0005-0000-0000-0000FB050000}"/>
    <cellStyle name="Normal 244 2" xfId="1768" xr:uid="{00000000-0005-0000-0000-0000FC050000}"/>
    <cellStyle name="Normal 245" xfId="1769" xr:uid="{00000000-0005-0000-0000-0000FD050000}"/>
    <cellStyle name="Normal 245 2" xfId="1770" xr:uid="{00000000-0005-0000-0000-0000FE050000}"/>
    <cellStyle name="Normal 246" xfId="1771" xr:uid="{00000000-0005-0000-0000-0000FF050000}"/>
    <cellStyle name="Normal 246 2" xfId="1772" xr:uid="{00000000-0005-0000-0000-000000060000}"/>
    <cellStyle name="Normal 247" xfId="1773" xr:uid="{00000000-0005-0000-0000-000001060000}"/>
    <cellStyle name="Normal 248" xfId="1774" xr:uid="{00000000-0005-0000-0000-000002060000}"/>
    <cellStyle name="Normal 248 2" xfId="1775" xr:uid="{00000000-0005-0000-0000-000003060000}"/>
    <cellStyle name="Normal 249" xfId="1776" xr:uid="{00000000-0005-0000-0000-000004060000}"/>
    <cellStyle name="Normal 25" xfId="1777" xr:uid="{00000000-0005-0000-0000-000005060000}"/>
    <cellStyle name="Normal 25 2" xfId="1778" xr:uid="{00000000-0005-0000-0000-000006060000}"/>
    <cellStyle name="Normal 250" xfId="1779" xr:uid="{00000000-0005-0000-0000-000007060000}"/>
    <cellStyle name="Normal 250 2" xfId="1780" xr:uid="{00000000-0005-0000-0000-000008060000}"/>
    <cellStyle name="Normal 251" xfId="1781" xr:uid="{00000000-0005-0000-0000-000009060000}"/>
    <cellStyle name="Normal 251 2" xfId="1782" xr:uid="{00000000-0005-0000-0000-00000A060000}"/>
    <cellStyle name="Normal 252" xfId="1783" xr:uid="{00000000-0005-0000-0000-00000B060000}"/>
    <cellStyle name="Normal 252 2" xfId="1784" xr:uid="{00000000-0005-0000-0000-00000C060000}"/>
    <cellStyle name="Normal 253" xfId="1785" xr:uid="{00000000-0005-0000-0000-00000D060000}"/>
    <cellStyle name="Normal 253 2" xfId="1786" xr:uid="{00000000-0005-0000-0000-00000E060000}"/>
    <cellStyle name="Normal 254" xfId="1787" xr:uid="{00000000-0005-0000-0000-00000F060000}"/>
    <cellStyle name="Normal 254 2" xfId="1788" xr:uid="{00000000-0005-0000-0000-000010060000}"/>
    <cellStyle name="Normal 255" xfId="1789" xr:uid="{00000000-0005-0000-0000-000011060000}"/>
    <cellStyle name="Normal 255 2" xfId="1790" xr:uid="{00000000-0005-0000-0000-000012060000}"/>
    <cellStyle name="Normal 256" xfId="1791" xr:uid="{00000000-0005-0000-0000-000013060000}"/>
    <cellStyle name="Normal 257" xfId="1792" xr:uid="{00000000-0005-0000-0000-000014060000}"/>
    <cellStyle name="Normal 257 2" xfId="1793" xr:uid="{00000000-0005-0000-0000-000015060000}"/>
    <cellStyle name="Normal 258" xfId="1794" xr:uid="{00000000-0005-0000-0000-000016060000}"/>
    <cellStyle name="Normal 258 2" xfId="1795" xr:uid="{00000000-0005-0000-0000-000017060000}"/>
    <cellStyle name="Normal 259" xfId="1796" xr:uid="{00000000-0005-0000-0000-000018060000}"/>
    <cellStyle name="Normal 26" xfId="1797" xr:uid="{00000000-0005-0000-0000-000019060000}"/>
    <cellStyle name="Normal 26 2" xfId="1798" xr:uid="{00000000-0005-0000-0000-00001A060000}"/>
    <cellStyle name="Normal 260" xfId="1799" xr:uid="{00000000-0005-0000-0000-00001B060000}"/>
    <cellStyle name="Normal 260 2" xfId="1800" xr:uid="{00000000-0005-0000-0000-00001C060000}"/>
    <cellStyle name="Normal 261" xfId="1801" xr:uid="{00000000-0005-0000-0000-00001D060000}"/>
    <cellStyle name="Normal 262" xfId="1802" xr:uid="{00000000-0005-0000-0000-00001E060000}"/>
    <cellStyle name="Normal 262 2" xfId="1803" xr:uid="{00000000-0005-0000-0000-00001F060000}"/>
    <cellStyle name="Normal 263" xfId="1804" xr:uid="{00000000-0005-0000-0000-000020060000}"/>
    <cellStyle name="Normal 264" xfId="1805" xr:uid="{00000000-0005-0000-0000-000021060000}"/>
    <cellStyle name="Normal 265" xfId="1806" xr:uid="{00000000-0005-0000-0000-000022060000}"/>
    <cellStyle name="Normal 266" xfId="1807" xr:uid="{00000000-0005-0000-0000-000023060000}"/>
    <cellStyle name="Normal 267" xfId="1808" xr:uid="{00000000-0005-0000-0000-000024060000}"/>
    <cellStyle name="Normal 268" xfId="1809" xr:uid="{00000000-0005-0000-0000-000025060000}"/>
    <cellStyle name="Normal 269" xfId="1810" xr:uid="{00000000-0005-0000-0000-000026060000}"/>
    <cellStyle name="Normal 27" xfId="1811" xr:uid="{00000000-0005-0000-0000-000027060000}"/>
    <cellStyle name="Normal 27 2" xfId="1812" xr:uid="{00000000-0005-0000-0000-000028060000}"/>
    <cellStyle name="Normal 270" xfId="1813" xr:uid="{00000000-0005-0000-0000-000029060000}"/>
    <cellStyle name="Normal 271" xfId="1814" xr:uid="{00000000-0005-0000-0000-00002A060000}"/>
    <cellStyle name="Normal 272" xfId="1815" xr:uid="{00000000-0005-0000-0000-00002B060000}"/>
    <cellStyle name="Normal 273" xfId="1816" xr:uid="{00000000-0005-0000-0000-00002C060000}"/>
    <cellStyle name="Normal 274" xfId="1817" xr:uid="{00000000-0005-0000-0000-00002D060000}"/>
    <cellStyle name="Normal 275" xfId="1818" xr:uid="{00000000-0005-0000-0000-00002E060000}"/>
    <cellStyle name="Normal 276" xfId="1819" xr:uid="{00000000-0005-0000-0000-00002F060000}"/>
    <cellStyle name="Normal 277" xfId="1820" xr:uid="{00000000-0005-0000-0000-000030060000}"/>
    <cellStyle name="Normal 278" xfId="1821" xr:uid="{00000000-0005-0000-0000-000031060000}"/>
    <cellStyle name="Normal 279" xfId="1822" xr:uid="{00000000-0005-0000-0000-000032060000}"/>
    <cellStyle name="Normal 28" xfId="1823" xr:uid="{00000000-0005-0000-0000-000033060000}"/>
    <cellStyle name="Normal 28 2" xfId="1824" xr:uid="{00000000-0005-0000-0000-000034060000}"/>
    <cellStyle name="Normal 280" xfId="1825" xr:uid="{00000000-0005-0000-0000-000035060000}"/>
    <cellStyle name="Normal 281" xfId="1826" xr:uid="{00000000-0005-0000-0000-000036060000}"/>
    <cellStyle name="Normal 282" xfId="3100" xr:uid="{00000000-0005-0000-0000-000037060000}"/>
    <cellStyle name="Normal 282 2" xfId="3177" xr:uid="{00000000-0005-0000-0000-000038060000}"/>
    <cellStyle name="Normal 283" xfId="3175" xr:uid="{00000000-0005-0000-0000-000039060000}"/>
    <cellStyle name="Normal 29" xfId="1827" xr:uid="{00000000-0005-0000-0000-00003A060000}"/>
    <cellStyle name="Normal 29 2" xfId="1828" xr:uid="{00000000-0005-0000-0000-00003B060000}"/>
    <cellStyle name="Normal 299" xfId="1829" xr:uid="{00000000-0005-0000-0000-00003C060000}"/>
    <cellStyle name="Normal 3" xfId="112" xr:uid="{00000000-0005-0000-0000-00003D060000}"/>
    <cellStyle name="Normal 3 10" xfId="1830" xr:uid="{00000000-0005-0000-0000-00003E060000}"/>
    <cellStyle name="Normal 3 11" xfId="1831" xr:uid="{00000000-0005-0000-0000-00003F060000}"/>
    <cellStyle name="Normal 3 2" xfId="113" xr:uid="{00000000-0005-0000-0000-000040060000}"/>
    <cellStyle name="Normal 3 2 2" xfId="114" xr:uid="{00000000-0005-0000-0000-000041060000}"/>
    <cellStyle name="Normal 3 2 2 2" xfId="1832" xr:uid="{00000000-0005-0000-0000-000042060000}"/>
    <cellStyle name="Normal 3 2 3" xfId="303" xr:uid="{00000000-0005-0000-0000-000043060000}"/>
    <cellStyle name="Normal 3 2 4" xfId="1833" xr:uid="{00000000-0005-0000-0000-000044060000}"/>
    <cellStyle name="Normal 3 3" xfId="115" xr:uid="{00000000-0005-0000-0000-000045060000}"/>
    <cellStyle name="Normal 3 3 2" xfId="1834" xr:uid="{00000000-0005-0000-0000-000046060000}"/>
    <cellStyle name="Normal 3 3 2 2" xfId="1835" xr:uid="{00000000-0005-0000-0000-000047060000}"/>
    <cellStyle name="Normal 3 3 2 3" xfId="1836" xr:uid="{00000000-0005-0000-0000-000048060000}"/>
    <cellStyle name="Normal 3 3 2 4" xfId="1837" xr:uid="{00000000-0005-0000-0000-000049060000}"/>
    <cellStyle name="Normal 3 3 2 5" xfId="1838" xr:uid="{00000000-0005-0000-0000-00004A060000}"/>
    <cellStyle name="Normal 3 3 3" xfId="1839" xr:uid="{00000000-0005-0000-0000-00004B060000}"/>
    <cellStyle name="Normal 3 3 4" xfId="1840" xr:uid="{00000000-0005-0000-0000-00004C060000}"/>
    <cellStyle name="Normal 3 3 5" xfId="1841" xr:uid="{00000000-0005-0000-0000-00004D060000}"/>
    <cellStyle name="Normal 3 3 5 2" xfId="1842" xr:uid="{00000000-0005-0000-0000-00004E060000}"/>
    <cellStyle name="Normal 3 3 5 3" xfId="1843" xr:uid="{00000000-0005-0000-0000-00004F060000}"/>
    <cellStyle name="Normal 3 3 6" xfId="1844" xr:uid="{00000000-0005-0000-0000-000050060000}"/>
    <cellStyle name="Normal 3 3 7" xfId="1845" xr:uid="{00000000-0005-0000-0000-000051060000}"/>
    <cellStyle name="Normal 3 3 8" xfId="1846" xr:uid="{00000000-0005-0000-0000-000052060000}"/>
    <cellStyle name="Normal 3 3 9" xfId="1847" xr:uid="{00000000-0005-0000-0000-000053060000}"/>
    <cellStyle name="Normal 3 4" xfId="1848" xr:uid="{00000000-0005-0000-0000-000054060000}"/>
    <cellStyle name="Normal 3 4 2" xfId="1849" xr:uid="{00000000-0005-0000-0000-000055060000}"/>
    <cellStyle name="Normal 3 5" xfId="1850" xr:uid="{00000000-0005-0000-0000-000056060000}"/>
    <cellStyle name="Normal 3 6" xfId="1851" xr:uid="{00000000-0005-0000-0000-000057060000}"/>
    <cellStyle name="Normal 3 7" xfId="1852" xr:uid="{00000000-0005-0000-0000-000058060000}"/>
    <cellStyle name="Normal 3 8" xfId="1853" xr:uid="{00000000-0005-0000-0000-000059060000}"/>
    <cellStyle name="Normal 3 9" xfId="1854" xr:uid="{00000000-0005-0000-0000-00005A060000}"/>
    <cellStyle name="Normal 3_Cálculo de IGG - IGGE" xfId="3113" xr:uid="{00000000-0005-0000-0000-00005B060000}"/>
    <cellStyle name="Normal 30" xfId="1855" xr:uid="{00000000-0005-0000-0000-00005C060000}"/>
    <cellStyle name="Normal 30 2" xfId="1856" xr:uid="{00000000-0005-0000-0000-00005D060000}"/>
    <cellStyle name="Normal 31" xfId="1857" xr:uid="{00000000-0005-0000-0000-00005E060000}"/>
    <cellStyle name="Normal 31 2" xfId="1858" xr:uid="{00000000-0005-0000-0000-00005F060000}"/>
    <cellStyle name="Normal 32" xfId="1859" xr:uid="{00000000-0005-0000-0000-000060060000}"/>
    <cellStyle name="Normal 32 2" xfId="1860" xr:uid="{00000000-0005-0000-0000-000061060000}"/>
    <cellStyle name="Normal 33" xfId="1861" xr:uid="{00000000-0005-0000-0000-000062060000}"/>
    <cellStyle name="Normal 33 2" xfId="1862" xr:uid="{00000000-0005-0000-0000-000063060000}"/>
    <cellStyle name="Normal 34" xfId="1863" xr:uid="{00000000-0005-0000-0000-000064060000}"/>
    <cellStyle name="Normal 34 2" xfId="1864" xr:uid="{00000000-0005-0000-0000-000065060000}"/>
    <cellStyle name="Normal 35" xfId="1865" xr:uid="{00000000-0005-0000-0000-000066060000}"/>
    <cellStyle name="Normal 35 2" xfId="1866" xr:uid="{00000000-0005-0000-0000-000067060000}"/>
    <cellStyle name="Normal 36" xfId="1867" xr:uid="{00000000-0005-0000-0000-000068060000}"/>
    <cellStyle name="Normal 36 2" xfId="1868" xr:uid="{00000000-0005-0000-0000-000069060000}"/>
    <cellStyle name="Normal 37" xfId="1869" xr:uid="{00000000-0005-0000-0000-00006A060000}"/>
    <cellStyle name="Normal 37 2" xfId="1870" xr:uid="{00000000-0005-0000-0000-00006B060000}"/>
    <cellStyle name="Normal 38" xfId="1871" xr:uid="{00000000-0005-0000-0000-00006C060000}"/>
    <cellStyle name="Normal 38 2" xfId="1872" xr:uid="{00000000-0005-0000-0000-00006D060000}"/>
    <cellStyle name="Normal 39" xfId="1873" xr:uid="{00000000-0005-0000-0000-00006E060000}"/>
    <cellStyle name="Normal 4" xfId="116" xr:uid="{00000000-0005-0000-0000-00006F060000}"/>
    <cellStyle name="Normal 4 10" xfId="357" xr:uid="{00000000-0005-0000-0000-000070060000}"/>
    <cellStyle name="Normal 4 11" xfId="358" xr:uid="{00000000-0005-0000-0000-000071060000}"/>
    <cellStyle name="Normal 4 2" xfId="117" xr:uid="{00000000-0005-0000-0000-000072060000}"/>
    <cellStyle name="Normal 4 2 10" xfId="1874" xr:uid="{00000000-0005-0000-0000-000073060000}"/>
    <cellStyle name="Normal 4 2 2" xfId="118" xr:uid="{00000000-0005-0000-0000-000074060000}"/>
    <cellStyle name="Normal 4 2 2 2" xfId="1875" xr:uid="{00000000-0005-0000-0000-000075060000}"/>
    <cellStyle name="Normal 4 2 2 3" xfId="1876" xr:uid="{00000000-0005-0000-0000-000076060000}"/>
    <cellStyle name="Normal 4 2 2 4" xfId="1877" xr:uid="{00000000-0005-0000-0000-000077060000}"/>
    <cellStyle name="Normal 4 2 2 5" xfId="1878" xr:uid="{00000000-0005-0000-0000-000078060000}"/>
    <cellStyle name="Normal 4 2 2 6" xfId="1879" xr:uid="{00000000-0005-0000-0000-000079060000}"/>
    <cellStyle name="Normal 4 2 3" xfId="241" xr:uid="{00000000-0005-0000-0000-00007A060000}"/>
    <cellStyle name="Normal 4 2 4" xfId="1880" xr:uid="{00000000-0005-0000-0000-00007B060000}"/>
    <cellStyle name="Normal 4 2 5" xfId="1881" xr:uid="{00000000-0005-0000-0000-00007C060000}"/>
    <cellStyle name="Normal 4 2 5 2" xfId="1882" xr:uid="{00000000-0005-0000-0000-00007D060000}"/>
    <cellStyle name="Normal 4 2 5 3" xfId="1883" xr:uid="{00000000-0005-0000-0000-00007E060000}"/>
    <cellStyle name="Normal 4 2 6" xfId="1884" xr:uid="{00000000-0005-0000-0000-00007F060000}"/>
    <cellStyle name="Normal 4 2 7" xfId="1885" xr:uid="{00000000-0005-0000-0000-000080060000}"/>
    <cellStyle name="Normal 4 2 8" xfId="1886" xr:uid="{00000000-0005-0000-0000-000081060000}"/>
    <cellStyle name="Normal 4 2 9" xfId="1887" xr:uid="{00000000-0005-0000-0000-000082060000}"/>
    <cellStyle name="Normal 4 3" xfId="119" xr:uid="{00000000-0005-0000-0000-000083060000}"/>
    <cellStyle name="Normal 4 3 2" xfId="359" xr:uid="{00000000-0005-0000-0000-000084060000}"/>
    <cellStyle name="Normal 4 3 3" xfId="1888" xr:uid="{00000000-0005-0000-0000-000085060000}"/>
    <cellStyle name="Normal 4 4" xfId="360" xr:uid="{00000000-0005-0000-0000-000086060000}"/>
    <cellStyle name="Normal 4 4 2" xfId="1889" xr:uid="{00000000-0005-0000-0000-000087060000}"/>
    <cellStyle name="Normal 4 5" xfId="361" xr:uid="{00000000-0005-0000-0000-000088060000}"/>
    <cellStyle name="Normal 4 6" xfId="362" xr:uid="{00000000-0005-0000-0000-000089060000}"/>
    <cellStyle name="Normal 4 7" xfId="363" xr:uid="{00000000-0005-0000-0000-00008A060000}"/>
    <cellStyle name="Normal 4 8" xfId="364" xr:uid="{00000000-0005-0000-0000-00008B060000}"/>
    <cellStyle name="Normal 4 9" xfId="365" xr:uid="{00000000-0005-0000-0000-00008C060000}"/>
    <cellStyle name="Normal 4_Cálculo de IGG - IGGE" xfId="3114" xr:uid="{00000000-0005-0000-0000-00008D060000}"/>
    <cellStyle name="Normal 40" xfId="1890" xr:uid="{00000000-0005-0000-0000-00008E060000}"/>
    <cellStyle name="Normal 409" xfId="1891" xr:uid="{00000000-0005-0000-0000-00008F060000}"/>
    <cellStyle name="Normal 41" xfId="1892" xr:uid="{00000000-0005-0000-0000-000090060000}"/>
    <cellStyle name="Normal 42" xfId="1893" xr:uid="{00000000-0005-0000-0000-000091060000}"/>
    <cellStyle name="Normal 43" xfId="1894" xr:uid="{00000000-0005-0000-0000-000092060000}"/>
    <cellStyle name="Normal 44" xfId="1895" xr:uid="{00000000-0005-0000-0000-000093060000}"/>
    <cellStyle name="Normal 45" xfId="1896" xr:uid="{00000000-0005-0000-0000-000094060000}"/>
    <cellStyle name="Normal 451" xfId="1897" xr:uid="{00000000-0005-0000-0000-000095060000}"/>
    <cellStyle name="Normal 46" xfId="1898" xr:uid="{00000000-0005-0000-0000-000096060000}"/>
    <cellStyle name="Normal 47" xfId="1899" xr:uid="{00000000-0005-0000-0000-000097060000}"/>
    <cellStyle name="Normal 48" xfId="1900" xr:uid="{00000000-0005-0000-0000-000098060000}"/>
    <cellStyle name="Normal 49" xfId="1901" xr:uid="{00000000-0005-0000-0000-000099060000}"/>
    <cellStyle name="Normal 5" xfId="120" xr:uid="{00000000-0005-0000-0000-00009A060000}"/>
    <cellStyle name="Normal 5 2" xfId="121" xr:uid="{00000000-0005-0000-0000-00009B060000}"/>
    <cellStyle name="Normal 5 2 2" xfId="122" xr:uid="{00000000-0005-0000-0000-00009C060000}"/>
    <cellStyle name="Normal 5 2 2 10" xfId="1902" xr:uid="{00000000-0005-0000-0000-00009D060000}"/>
    <cellStyle name="Normal 5 2 2 11" xfId="1903" xr:uid="{00000000-0005-0000-0000-00009E060000}"/>
    <cellStyle name="Normal 5 2 2 12" xfId="1904" xr:uid="{00000000-0005-0000-0000-00009F060000}"/>
    <cellStyle name="Normal 5 2 2 2" xfId="394" xr:uid="{00000000-0005-0000-0000-0000A0060000}"/>
    <cellStyle name="Normal 5 2 2 2 2" xfId="1905" xr:uid="{00000000-0005-0000-0000-0000A1060000}"/>
    <cellStyle name="Normal 5 2 2 2 3" xfId="1906" xr:uid="{00000000-0005-0000-0000-0000A2060000}"/>
    <cellStyle name="Normal 5 2 2 2 4" xfId="1907" xr:uid="{00000000-0005-0000-0000-0000A3060000}"/>
    <cellStyle name="Normal 5 2 2 2 5" xfId="1908" xr:uid="{00000000-0005-0000-0000-0000A4060000}"/>
    <cellStyle name="Normal 5 2 2 2 6" xfId="1909" xr:uid="{00000000-0005-0000-0000-0000A5060000}"/>
    <cellStyle name="Normal 5 2 2 2 7" xfId="1910" xr:uid="{00000000-0005-0000-0000-0000A6060000}"/>
    <cellStyle name="Normal 5 2 2 2 8" xfId="1911" xr:uid="{00000000-0005-0000-0000-0000A7060000}"/>
    <cellStyle name="Normal 5 2 2 2 9" xfId="1912" xr:uid="{00000000-0005-0000-0000-0000A8060000}"/>
    <cellStyle name="Normal 5 2 2 3" xfId="1913" xr:uid="{00000000-0005-0000-0000-0000A9060000}"/>
    <cellStyle name="Normal 5 2 2 4" xfId="1914" xr:uid="{00000000-0005-0000-0000-0000AA060000}"/>
    <cellStyle name="Normal 5 2 2 4 2" xfId="1915" xr:uid="{00000000-0005-0000-0000-0000AB060000}"/>
    <cellStyle name="Normal 5 2 2 4 3" xfId="1916" xr:uid="{00000000-0005-0000-0000-0000AC060000}"/>
    <cellStyle name="Normal 5 2 2 4 4" xfId="1917" xr:uid="{00000000-0005-0000-0000-0000AD060000}"/>
    <cellStyle name="Normal 5 2 2 4 5" xfId="1918" xr:uid="{00000000-0005-0000-0000-0000AE060000}"/>
    <cellStyle name="Normal 5 2 2 5" xfId="1919" xr:uid="{00000000-0005-0000-0000-0000AF060000}"/>
    <cellStyle name="Normal 5 2 2 6" xfId="1920" xr:uid="{00000000-0005-0000-0000-0000B0060000}"/>
    <cellStyle name="Normal 5 2 2 7" xfId="1921" xr:uid="{00000000-0005-0000-0000-0000B1060000}"/>
    <cellStyle name="Normal 5 2 2 8" xfId="1922" xr:uid="{00000000-0005-0000-0000-0000B2060000}"/>
    <cellStyle name="Normal 5 2 2 9" xfId="1923" xr:uid="{00000000-0005-0000-0000-0000B3060000}"/>
    <cellStyle name="Normal 5 2 3" xfId="123" xr:uid="{00000000-0005-0000-0000-0000B4060000}"/>
    <cellStyle name="Normal 5 2 3 2" xfId="1924" xr:uid="{00000000-0005-0000-0000-0000B5060000}"/>
    <cellStyle name="Normal 5 2 3 2 2" xfId="1925" xr:uid="{00000000-0005-0000-0000-0000B6060000}"/>
    <cellStyle name="Normal 5 2 3 2 2 2" xfId="1926" xr:uid="{00000000-0005-0000-0000-0000B7060000}"/>
    <cellStyle name="Normal 5 2 3 2 3" xfId="1927" xr:uid="{00000000-0005-0000-0000-0000B8060000}"/>
    <cellStyle name="Normal 5 2 3 2 4" xfId="1928" xr:uid="{00000000-0005-0000-0000-0000B9060000}"/>
    <cellStyle name="Normal 5 2 3 2 5" xfId="1929" xr:uid="{00000000-0005-0000-0000-0000BA060000}"/>
    <cellStyle name="Normal 5 2 3 3" xfId="1930" xr:uid="{00000000-0005-0000-0000-0000BB060000}"/>
    <cellStyle name="Normal 5 2 3 3 2" xfId="1931" xr:uid="{00000000-0005-0000-0000-0000BC060000}"/>
    <cellStyle name="Normal 5 2 4" xfId="1932" xr:uid="{00000000-0005-0000-0000-0000BD060000}"/>
    <cellStyle name="Normal 5 2 4 10" xfId="1933" xr:uid="{00000000-0005-0000-0000-0000BE060000}"/>
    <cellStyle name="Normal 5 2 4 2" xfId="1934" xr:uid="{00000000-0005-0000-0000-0000BF060000}"/>
    <cellStyle name="Normal 5 2 4 3" xfId="1935" xr:uid="{00000000-0005-0000-0000-0000C0060000}"/>
    <cellStyle name="Normal 5 2 4 4" xfId="1936" xr:uid="{00000000-0005-0000-0000-0000C1060000}"/>
    <cellStyle name="Normal 5 2 4 5" xfId="1937" xr:uid="{00000000-0005-0000-0000-0000C2060000}"/>
    <cellStyle name="Normal 5 2 4 6" xfId="1938" xr:uid="{00000000-0005-0000-0000-0000C3060000}"/>
    <cellStyle name="Normal 5 2 4 7" xfId="1939" xr:uid="{00000000-0005-0000-0000-0000C4060000}"/>
    <cellStyle name="Normal 5 2 4 8" xfId="1940" xr:uid="{00000000-0005-0000-0000-0000C5060000}"/>
    <cellStyle name="Normal 5 2 4 9" xfId="1941" xr:uid="{00000000-0005-0000-0000-0000C6060000}"/>
    <cellStyle name="Normal 5 2 5" xfId="1942" xr:uid="{00000000-0005-0000-0000-0000C7060000}"/>
    <cellStyle name="Normal 5 2 6" xfId="1943" xr:uid="{00000000-0005-0000-0000-0000C8060000}"/>
    <cellStyle name="Normal 5 3" xfId="366" xr:uid="{00000000-0005-0000-0000-0000C9060000}"/>
    <cellStyle name="Normal 5 3 10" xfId="1944" xr:uid="{00000000-0005-0000-0000-0000CA060000}"/>
    <cellStyle name="Normal 5 3 2" xfId="395" xr:uid="{00000000-0005-0000-0000-0000CB060000}"/>
    <cellStyle name="Normal 5 3 2 2" xfId="1945" xr:uid="{00000000-0005-0000-0000-0000CC060000}"/>
    <cellStyle name="Normal 5 3 3" xfId="1946" xr:uid="{00000000-0005-0000-0000-0000CD060000}"/>
    <cellStyle name="Normal 5 3 4" xfId="1947" xr:uid="{00000000-0005-0000-0000-0000CE060000}"/>
    <cellStyle name="Normal 5 3 5" xfId="1948" xr:uid="{00000000-0005-0000-0000-0000CF060000}"/>
    <cellStyle name="Normal 5 3 6" xfId="1949" xr:uid="{00000000-0005-0000-0000-0000D0060000}"/>
    <cellStyle name="Normal 5 3 7" xfId="1950" xr:uid="{00000000-0005-0000-0000-0000D1060000}"/>
    <cellStyle name="Normal 5 3 8" xfId="1951" xr:uid="{00000000-0005-0000-0000-0000D2060000}"/>
    <cellStyle name="Normal 5 3 9" xfId="1952" xr:uid="{00000000-0005-0000-0000-0000D3060000}"/>
    <cellStyle name="Normal 5 4" xfId="367" xr:uid="{00000000-0005-0000-0000-0000D4060000}"/>
    <cellStyle name="Normal 5 4 2" xfId="1953" xr:uid="{00000000-0005-0000-0000-0000D5060000}"/>
    <cellStyle name="Normal 5 5" xfId="368" xr:uid="{00000000-0005-0000-0000-0000D6060000}"/>
    <cellStyle name="Normal 5 5 2" xfId="1954" xr:uid="{00000000-0005-0000-0000-0000D7060000}"/>
    <cellStyle name="Normal 5 6" xfId="369" xr:uid="{00000000-0005-0000-0000-0000D8060000}"/>
    <cellStyle name="Normal 5 7" xfId="370" xr:uid="{00000000-0005-0000-0000-0000D9060000}"/>
    <cellStyle name="Normal 5_CREMA 1ª ETAPA - PORTO ESPERIDIÃO - PONTES E LACERDA FINAL" xfId="3115" xr:uid="{00000000-0005-0000-0000-0000DA060000}"/>
    <cellStyle name="Normal 50" xfId="1955" xr:uid="{00000000-0005-0000-0000-0000DB060000}"/>
    <cellStyle name="Normal 51" xfId="1956" xr:uid="{00000000-0005-0000-0000-0000DC060000}"/>
    <cellStyle name="Normal 52" xfId="1957" xr:uid="{00000000-0005-0000-0000-0000DD060000}"/>
    <cellStyle name="Normal 53" xfId="1958" xr:uid="{00000000-0005-0000-0000-0000DE060000}"/>
    <cellStyle name="Normal 54" xfId="1959" xr:uid="{00000000-0005-0000-0000-0000DF060000}"/>
    <cellStyle name="Normal 55" xfId="1960" xr:uid="{00000000-0005-0000-0000-0000E0060000}"/>
    <cellStyle name="Normal 56" xfId="1961" xr:uid="{00000000-0005-0000-0000-0000E1060000}"/>
    <cellStyle name="Normal 57" xfId="1962" xr:uid="{00000000-0005-0000-0000-0000E2060000}"/>
    <cellStyle name="Normal 58" xfId="1963" xr:uid="{00000000-0005-0000-0000-0000E3060000}"/>
    <cellStyle name="Normal 59" xfId="1964" xr:uid="{00000000-0005-0000-0000-0000E4060000}"/>
    <cellStyle name="Normal 6" xfId="124" xr:uid="{00000000-0005-0000-0000-0000E5060000}"/>
    <cellStyle name="Normal 6 2" xfId="125" xr:uid="{00000000-0005-0000-0000-0000E6060000}"/>
    <cellStyle name="Normal 6 2 2" xfId="1965" xr:uid="{00000000-0005-0000-0000-0000E7060000}"/>
    <cellStyle name="Normal 6 2 2 2" xfId="1966" xr:uid="{00000000-0005-0000-0000-0000E8060000}"/>
    <cellStyle name="Normal 6 2 3" xfId="1967" xr:uid="{00000000-0005-0000-0000-0000E9060000}"/>
    <cellStyle name="Normal 6 2 4" xfId="1968" xr:uid="{00000000-0005-0000-0000-0000EA060000}"/>
    <cellStyle name="Normal 6 2 4 2" xfId="1969" xr:uid="{00000000-0005-0000-0000-0000EB060000}"/>
    <cellStyle name="Normal 6 3" xfId="371" xr:uid="{00000000-0005-0000-0000-0000EC060000}"/>
    <cellStyle name="Normal 6 3 10" xfId="1970" xr:uid="{00000000-0005-0000-0000-0000ED060000}"/>
    <cellStyle name="Normal 6 3 11" xfId="1971" xr:uid="{00000000-0005-0000-0000-0000EE060000}"/>
    <cellStyle name="Normal 6 3 2" xfId="372" xr:uid="{00000000-0005-0000-0000-0000EF060000}"/>
    <cellStyle name="Normal 6 3 2 10" xfId="1972" xr:uid="{00000000-0005-0000-0000-0000F0060000}"/>
    <cellStyle name="Normal 6 3 2 11" xfId="1973" xr:uid="{00000000-0005-0000-0000-0000F1060000}"/>
    <cellStyle name="Normal 6 3 2 12" xfId="1974" xr:uid="{00000000-0005-0000-0000-0000F2060000}"/>
    <cellStyle name="Normal 6 3 2 2" xfId="1975" xr:uid="{00000000-0005-0000-0000-0000F3060000}"/>
    <cellStyle name="Normal 6 3 2 2 2" xfId="1976" xr:uid="{00000000-0005-0000-0000-0000F4060000}"/>
    <cellStyle name="Normal 6 3 2 2 3" xfId="1977" xr:uid="{00000000-0005-0000-0000-0000F5060000}"/>
    <cellStyle name="Normal 6 3 2 2 4" xfId="1978" xr:uid="{00000000-0005-0000-0000-0000F6060000}"/>
    <cellStyle name="Normal 6 3 2 2 5" xfId="1979" xr:uid="{00000000-0005-0000-0000-0000F7060000}"/>
    <cellStyle name="Normal 6 3 2 3" xfId="1980" xr:uid="{00000000-0005-0000-0000-0000F8060000}"/>
    <cellStyle name="Normal 6 3 2 4" xfId="1981" xr:uid="{00000000-0005-0000-0000-0000F9060000}"/>
    <cellStyle name="Normal 6 3 2 5" xfId="1982" xr:uid="{00000000-0005-0000-0000-0000FA060000}"/>
    <cellStyle name="Normal 6 3 2 5 2" xfId="1983" xr:uid="{00000000-0005-0000-0000-0000FB060000}"/>
    <cellStyle name="Normal 6 3 2 5 3" xfId="1984" xr:uid="{00000000-0005-0000-0000-0000FC060000}"/>
    <cellStyle name="Normal 6 3 2 6" xfId="1985" xr:uid="{00000000-0005-0000-0000-0000FD060000}"/>
    <cellStyle name="Normal 6 3 2 7" xfId="1986" xr:uid="{00000000-0005-0000-0000-0000FE060000}"/>
    <cellStyle name="Normal 6 3 2 8" xfId="1987" xr:uid="{00000000-0005-0000-0000-0000FF060000}"/>
    <cellStyle name="Normal 6 3 2 9" xfId="1988" xr:uid="{00000000-0005-0000-0000-000000070000}"/>
    <cellStyle name="Normal 6 3 3" xfId="1989" xr:uid="{00000000-0005-0000-0000-000001070000}"/>
    <cellStyle name="Normal 6 3 4" xfId="1990" xr:uid="{00000000-0005-0000-0000-000002070000}"/>
    <cellStyle name="Normal 6 3 5" xfId="1991" xr:uid="{00000000-0005-0000-0000-000003070000}"/>
    <cellStyle name="Normal 6 3 6" xfId="1992" xr:uid="{00000000-0005-0000-0000-000004070000}"/>
    <cellStyle name="Normal 6 3 7" xfId="1993" xr:uid="{00000000-0005-0000-0000-000005070000}"/>
    <cellStyle name="Normal 6 3 8" xfId="1994" xr:uid="{00000000-0005-0000-0000-000006070000}"/>
    <cellStyle name="Normal 6 3 9" xfId="1995" xr:uid="{00000000-0005-0000-0000-000007070000}"/>
    <cellStyle name="Normal 6 4" xfId="373" xr:uid="{00000000-0005-0000-0000-000008070000}"/>
    <cellStyle name="Normal 6 4 10" xfId="1996" xr:uid="{00000000-0005-0000-0000-000009070000}"/>
    <cellStyle name="Normal 6 4 11" xfId="1997" xr:uid="{00000000-0005-0000-0000-00000A070000}"/>
    <cellStyle name="Normal 6 4 2" xfId="1998" xr:uid="{00000000-0005-0000-0000-00000B070000}"/>
    <cellStyle name="Normal 6 4 2 2" xfId="1999" xr:uid="{00000000-0005-0000-0000-00000C070000}"/>
    <cellStyle name="Normal 6 4 3" xfId="2000" xr:uid="{00000000-0005-0000-0000-00000D070000}"/>
    <cellStyle name="Normal 6 4 3 2" xfId="2001" xr:uid="{00000000-0005-0000-0000-00000E070000}"/>
    <cellStyle name="Normal 6 4 3 3" xfId="2002" xr:uid="{00000000-0005-0000-0000-00000F070000}"/>
    <cellStyle name="Normal 6 4 3 4" xfId="2003" xr:uid="{00000000-0005-0000-0000-000010070000}"/>
    <cellStyle name="Normal 6 4 3 5" xfId="2004" xr:uid="{00000000-0005-0000-0000-000011070000}"/>
    <cellStyle name="Normal 6 4 3 6" xfId="2005" xr:uid="{00000000-0005-0000-0000-000012070000}"/>
    <cellStyle name="Normal 6 4 3 7" xfId="2006" xr:uid="{00000000-0005-0000-0000-000013070000}"/>
    <cellStyle name="Normal 6 4 3 8" xfId="2007" xr:uid="{00000000-0005-0000-0000-000014070000}"/>
    <cellStyle name="Normal 6 4 3 9" xfId="2008" xr:uid="{00000000-0005-0000-0000-000015070000}"/>
    <cellStyle name="Normal 6 4 4" xfId="2009" xr:uid="{00000000-0005-0000-0000-000016070000}"/>
    <cellStyle name="Normal 6 4 4 2" xfId="2010" xr:uid="{00000000-0005-0000-0000-000017070000}"/>
    <cellStyle name="Normal 6 4 5" xfId="2011" xr:uid="{00000000-0005-0000-0000-000018070000}"/>
    <cellStyle name="Normal 6 4 6" xfId="2012" xr:uid="{00000000-0005-0000-0000-000019070000}"/>
    <cellStyle name="Normal 6 4 7" xfId="2013" xr:uid="{00000000-0005-0000-0000-00001A070000}"/>
    <cellStyle name="Normal 6 4 8" xfId="2014" xr:uid="{00000000-0005-0000-0000-00001B070000}"/>
    <cellStyle name="Normal 6 4 9" xfId="2015" xr:uid="{00000000-0005-0000-0000-00001C070000}"/>
    <cellStyle name="Normal 6 5" xfId="374" xr:uid="{00000000-0005-0000-0000-00001D070000}"/>
    <cellStyle name="Normal 6 5 2" xfId="2016" xr:uid="{00000000-0005-0000-0000-00001E070000}"/>
    <cellStyle name="Normal 6 6" xfId="375" xr:uid="{00000000-0005-0000-0000-00001F070000}"/>
    <cellStyle name="Normal 6 6 2" xfId="2017" xr:uid="{00000000-0005-0000-0000-000020070000}"/>
    <cellStyle name="Normal 6 6 2 2" xfId="2018" xr:uid="{00000000-0005-0000-0000-000021070000}"/>
    <cellStyle name="Normal 6 6 3" xfId="2019" xr:uid="{00000000-0005-0000-0000-000022070000}"/>
    <cellStyle name="Normal 6 6 4" xfId="2020" xr:uid="{00000000-0005-0000-0000-000023070000}"/>
    <cellStyle name="Normal 6 6 4 2" xfId="2021" xr:uid="{00000000-0005-0000-0000-000024070000}"/>
    <cellStyle name="Normal 6 6 4 3" xfId="2022" xr:uid="{00000000-0005-0000-0000-000025070000}"/>
    <cellStyle name="Normal 6 6 5" xfId="2023" xr:uid="{00000000-0005-0000-0000-000026070000}"/>
    <cellStyle name="Normal 6 6 6" xfId="2024" xr:uid="{00000000-0005-0000-0000-000027070000}"/>
    <cellStyle name="Normal 6 7" xfId="376" xr:uid="{00000000-0005-0000-0000-000028070000}"/>
    <cellStyle name="Normal 6 7 2" xfId="2025" xr:uid="{00000000-0005-0000-0000-000029070000}"/>
    <cellStyle name="Normal 6 7 2 2" xfId="2026" xr:uid="{00000000-0005-0000-0000-00002A070000}"/>
    <cellStyle name="Normal 6 7 2 2 2" xfId="2027" xr:uid="{00000000-0005-0000-0000-00002B070000}"/>
    <cellStyle name="Normal 6 7 2 2 2 2" xfId="2028" xr:uid="{00000000-0005-0000-0000-00002C070000}"/>
    <cellStyle name="Normal 6 7 2 2 2 3" xfId="2029" xr:uid="{00000000-0005-0000-0000-00002D070000}"/>
    <cellStyle name="Normal 6 7 2 2 2 4" xfId="2030" xr:uid="{00000000-0005-0000-0000-00002E070000}"/>
    <cellStyle name="Normal 6 7 2 2 2 5" xfId="2031" xr:uid="{00000000-0005-0000-0000-00002F070000}"/>
    <cellStyle name="Normal 6 7 2 3" xfId="2032" xr:uid="{00000000-0005-0000-0000-000030070000}"/>
    <cellStyle name="Normal 6 7 2 4" xfId="2033" xr:uid="{00000000-0005-0000-0000-000031070000}"/>
    <cellStyle name="Normal 6 7 2 4 2" xfId="2034" xr:uid="{00000000-0005-0000-0000-000032070000}"/>
    <cellStyle name="Normal 6 7 2 4 3" xfId="2035" xr:uid="{00000000-0005-0000-0000-000033070000}"/>
    <cellStyle name="Normal 6 7 2 5" xfId="2036" xr:uid="{00000000-0005-0000-0000-000034070000}"/>
    <cellStyle name="Normal 6 7 2 5 2" xfId="2037" xr:uid="{00000000-0005-0000-0000-000035070000}"/>
    <cellStyle name="Normal 6 7 2 5 3" xfId="2038" xr:uid="{00000000-0005-0000-0000-000036070000}"/>
    <cellStyle name="Normal 6 7 2 5 4" xfId="2039" xr:uid="{00000000-0005-0000-0000-000037070000}"/>
    <cellStyle name="Normal 6 7 2 5 5" xfId="2040" xr:uid="{00000000-0005-0000-0000-000038070000}"/>
    <cellStyle name="Normal 6 7 3" xfId="2041" xr:uid="{00000000-0005-0000-0000-000039070000}"/>
    <cellStyle name="Normal 6 8" xfId="2042" xr:uid="{00000000-0005-0000-0000-00003A070000}"/>
    <cellStyle name="Normal 6 8 2" xfId="2043" xr:uid="{00000000-0005-0000-0000-00003B070000}"/>
    <cellStyle name="Normal 6 8 2 2" xfId="2044" xr:uid="{00000000-0005-0000-0000-00003C070000}"/>
    <cellStyle name="Normal 6 8 2 2 2" xfId="2045" xr:uid="{00000000-0005-0000-0000-00003D070000}"/>
    <cellStyle name="Normal 6 8 2 2 2 2" xfId="2046" xr:uid="{00000000-0005-0000-0000-00003E070000}"/>
    <cellStyle name="Normal 6 8 2 2 2 3" xfId="2047" xr:uid="{00000000-0005-0000-0000-00003F070000}"/>
    <cellStyle name="Normal 6 8 2 2 2 4" xfId="2048" xr:uid="{00000000-0005-0000-0000-000040070000}"/>
    <cellStyle name="Normal 6 8 2 2 2 5" xfId="2049" xr:uid="{00000000-0005-0000-0000-000041070000}"/>
    <cellStyle name="Normal 6 8 2 3" xfId="2050" xr:uid="{00000000-0005-0000-0000-000042070000}"/>
    <cellStyle name="Normal 6 8 2 4" xfId="2051" xr:uid="{00000000-0005-0000-0000-000043070000}"/>
    <cellStyle name="Normal 6 8 2 4 2" xfId="2052" xr:uid="{00000000-0005-0000-0000-000044070000}"/>
    <cellStyle name="Normal 6 8 2 4 3" xfId="2053" xr:uid="{00000000-0005-0000-0000-000045070000}"/>
    <cellStyle name="Normal 6 8 2 5" xfId="2054" xr:uid="{00000000-0005-0000-0000-000046070000}"/>
    <cellStyle name="Normal 6 8 2 5 2" xfId="2055" xr:uid="{00000000-0005-0000-0000-000047070000}"/>
    <cellStyle name="Normal 6 8 2 5 3" xfId="2056" xr:uid="{00000000-0005-0000-0000-000048070000}"/>
    <cellStyle name="Normal 6 8 2 5 4" xfId="2057" xr:uid="{00000000-0005-0000-0000-000049070000}"/>
    <cellStyle name="Normal 6 8 2 5 5" xfId="2058" xr:uid="{00000000-0005-0000-0000-00004A070000}"/>
    <cellStyle name="Normal 6 9" xfId="2059" xr:uid="{00000000-0005-0000-0000-00004B070000}"/>
    <cellStyle name="Normal 60" xfId="2060" xr:uid="{00000000-0005-0000-0000-00004C070000}"/>
    <cellStyle name="Normal 61" xfId="2061" xr:uid="{00000000-0005-0000-0000-00004D070000}"/>
    <cellStyle name="Normal 62" xfId="2062" xr:uid="{00000000-0005-0000-0000-00004E070000}"/>
    <cellStyle name="Normal 63" xfId="2063" xr:uid="{00000000-0005-0000-0000-00004F070000}"/>
    <cellStyle name="Normal 64" xfId="2064" xr:uid="{00000000-0005-0000-0000-000050070000}"/>
    <cellStyle name="Normal 65" xfId="2065" xr:uid="{00000000-0005-0000-0000-000051070000}"/>
    <cellStyle name="Normal 66" xfId="2066" xr:uid="{00000000-0005-0000-0000-000052070000}"/>
    <cellStyle name="Normal 67" xfId="2067" xr:uid="{00000000-0005-0000-0000-000053070000}"/>
    <cellStyle name="Normal 68" xfId="2068" xr:uid="{00000000-0005-0000-0000-000054070000}"/>
    <cellStyle name="Normal 69" xfId="2069" xr:uid="{00000000-0005-0000-0000-000055070000}"/>
    <cellStyle name="Normal 7" xfId="126" xr:uid="{00000000-0005-0000-0000-000056070000}"/>
    <cellStyle name="Normal 7 2" xfId="127" xr:uid="{00000000-0005-0000-0000-000057070000}"/>
    <cellStyle name="Normal 7 2 2" xfId="377" xr:uid="{00000000-0005-0000-0000-000058070000}"/>
    <cellStyle name="Normal 7 2 3" xfId="2070" xr:uid="{00000000-0005-0000-0000-000059070000}"/>
    <cellStyle name="Normal 7 3" xfId="128" xr:uid="{00000000-0005-0000-0000-00005A070000}"/>
    <cellStyle name="Normal 7 3 2" xfId="378" xr:uid="{00000000-0005-0000-0000-00005B070000}"/>
    <cellStyle name="Normal 7 4" xfId="129" xr:uid="{00000000-0005-0000-0000-00005C070000}"/>
    <cellStyle name="Normal 7 4 2" xfId="379" xr:uid="{00000000-0005-0000-0000-00005D070000}"/>
    <cellStyle name="Normal 7 5" xfId="130" xr:uid="{00000000-0005-0000-0000-00005E070000}"/>
    <cellStyle name="Normal 7 5 2" xfId="380" xr:uid="{00000000-0005-0000-0000-00005F070000}"/>
    <cellStyle name="Normal 7 6" xfId="131" xr:uid="{00000000-0005-0000-0000-000060070000}"/>
    <cellStyle name="Normal 7 6 2" xfId="381" xr:uid="{00000000-0005-0000-0000-000061070000}"/>
    <cellStyle name="Normal 7 7" xfId="132" xr:uid="{00000000-0005-0000-0000-000062070000}"/>
    <cellStyle name="Normal 7 7 2" xfId="382" xr:uid="{00000000-0005-0000-0000-000063070000}"/>
    <cellStyle name="Normal 7 8" xfId="2071" xr:uid="{00000000-0005-0000-0000-000064070000}"/>
    <cellStyle name="Normal 7 8 2" xfId="2072" xr:uid="{00000000-0005-0000-0000-000065070000}"/>
    <cellStyle name="Normal 7 9" xfId="2073" xr:uid="{00000000-0005-0000-0000-000066070000}"/>
    <cellStyle name="Normal 7_cálculo da esp das camadas" xfId="133" xr:uid="{00000000-0005-0000-0000-000067070000}"/>
    <cellStyle name="Normal 70" xfId="2074" xr:uid="{00000000-0005-0000-0000-000068070000}"/>
    <cellStyle name="Normal 71" xfId="2075" xr:uid="{00000000-0005-0000-0000-000069070000}"/>
    <cellStyle name="Normal 72" xfId="2076" xr:uid="{00000000-0005-0000-0000-00006A070000}"/>
    <cellStyle name="Normal 73" xfId="2077" xr:uid="{00000000-0005-0000-0000-00006B070000}"/>
    <cellStyle name="Normal 74" xfId="2078" xr:uid="{00000000-0005-0000-0000-00006C070000}"/>
    <cellStyle name="Normal 75" xfId="2079" xr:uid="{00000000-0005-0000-0000-00006D070000}"/>
    <cellStyle name="Normal 76" xfId="2080" xr:uid="{00000000-0005-0000-0000-00006E070000}"/>
    <cellStyle name="Normal 77" xfId="2081" xr:uid="{00000000-0005-0000-0000-00006F070000}"/>
    <cellStyle name="Normal 78" xfId="2082" xr:uid="{00000000-0005-0000-0000-000070070000}"/>
    <cellStyle name="Normal 79" xfId="2083" xr:uid="{00000000-0005-0000-0000-000071070000}"/>
    <cellStyle name="Normal 8" xfId="134" xr:uid="{00000000-0005-0000-0000-000072070000}"/>
    <cellStyle name="Normal 8 2" xfId="135" xr:uid="{00000000-0005-0000-0000-000073070000}"/>
    <cellStyle name="Normal 8 2 2" xfId="2084" xr:uid="{00000000-0005-0000-0000-000074070000}"/>
    <cellStyle name="Normal 8 3" xfId="136" xr:uid="{00000000-0005-0000-0000-000075070000}"/>
    <cellStyle name="Normal 8 4" xfId="137" xr:uid="{00000000-0005-0000-0000-000076070000}"/>
    <cellStyle name="Normal 8 5" xfId="138" xr:uid="{00000000-0005-0000-0000-000077070000}"/>
    <cellStyle name="Normal 8 5 2" xfId="139" xr:uid="{00000000-0005-0000-0000-000078070000}"/>
    <cellStyle name="Normal 8 6" xfId="2085" xr:uid="{00000000-0005-0000-0000-000079070000}"/>
    <cellStyle name="Normal 8 7" xfId="2086" xr:uid="{00000000-0005-0000-0000-00007A070000}"/>
    <cellStyle name="Normal 8 8" xfId="2087" xr:uid="{00000000-0005-0000-0000-00007B070000}"/>
    <cellStyle name="Normal 8 9" xfId="2088" xr:uid="{00000000-0005-0000-0000-00007C070000}"/>
    <cellStyle name="Normal 80" xfId="2089" xr:uid="{00000000-0005-0000-0000-00007D070000}"/>
    <cellStyle name="Normal 81" xfId="2090" xr:uid="{00000000-0005-0000-0000-00007E070000}"/>
    <cellStyle name="Normal 82" xfId="2091" xr:uid="{00000000-0005-0000-0000-00007F070000}"/>
    <cellStyle name="Normal 83" xfId="2092" xr:uid="{00000000-0005-0000-0000-000080070000}"/>
    <cellStyle name="Normal 84" xfId="2093" xr:uid="{00000000-0005-0000-0000-000081070000}"/>
    <cellStyle name="Normal 85" xfId="2094" xr:uid="{00000000-0005-0000-0000-000082070000}"/>
    <cellStyle name="Normal 86" xfId="2095" xr:uid="{00000000-0005-0000-0000-000083070000}"/>
    <cellStyle name="Normal 87" xfId="2096" xr:uid="{00000000-0005-0000-0000-000084070000}"/>
    <cellStyle name="Normal 88" xfId="2097" xr:uid="{00000000-0005-0000-0000-000085070000}"/>
    <cellStyle name="Normal 89" xfId="2098" xr:uid="{00000000-0005-0000-0000-000086070000}"/>
    <cellStyle name="Normal 9" xfId="140" xr:uid="{00000000-0005-0000-0000-000087070000}"/>
    <cellStyle name="Normal 9 2" xfId="242" xr:uid="{00000000-0005-0000-0000-000088070000}"/>
    <cellStyle name="Normal 9 2 2" xfId="2099" xr:uid="{00000000-0005-0000-0000-000089070000}"/>
    <cellStyle name="Normal 9 3" xfId="409" xr:uid="{00000000-0005-0000-0000-00008A070000}"/>
    <cellStyle name="Normal 9 3 2" xfId="2100" xr:uid="{00000000-0005-0000-0000-00008B070000}"/>
    <cellStyle name="Normal 9 4" xfId="2101" xr:uid="{00000000-0005-0000-0000-00008C070000}"/>
    <cellStyle name="Normal 9 5" xfId="2102" xr:uid="{00000000-0005-0000-0000-00008D070000}"/>
    <cellStyle name="Normal 9 6" xfId="2103" xr:uid="{00000000-0005-0000-0000-00008E070000}"/>
    <cellStyle name="Normal 9_CREMA 1ª ETAPA - PORTO ESPERIDIÃO - PONTES E LACERDA FINAL" xfId="3116" xr:uid="{00000000-0005-0000-0000-00008F070000}"/>
    <cellStyle name="Normal 90" xfId="2104" xr:uid="{00000000-0005-0000-0000-000090070000}"/>
    <cellStyle name="Normal 91" xfId="2105" xr:uid="{00000000-0005-0000-0000-000091070000}"/>
    <cellStyle name="Normal 92" xfId="2106" xr:uid="{00000000-0005-0000-0000-000092070000}"/>
    <cellStyle name="Normal 93" xfId="2107" xr:uid="{00000000-0005-0000-0000-000093070000}"/>
    <cellStyle name="Normal 94" xfId="2108" xr:uid="{00000000-0005-0000-0000-000094070000}"/>
    <cellStyle name="Normal 95" xfId="2109" xr:uid="{00000000-0005-0000-0000-000095070000}"/>
    <cellStyle name="Normal 96" xfId="2110" xr:uid="{00000000-0005-0000-0000-000096070000}"/>
    <cellStyle name="Normal 97" xfId="2111" xr:uid="{00000000-0005-0000-0000-000097070000}"/>
    <cellStyle name="Normal 98" xfId="2112" xr:uid="{00000000-0005-0000-0000-000098070000}"/>
    <cellStyle name="Normal 99" xfId="2113" xr:uid="{00000000-0005-0000-0000-000099070000}"/>
    <cellStyle name="Normal_NSL 001 2" xfId="3173" xr:uid="{00000000-0005-0000-0000-00009A070000}"/>
    <cellStyle name="Normal_Pesquisa no referencial 10 de maio de 2013" xfId="3178" xr:uid="{00000000-0005-0000-0000-00009B070000}"/>
    <cellStyle name="Normal1" xfId="2114" xr:uid="{00000000-0005-0000-0000-00009C070000}"/>
    <cellStyle name="Normal2" xfId="2115" xr:uid="{00000000-0005-0000-0000-00009D070000}"/>
    <cellStyle name="Normal3" xfId="2116" xr:uid="{00000000-0005-0000-0000-00009E070000}"/>
    <cellStyle name="Nota 2" xfId="141" xr:uid="{00000000-0005-0000-0000-00009F070000}"/>
    <cellStyle name="Nota 2 2" xfId="2117" xr:uid="{00000000-0005-0000-0000-0000A0070000}"/>
    <cellStyle name="Nota 3" xfId="281" xr:uid="{00000000-0005-0000-0000-0000A1070000}"/>
    <cellStyle name="Nota 3 2" xfId="304" xr:uid="{00000000-0005-0000-0000-0000A2070000}"/>
    <cellStyle name="Note" xfId="243" xr:uid="{00000000-0005-0000-0000-0000A3070000}"/>
    <cellStyle name="Note 2" xfId="282" xr:uid="{00000000-0005-0000-0000-0000A4070000}"/>
    <cellStyle name="Numero" xfId="142" xr:uid="{00000000-0005-0000-0000-0000A5070000}"/>
    <cellStyle name="Output" xfId="143" xr:uid="{00000000-0005-0000-0000-0000A6070000}"/>
    <cellStyle name="Percent [2]" xfId="2118" xr:uid="{00000000-0005-0000-0000-0000A7070000}"/>
    <cellStyle name="Percent [2] 2" xfId="2119" xr:uid="{00000000-0005-0000-0000-0000A8070000}"/>
    <cellStyle name="Percent_Sheet1" xfId="2120" xr:uid="{00000000-0005-0000-0000-0000A9070000}"/>
    <cellStyle name="Percentual" xfId="2121" xr:uid="{00000000-0005-0000-0000-0000AA070000}"/>
    <cellStyle name="Percentual 2" xfId="3117" xr:uid="{00000000-0005-0000-0000-0000AB070000}"/>
    <cellStyle name="Ponto" xfId="2122" xr:uid="{00000000-0005-0000-0000-0000AC070000}"/>
    <cellStyle name="Ponto 2" xfId="3118" xr:uid="{00000000-0005-0000-0000-0000AD070000}"/>
    <cellStyle name="Porcentagem" xfId="144" builtinId="5"/>
    <cellStyle name="Porcentagem 10" xfId="2123" xr:uid="{00000000-0005-0000-0000-0000AF070000}"/>
    <cellStyle name="Porcentagem 11" xfId="2124" xr:uid="{00000000-0005-0000-0000-0000B0070000}"/>
    <cellStyle name="Porcentagem 12" xfId="2125" xr:uid="{00000000-0005-0000-0000-0000B1070000}"/>
    <cellStyle name="Porcentagem 13" xfId="2126" xr:uid="{00000000-0005-0000-0000-0000B2070000}"/>
    <cellStyle name="Porcentagem 14" xfId="2127" xr:uid="{00000000-0005-0000-0000-0000B3070000}"/>
    <cellStyle name="Porcentagem 15" xfId="2128" xr:uid="{00000000-0005-0000-0000-0000B4070000}"/>
    <cellStyle name="Porcentagem 2" xfId="145" xr:uid="{00000000-0005-0000-0000-0000B5070000}"/>
    <cellStyle name="Porcentagem 2 10" xfId="2129" xr:uid="{00000000-0005-0000-0000-0000B6070000}"/>
    <cellStyle name="Porcentagem 2 11" xfId="2130" xr:uid="{00000000-0005-0000-0000-0000B7070000}"/>
    <cellStyle name="Porcentagem 2 12" xfId="2131" xr:uid="{00000000-0005-0000-0000-0000B8070000}"/>
    <cellStyle name="Porcentagem 2 2" xfId="146" xr:uid="{00000000-0005-0000-0000-0000B9070000}"/>
    <cellStyle name="Porcentagem 2 2 10" xfId="2132" xr:uid="{00000000-0005-0000-0000-0000BA070000}"/>
    <cellStyle name="Porcentagem 2 2 2" xfId="147" xr:uid="{00000000-0005-0000-0000-0000BB070000}"/>
    <cellStyle name="Porcentagem 2 2 2 2" xfId="2133" xr:uid="{00000000-0005-0000-0000-0000BC070000}"/>
    <cellStyle name="Porcentagem 2 2 2 3" xfId="2134" xr:uid="{00000000-0005-0000-0000-0000BD070000}"/>
    <cellStyle name="Porcentagem 2 2 2 4" xfId="2135" xr:uid="{00000000-0005-0000-0000-0000BE070000}"/>
    <cellStyle name="Porcentagem 2 2 2 5" xfId="2136" xr:uid="{00000000-0005-0000-0000-0000BF070000}"/>
    <cellStyle name="Porcentagem 2 2 2 6" xfId="2137" xr:uid="{00000000-0005-0000-0000-0000C0070000}"/>
    <cellStyle name="Porcentagem 2 2 2 7" xfId="2138" xr:uid="{00000000-0005-0000-0000-0000C1070000}"/>
    <cellStyle name="Porcentagem 2 2 2 8" xfId="2139" xr:uid="{00000000-0005-0000-0000-0000C2070000}"/>
    <cellStyle name="Porcentagem 2 2 2 9" xfId="2140" xr:uid="{00000000-0005-0000-0000-0000C3070000}"/>
    <cellStyle name="Porcentagem 2 2 3" xfId="2141" xr:uid="{00000000-0005-0000-0000-0000C4070000}"/>
    <cellStyle name="Porcentagem 2 2 4" xfId="2142" xr:uid="{00000000-0005-0000-0000-0000C5070000}"/>
    <cellStyle name="Porcentagem 2 2 5" xfId="2143" xr:uid="{00000000-0005-0000-0000-0000C6070000}"/>
    <cellStyle name="Porcentagem 2 2 6" xfId="2144" xr:uid="{00000000-0005-0000-0000-0000C7070000}"/>
    <cellStyle name="Porcentagem 2 2 7" xfId="2145" xr:uid="{00000000-0005-0000-0000-0000C8070000}"/>
    <cellStyle name="Porcentagem 2 2 8" xfId="2146" xr:uid="{00000000-0005-0000-0000-0000C9070000}"/>
    <cellStyle name="Porcentagem 2 2 9" xfId="2147" xr:uid="{00000000-0005-0000-0000-0000CA070000}"/>
    <cellStyle name="Porcentagem 2 3" xfId="148" xr:uid="{00000000-0005-0000-0000-0000CB070000}"/>
    <cellStyle name="Porcentagem 2 3 2" xfId="149" xr:uid="{00000000-0005-0000-0000-0000CC070000}"/>
    <cellStyle name="Porcentagem 2 3 3" xfId="2148" xr:uid="{00000000-0005-0000-0000-0000CD070000}"/>
    <cellStyle name="Porcentagem 2 3 4" xfId="2149" xr:uid="{00000000-0005-0000-0000-0000CE070000}"/>
    <cellStyle name="Porcentagem 2 3 5" xfId="2150" xr:uid="{00000000-0005-0000-0000-0000CF070000}"/>
    <cellStyle name="Porcentagem 2 3 6" xfId="2151" xr:uid="{00000000-0005-0000-0000-0000D0070000}"/>
    <cellStyle name="Porcentagem 2 3 7" xfId="2152" xr:uid="{00000000-0005-0000-0000-0000D1070000}"/>
    <cellStyle name="Porcentagem 2 3 8" xfId="2153" xr:uid="{00000000-0005-0000-0000-0000D2070000}"/>
    <cellStyle name="Porcentagem 2 3 9" xfId="2154" xr:uid="{00000000-0005-0000-0000-0000D3070000}"/>
    <cellStyle name="Porcentagem 2 4" xfId="150" xr:uid="{00000000-0005-0000-0000-0000D4070000}"/>
    <cellStyle name="Porcentagem 2 4 10" xfId="2155" xr:uid="{00000000-0005-0000-0000-0000D5070000}"/>
    <cellStyle name="Porcentagem 2 4 2" xfId="2156" xr:uid="{00000000-0005-0000-0000-0000D6070000}"/>
    <cellStyle name="Porcentagem 2 4 2 2" xfId="2157" xr:uid="{00000000-0005-0000-0000-0000D7070000}"/>
    <cellStyle name="Porcentagem 2 4 2 3" xfId="2158" xr:uid="{00000000-0005-0000-0000-0000D8070000}"/>
    <cellStyle name="Porcentagem 2 4 2 4" xfId="2159" xr:uid="{00000000-0005-0000-0000-0000D9070000}"/>
    <cellStyle name="Porcentagem 2 4 2 5" xfId="2160" xr:uid="{00000000-0005-0000-0000-0000DA070000}"/>
    <cellStyle name="Porcentagem 2 4 2 6" xfId="2161" xr:uid="{00000000-0005-0000-0000-0000DB070000}"/>
    <cellStyle name="Porcentagem 2 4 2 7" xfId="2162" xr:uid="{00000000-0005-0000-0000-0000DC070000}"/>
    <cellStyle name="Porcentagem 2 4 2 8" xfId="2163" xr:uid="{00000000-0005-0000-0000-0000DD070000}"/>
    <cellStyle name="Porcentagem 2 4 2 9" xfId="2164" xr:uid="{00000000-0005-0000-0000-0000DE070000}"/>
    <cellStyle name="Porcentagem 2 4 3" xfId="2165" xr:uid="{00000000-0005-0000-0000-0000DF070000}"/>
    <cellStyle name="Porcentagem 2 4 4" xfId="2166" xr:uid="{00000000-0005-0000-0000-0000E0070000}"/>
    <cellStyle name="Porcentagem 2 4 5" xfId="2167" xr:uid="{00000000-0005-0000-0000-0000E1070000}"/>
    <cellStyle name="Porcentagem 2 4 6" xfId="2168" xr:uid="{00000000-0005-0000-0000-0000E2070000}"/>
    <cellStyle name="Porcentagem 2 4 7" xfId="2169" xr:uid="{00000000-0005-0000-0000-0000E3070000}"/>
    <cellStyle name="Porcentagem 2 4 8" xfId="2170" xr:uid="{00000000-0005-0000-0000-0000E4070000}"/>
    <cellStyle name="Porcentagem 2 4 9" xfId="2171" xr:uid="{00000000-0005-0000-0000-0000E5070000}"/>
    <cellStyle name="Porcentagem 2 5" xfId="2172" xr:uid="{00000000-0005-0000-0000-0000E6070000}"/>
    <cellStyle name="Porcentagem 2 6" xfId="2173" xr:uid="{00000000-0005-0000-0000-0000E7070000}"/>
    <cellStyle name="Porcentagem 2 7" xfId="2174" xr:uid="{00000000-0005-0000-0000-0000E8070000}"/>
    <cellStyle name="Porcentagem 2 8" xfId="2175" xr:uid="{00000000-0005-0000-0000-0000E9070000}"/>
    <cellStyle name="Porcentagem 2 9" xfId="2176" xr:uid="{00000000-0005-0000-0000-0000EA070000}"/>
    <cellStyle name="Porcentagem 2_comp sicro mt setembro 2010 - brita corrigida" xfId="3119" xr:uid="{00000000-0005-0000-0000-0000EB070000}"/>
    <cellStyle name="Porcentagem 3" xfId="151" xr:uid="{00000000-0005-0000-0000-0000EC070000}"/>
    <cellStyle name="Porcentagem 3 10" xfId="2177" xr:uid="{00000000-0005-0000-0000-0000ED070000}"/>
    <cellStyle name="Porcentagem 3 11" xfId="2178" xr:uid="{00000000-0005-0000-0000-0000EE070000}"/>
    <cellStyle name="Porcentagem 3 12" xfId="2179" xr:uid="{00000000-0005-0000-0000-0000EF070000}"/>
    <cellStyle name="Porcentagem 3 2" xfId="152" xr:uid="{00000000-0005-0000-0000-0000F0070000}"/>
    <cellStyle name="Porcentagem 3 2 10" xfId="2180" xr:uid="{00000000-0005-0000-0000-0000F1070000}"/>
    <cellStyle name="Porcentagem 3 2 11" xfId="2181" xr:uid="{00000000-0005-0000-0000-0000F2070000}"/>
    <cellStyle name="Porcentagem 3 2 2" xfId="153" xr:uid="{00000000-0005-0000-0000-0000F3070000}"/>
    <cellStyle name="Porcentagem 3 2 2 2" xfId="2182" xr:uid="{00000000-0005-0000-0000-0000F4070000}"/>
    <cellStyle name="Porcentagem 3 2 2 3" xfId="2183" xr:uid="{00000000-0005-0000-0000-0000F5070000}"/>
    <cellStyle name="Porcentagem 3 2 2 4" xfId="2184" xr:uid="{00000000-0005-0000-0000-0000F6070000}"/>
    <cellStyle name="Porcentagem 3 2 2 5" xfId="2185" xr:uid="{00000000-0005-0000-0000-0000F7070000}"/>
    <cellStyle name="Porcentagem 3 2 2 6" xfId="2186" xr:uid="{00000000-0005-0000-0000-0000F8070000}"/>
    <cellStyle name="Porcentagem 3 2 2 7" xfId="2187" xr:uid="{00000000-0005-0000-0000-0000F9070000}"/>
    <cellStyle name="Porcentagem 3 2 2 8" xfId="2188" xr:uid="{00000000-0005-0000-0000-0000FA070000}"/>
    <cellStyle name="Porcentagem 3 2 2 9" xfId="2189" xr:uid="{00000000-0005-0000-0000-0000FB070000}"/>
    <cellStyle name="Porcentagem 3 2 3" xfId="2190" xr:uid="{00000000-0005-0000-0000-0000FC070000}"/>
    <cellStyle name="Porcentagem 3 2 3 10" xfId="2191" xr:uid="{00000000-0005-0000-0000-0000FD070000}"/>
    <cellStyle name="Porcentagem 3 2 3 10 2" xfId="2192" xr:uid="{00000000-0005-0000-0000-0000FE070000}"/>
    <cellStyle name="Porcentagem 3 2 3 2" xfId="2193" xr:uid="{00000000-0005-0000-0000-0000FF070000}"/>
    <cellStyle name="Porcentagem 3 2 3 2 2" xfId="2194" xr:uid="{00000000-0005-0000-0000-000000080000}"/>
    <cellStyle name="Porcentagem 3 2 3 2 3" xfId="2195" xr:uid="{00000000-0005-0000-0000-000001080000}"/>
    <cellStyle name="Porcentagem 3 2 3 2 3 2" xfId="2196" xr:uid="{00000000-0005-0000-0000-000002080000}"/>
    <cellStyle name="Porcentagem 3 2 3 2 4" xfId="2197" xr:uid="{00000000-0005-0000-0000-000003080000}"/>
    <cellStyle name="Porcentagem 3 2 3 2 5" xfId="2198" xr:uid="{00000000-0005-0000-0000-000004080000}"/>
    <cellStyle name="Porcentagem 3 2 3 2 6" xfId="2199" xr:uid="{00000000-0005-0000-0000-000005080000}"/>
    <cellStyle name="Porcentagem 3 2 3 3" xfId="2200" xr:uid="{00000000-0005-0000-0000-000006080000}"/>
    <cellStyle name="Porcentagem 3 2 3 4" xfId="2201" xr:uid="{00000000-0005-0000-0000-000007080000}"/>
    <cellStyle name="Porcentagem 3 2 3 5" xfId="2202" xr:uid="{00000000-0005-0000-0000-000008080000}"/>
    <cellStyle name="Porcentagem 3 2 3 5 2" xfId="2203" xr:uid="{00000000-0005-0000-0000-000009080000}"/>
    <cellStyle name="Porcentagem 3 2 3 5 2 2" xfId="2204" xr:uid="{00000000-0005-0000-0000-00000A080000}"/>
    <cellStyle name="Porcentagem 3 2 3 5 3" xfId="2205" xr:uid="{00000000-0005-0000-0000-00000B080000}"/>
    <cellStyle name="Porcentagem 3 2 3 5 4" xfId="2206" xr:uid="{00000000-0005-0000-0000-00000C080000}"/>
    <cellStyle name="Porcentagem 3 2 3 6" xfId="2207" xr:uid="{00000000-0005-0000-0000-00000D080000}"/>
    <cellStyle name="Porcentagem 3 2 3 7" xfId="2208" xr:uid="{00000000-0005-0000-0000-00000E080000}"/>
    <cellStyle name="Porcentagem 3 2 3 8" xfId="2209" xr:uid="{00000000-0005-0000-0000-00000F080000}"/>
    <cellStyle name="Porcentagem 3 2 3 9" xfId="2210" xr:uid="{00000000-0005-0000-0000-000010080000}"/>
    <cellStyle name="Porcentagem 3 2 4" xfId="2211" xr:uid="{00000000-0005-0000-0000-000011080000}"/>
    <cellStyle name="Porcentagem 3 2 4 2" xfId="2212" xr:uid="{00000000-0005-0000-0000-000012080000}"/>
    <cellStyle name="Porcentagem 3 2 5" xfId="2213" xr:uid="{00000000-0005-0000-0000-000013080000}"/>
    <cellStyle name="Porcentagem 3 2 6" xfId="2214" xr:uid="{00000000-0005-0000-0000-000014080000}"/>
    <cellStyle name="Porcentagem 3 2 7" xfId="2215" xr:uid="{00000000-0005-0000-0000-000015080000}"/>
    <cellStyle name="Porcentagem 3 2 8" xfId="2216" xr:uid="{00000000-0005-0000-0000-000016080000}"/>
    <cellStyle name="Porcentagem 3 2 9" xfId="2217" xr:uid="{00000000-0005-0000-0000-000017080000}"/>
    <cellStyle name="Porcentagem 3 3" xfId="154" xr:uid="{00000000-0005-0000-0000-000018080000}"/>
    <cellStyle name="Porcentagem 3 3 2" xfId="396" xr:uid="{00000000-0005-0000-0000-000019080000}"/>
    <cellStyle name="Porcentagem 3 3 3" xfId="2218" xr:uid="{00000000-0005-0000-0000-00001A080000}"/>
    <cellStyle name="Porcentagem 3 3 3 2" xfId="2219" xr:uid="{00000000-0005-0000-0000-00001B080000}"/>
    <cellStyle name="Porcentagem 3 3 4" xfId="2220" xr:uid="{00000000-0005-0000-0000-00001C080000}"/>
    <cellStyle name="Porcentagem 3 3 5" xfId="2221" xr:uid="{00000000-0005-0000-0000-00001D080000}"/>
    <cellStyle name="Porcentagem 3 3 6" xfId="2222" xr:uid="{00000000-0005-0000-0000-00001E080000}"/>
    <cellStyle name="Porcentagem 3 3 7" xfId="2223" xr:uid="{00000000-0005-0000-0000-00001F080000}"/>
    <cellStyle name="Porcentagem 3 3 8" xfId="2224" xr:uid="{00000000-0005-0000-0000-000020080000}"/>
    <cellStyle name="Porcentagem 3 3 9" xfId="2225" xr:uid="{00000000-0005-0000-0000-000021080000}"/>
    <cellStyle name="Porcentagem 3 4" xfId="155" xr:uid="{00000000-0005-0000-0000-000022080000}"/>
    <cellStyle name="Porcentagem 3 4 2" xfId="2226" xr:uid="{00000000-0005-0000-0000-000023080000}"/>
    <cellStyle name="Porcentagem 3 4 2 2" xfId="2227" xr:uid="{00000000-0005-0000-0000-000024080000}"/>
    <cellStyle name="Porcentagem 3 4 2 3" xfId="2228" xr:uid="{00000000-0005-0000-0000-000025080000}"/>
    <cellStyle name="Porcentagem 3 4 2 4" xfId="2229" xr:uid="{00000000-0005-0000-0000-000026080000}"/>
    <cellStyle name="Porcentagem 3 4 2 5" xfId="2230" xr:uid="{00000000-0005-0000-0000-000027080000}"/>
    <cellStyle name="Porcentagem 3 4 3" xfId="2231" xr:uid="{00000000-0005-0000-0000-000028080000}"/>
    <cellStyle name="Porcentagem 3 4 4" xfId="2232" xr:uid="{00000000-0005-0000-0000-000029080000}"/>
    <cellStyle name="Porcentagem 3 4 5" xfId="2233" xr:uid="{00000000-0005-0000-0000-00002A080000}"/>
    <cellStyle name="Porcentagem 3 4 5 2" xfId="2234" xr:uid="{00000000-0005-0000-0000-00002B080000}"/>
    <cellStyle name="Porcentagem 3 4 5 3" xfId="2235" xr:uid="{00000000-0005-0000-0000-00002C080000}"/>
    <cellStyle name="Porcentagem 3 4 6" xfId="2236" xr:uid="{00000000-0005-0000-0000-00002D080000}"/>
    <cellStyle name="Porcentagem 3 4 7" xfId="2237" xr:uid="{00000000-0005-0000-0000-00002E080000}"/>
    <cellStyle name="Porcentagem 3 4 8" xfId="2238" xr:uid="{00000000-0005-0000-0000-00002F080000}"/>
    <cellStyle name="Porcentagem 3 4 9" xfId="2239" xr:uid="{00000000-0005-0000-0000-000030080000}"/>
    <cellStyle name="Porcentagem 3 5" xfId="2240" xr:uid="{00000000-0005-0000-0000-000031080000}"/>
    <cellStyle name="Porcentagem 3 5 2" xfId="2241" xr:uid="{00000000-0005-0000-0000-000032080000}"/>
    <cellStyle name="Porcentagem 3 6" xfId="2242" xr:uid="{00000000-0005-0000-0000-000033080000}"/>
    <cellStyle name="Porcentagem 3 7" xfId="2243" xr:uid="{00000000-0005-0000-0000-000034080000}"/>
    <cellStyle name="Porcentagem 3 8" xfId="2244" xr:uid="{00000000-0005-0000-0000-000035080000}"/>
    <cellStyle name="Porcentagem 3 9" xfId="2245" xr:uid="{00000000-0005-0000-0000-000036080000}"/>
    <cellStyle name="Porcentagem 4" xfId="156" xr:uid="{00000000-0005-0000-0000-000037080000}"/>
    <cellStyle name="Porcentagem 4 2" xfId="157" xr:uid="{00000000-0005-0000-0000-000038080000}"/>
    <cellStyle name="Porcentagem 4 2 2" xfId="2246" xr:uid="{00000000-0005-0000-0000-000039080000}"/>
    <cellStyle name="Porcentagem 4 3" xfId="158" xr:uid="{00000000-0005-0000-0000-00003A080000}"/>
    <cellStyle name="Porcentagem 4 4" xfId="159" xr:uid="{00000000-0005-0000-0000-00003B080000}"/>
    <cellStyle name="Porcentagem 4 5" xfId="160" xr:uid="{00000000-0005-0000-0000-00003C080000}"/>
    <cellStyle name="Porcentagem 4 6" xfId="161" xr:uid="{00000000-0005-0000-0000-00003D080000}"/>
    <cellStyle name="Porcentagem 4 7" xfId="162" xr:uid="{00000000-0005-0000-0000-00003E080000}"/>
    <cellStyle name="Porcentagem 4 8" xfId="383" xr:uid="{00000000-0005-0000-0000-00003F080000}"/>
    <cellStyle name="Porcentagem 4 9" xfId="2247" xr:uid="{00000000-0005-0000-0000-000040080000}"/>
    <cellStyle name="Porcentagem 5" xfId="163" xr:uid="{00000000-0005-0000-0000-000041080000}"/>
    <cellStyle name="Porcentagem 5 10" xfId="2248" xr:uid="{00000000-0005-0000-0000-000042080000}"/>
    <cellStyle name="Porcentagem 5 11" xfId="2249" xr:uid="{00000000-0005-0000-0000-000043080000}"/>
    <cellStyle name="Porcentagem 5 2" xfId="164" xr:uid="{00000000-0005-0000-0000-000044080000}"/>
    <cellStyle name="Porcentagem 5 2 10" xfId="2250" xr:uid="{00000000-0005-0000-0000-000045080000}"/>
    <cellStyle name="Porcentagem 5 2 2" xfId="305" xr:uid="{00000000-0005-0000-0000-000046080000}"/>
    <cellStyle name="Porcentagem 5 2 2 2" xfId="397" xr:uid="{00000000-0005-0000-0000-000047080000}"/>
    <cellStyle name="Porcentagem 5 2 2 3" xfId="2251" xr:uid="{00000000-0005-0000-0000-000048080000}"/>
    <cellStyle name="Porcentagem 5 2 2 4" xfId="2252" xr:uid="{00000000-0005-0000-0000-000049080000}"/>
    <cellStyle name="Porcentagem 5 2 2 5" xfId="2253" xr:uid="{00000000-0005-0000-0000-00004A080000}"/>
    <cellStyle name="Porcentagem 5 2 3" xfId="2254" xr:uid="{00000000-0005-0000-0000-00004B080000}"/>
    <cellStyle name="Porcentagem 5 2 4" xfId="2255" xr:uid="{00000000-0005-0000-0000-00004C080000}"/>
    <cellStyle name="Porcentagem 5 2 5" xfId="2256" xr:uid="{00000000-0005-0000-0000-00004D080000}"/>
    <cellStyle name="Porcentagem 5 2 5 2" xfId="2257" xr:uid="{00000000-0005-0000-0000-00004E080000}"/>
    <cellStyle name="Porcentagem 5 2 5 3" xfId="2258" xr:uid="{00000000-0005-0000-0000-00004F080000}"/>
    <cellStyle name="Porcentagem 5 2 6" xfId="2259" xr:uid="{00000000-0005-0000-0000-000050080000}"/>
    <cellStyle name="Porcentagem 5 2 7" xfId="2260" xr:uid="{00000000-0005-0000-0000-000051080000}"/>
    <cellStyle name="Porcentagem 5 2 8" xfId="2261" xr:uid="{00000000-0005-0000-0000-000052080000}"/>
    <cellStyle name="Porcentagem 5 2 9" xfId="2262" xr:uid="{00000000-0005-0000-0000-000053080000}"/>
    <cellStyle name="Porcentagem 5 3" xfId="165" xr:uid="{00000000-0005-0000-0000-000054080000}"/>
    <cellStyle name="Porcentagem 5 3 10" xfId="2263" xr:uid="{00000000-0005-0000-0000-000055080000}"/>
    <cellStyle name="Porcentagem 5 3 10 2" xfId="2264" xr:uid="{00000000-0005-0000-0000-000056080000}"/>
    <cellStyle name="Porcentagem 5 3 10 3" xfId="2265" xr:uid="{00000000-0005-0000-0000-000057080000}"/>
    <cellStyle name="Porcentagem 5 3 11" xfId="2266" xr:uid="{00000000-0005-0000-0000-000058080000}"/>
    <cellStyle name="Porcentagem 5 3 11 2" xfId="2267" xr:uid="{00000000-0005-0000-0000-000059080000}"/>
    <cellStyle name="Porcentagem 5 3 11 3" xfId="2268" xr:uid="{00000000-0005-0000-0000-00005A080000}"/>
    <cellStyle name="Porcentagem 5 3 12" xfId="2269" xr:uid="{00000000-0005-0000-0000-00005B080000}"/>
    <cellStyle name="Porcentagem 5 3 12 2" xfId="2270" xr:uid="{00000000-0005-0000-0000-00005C080000}"/>
    <cellStyle name="Porcentagem 5 3 12 3" xfId="2271" xr:uid="{00000000-0005-0000-0000-00005D080000}"/>
    <cellStyle name="Porcentagem 5 3 12 4" xfId="2272" xr:uid="{00000000-0005-0000-0000-00005E080000}"/>
    <cellStyle name="Porcentagem 5 3 12 5" xfId="2273" xr:uid="{00000000-0005-0000-0000-00005F080000}"/>
    <cellStyle name="Porcentagem 5 3 13" xfId="2274" xr:uid="{00000000-0005-0000-0000-000060080000}"/>
    <cellStyle name="Porcentagem 5 3 2" xfId="398" xr:uid="{00000000-0005-0000-0000-000061080000}"/>
    <cellStyle name="Porcentagem 5 3 2 2" xfId="2275" xr:uid="{00000000-0005-0000-0000-000062080000}"/>
    <cellStyle name="Porcentagem 5 3 2 3" xfId="2276" xr:uid="{00000000-0005-0000-0000-000063080000}"/>
    <cellStyle name="Porcentagem 5 3 2 4" xfId="2277" xr:uid="{00000000-0005-0000-0000-000064080000}"/>
    <cellStyle name="Porcentagem 5 3 2 5" xfId="2278" xr:uid="{00000000-0005-0000-0000-000065080000}"/>
    <cellStyle name="Porcentagem 5 3 2 6" xfId="2279" xr:uid="{00000000-0005-0000-0000-000066080000}"/>
    <cellStyle name="Porcentagem 5 3 2 7" xfId="2280" xr:uid="{00000000-0005-0000-0000-000067080000}"/>
    <cellStyle name="Porcentagem 5 3 2 8" xfId="2281" xr:uid="{00000000-0005-0000-0000-000068080000}"/>
    <cellStyle name="Porcentagem 5 3 2 9" xfId="2282" xr:uid="{00000000-0005-0000-0000-000069080000}"/>
    <cellStyle name="Porcentagem 5 3 3" xfId="2283" xr:uid="{00000000-0005-0000-0000-00006A080000}"/>
    <cellStyle name="Porcentagem 5 3 3 2" xfId="2284" xr:uid="{00000000-0005-0000-0000-00006B080000}"/>
    <cellStyle name="Porcentagem 5 3 3 2 2" xfId="2285" xr:uid="{00000000-0005-0000-0000-00006C080000}"/>
    <cellStyle name="Porcentagem 5 3 3 3" xfId="2286" xr:uid="{00000000-0005-0000-0000-00006D080000}"/>
    <cellStyle name="Porcentagem 5 3 3 3 2" xfId="2287" xr:uid="{00000000-0005-0000-0000-00006E080000}"/>
    <cellStyle name="Porcentagem 5 3 3 3 2 2" xfId="2288" xr:uid="{00000000-0005-0000-0000-00006F080000}"/>
    <cellStyle name="Porcentagem 5 3 3 3 2 3" xfId="2289" xr:uid="{00000000-0005-0000-0000-000070080000}"/>
    <cellStyle name="Porcentagem 5 3 3 3 2 4" xfId="2290" xr:uid="{00000000-0005-0000-0000-000071080000}"/>
    <cellStyle name="Porcentagem 5 3 3 3 2 5" xfId="2291" xr:uid="{00000000-0005-0000-0000-000072080000}"/>
    <cellStyle name="Porcentagem 5 3 3 4" xfId="2292" xr:uid="{00000000-0005-0000-0000-000073080000}"/>
    <cellStyle name="Porcentagem 5 3 3 4 2" xfId="2293" xr:uid="{00000000-0005-0000-0000-000074080000}"/>
    <cellStyle name="Porcentagem 5 3 3 4 3" xfId="2294" xr:uid="{00000000-0005-0000-0000-000075080000}"/>
    <cellStyle name="Porcentagem 5 3 3 5" xfId="2295" xr:uid="{00000000-0005-0000-0000-000076080000}"/>
    <cellStyle name="Porcentagem 5 3 3 5 2" xfId="2296" xr:uid="{00000000-0005-0000-0000-000077080000}"/>
    <cellStyle name="Porcentagem 5 3 3 5 3" xfId="2297" xr:uid="{00000000-0005-0000-0000-000078080000}"/>
    <cellStyle name="Porcentagem 5 3 3 5 4" xfId="2298" xr:uid="{00000000-0005-0000-0000-000079080000}"/>
    <cellStyle name="Porcentagem 5 3 3 5 5" xfId="2299" xr:uid="{00000000-0005-0000-0000-00007A080000}"/>
    <cellStyle name="Porcentagem 5 3 4" xfId="2300" xr:uid="{00000000-0005-0000-0000-00007B080000}"/>
    <cellStyle name="Porcentagem 5 3 4 2" xfId="2301" xr:uid="{00000000-0005-0000-0000-00007C080000}"/>
    <cellStyle name="Porcentagem 5 3 4 2 2" xfId="2302" xr:uid="{00000000-0005-0000-0000-00007D080000}"/>
    <cellStyle name="Porcentagem 5 3 4 3" xfId="2303" xr:uid="{00000000-0005-0000-0000-00007E080000}"/>
    <cellStyle name="Porcentagem 5 3 5" xfId="2304" xr:uid="{00000000-0005-0000-0000-00007F080000}"/>
    <cellStyle name="Porcentagem 5 3 5 2" xfId="2305" xr:uid="{00000000-0005-0000-0000-000080080000}"/>
    <cellStyle name="Porcentagem 5 3 5 2 2" xfId="2306" xr:uid="{00000000-0005-0000-0000-000081080000}"/>
    <cellStyle name="Porcentagem 5 3 5 3" xfId="2307" xr:uid="{00000000-0005-0000-0000-000082080000}"/>
    <cellStyle name="Porcentagem 5 3 5 3 2" xfId="2308" xr:uid="{00000000-0005-0000-0000-000083080000}"/>
    <cellStyle name="Porcentagem 5 3 5 3 3" xfId="2309" xr:uid="{00000000-0005-0000-0000-000084080000}"/>
    <cellStyle name="Porcentagem 5 3 5 3 4" xfId="2310" xr:uid="{00000000-0005-0000-0000-000085080000}"/>
    <cellStyle name="Porcentagem 5 3 5 3 5" xfId="2311" xr:uid="{00000000-0005-0000-0000-000086080000}"/>
    <cellStyle name="Porcentagem 5 3 6" xfId="2312" xr:uid="{00000000-0005-0000-0000-000087080000}"/>
    <cellStyle name="Porcentagem 5 3 6 2" xfId="2313" xr:uid="{00000000-0005-0000-0000-000088080000}"/>
    <cellStyle name="Porcentagem 5 3 6 2 2" xfId="2314" xr:uid="{00000000-0005-0000-0000-000089080000}"/>
    <cellStyle name="Porcentagem 5 3 6 3" xfId="2315" xr:uid="{00000000-0005-0000-0000-00008A080000}"/>
    <cellStyle name="Porcentagem 5 3 6 3 2" xfId="2316" xr:uid="{00000000-0005-0000-0000-00008B080000}"/>
    <cellStyle name="Porcentagem 5 3 6 3 2 2" xfId="2317" xr:uid="{00000000-0005-0000-0000-00008C080000}"/>
    <cellStyle name="Porcentagem 5 3 6 3 2 3" xfId="2318" xr:uid="{00000000-0005-0000-0000-00008D080000}"/>
    <cellStyle name="Porcentagem 5 3 6 3 2 4" xfId="2319" xr:uid="{00000000-0005-0000-0000-00008E080000}"/>
    <cellStyle name="Porcentagem 5 3 6 3 2 5" xfId="2320" xr:uid="{00000000-0005-0000-0000-00008F080000}"/>
    <cellStyle name="Porcentagem 5 3 6 4" xfId="2321" xr:uid="{00000000-0005-0000-0000-000090080000}"/>
    <cellStyle name="Porcentagem 5 3 6 4 2" xfId="2322" xr:uid="{00000000-0005-0000-0000-000091080000}"/>
    <cellStyle name="Porcentagem 5 3 6 4 3" xfId="2323" xr:uid="{00000000-0005-0000-0000-000092080000}"/>
    <cellStyle name="Porcentagem 5 3 6 5" xfId="2324" xr:uid="{00000000-0005-0000-0000-000093080000}"/>
    <cellStyle name="Porcentagem 5 3 6 5 2" xfId="2325" xr:uid="{00000000-0005-0000-0000-000094080000}"/>
    <cellStyle name="Porcentagem 5 3 6 5 3" xfId="2326" xr:uid="{00000000-0005-0000-0000-000095080000}"/>
    <cellStyle name="Porcentagem 5 3 6 5 4" xfId="2327" xr:uid="{00000000-0005-0000-0000-000096080000}"/>
    <cellStyle name="Porcentagem 5 3 6 5 5" xfId="2328" xr:uid="{00000000-0005-0000-0000-000097080000}"/>
    <cellStyle name="Porcentagem 5 3 7" xfId="2329" xr:uid="{00000000-0005-0000-0000-000098080000}"/>
    <cellStyle name="Porcentagem 5 3 7 2" xfId="2330" xr:uid="{00000000-0005-0000-0000-000099080000}"/>
    <cellStyle name="Porcentagem 5 3 7 3" xfId="2331" xr:uid="{00000000-0005-0000-0000-00009A080000}"/>
    <cellStyle name="Porcentagem 5 3 7 3 2" xfId="2332" xr:uid="{00000000-0005-0000-0000-00009B080000}"/>
    <cellStyle name="Porcentagem 5 3 7 3 3" xfId="2333" xr:uid="{00000000-0005-0000-0000-00009C080000}"/>
    <cellStyle name="Porcentagem 5 3 7 3 4" xfId="2334" xr:uid="{00000000-0005-0000-0000-00009D080000}"/>
    <cellStyle name="Porcentagem 5 3 7 3 5" xfId="2335" xr:uid="{00000000-0005-0000-0000-00009E080000}"/>
    <cellStyle name="Porcentagem 5 3 8" xfId="2336" xr:uid="{00000000-0005-0000-0000-00009F080000}"/>
    <cellStyle name="Porcentagem 5 3 8 2" xfId="2337" xr:uid="{00000000-0005-0000-0000-0000A0080000}"/>
    <cellStyle name="Porcentagem 5 3 8 3" xfId="2338" xr:uid="{00000000-0005-0000-0000-0000A1080000}"/>
    <cellStyle name="Porcentagem 5 3 8 4" xfId="2339" xr:uid="{00000000-0005-0000-0000-0000A2080000}"/>
    <cellStyle name="Porcentagem 5 3 8 4 2" xfId="2340" xr:uid="{00000000-0005-0000-0000-0000A3080000}"/>
    <cellStyle name="Porcentagem 5 3 8 4 3" xfId="2341" xr:uid="{00000000-0005-0000-0000-0000A4080000}"/>
    <cellStyle name="Porcentagem 5 3 8 5" xfId="2342" xr:uid="{00000000-0005-0000-0000-0000A5080000}"/>
    <cellStyle name="Porcentagem 5 3 9" xfId="2343" xr:uid="{00000000-0005-0000-0000-0000A6080000}"/>
    <cellStyle name="Porcentagem 5 3 9 2" xfId="2344" xr:uid="{00000000-0005-0000-0000-0000A7080000}"/>
    <cellStyle name="Porcentagem 5 3 9 2 2" xfId="2345" xr:uid="{00000000-0005-0000-0000-0000A8080000}"/>
    <cellStyle name="Porcentagem 5 3 9 2 3" xfId="2346" xr:uid="{00000000-0005-0000-0000-0000A9080000}"/>
    <cellStyle name="Porcentagem 5 3 9 2 4" xfId="2347" xr:uid="{00000000-0005-0000-0000-0000AA080000}"/>
    <cellStyle name="Porcentagem 5 3 9 2 5" xfId="2348" xr:uid="{00000000-0005-0000-0000-0000AB080000}"/>
    <cellStyle name="Porcentagem 5 4" xfId="306" xr:uid="{00000000-0005-0000-0000-0000AC080000}"/>
    <cellStyle name="Porcentagem 5 4 2" xfId="410" xr:uid="{00000000-0005-0000-0000-0000AD080000}"/>
    <cellStyle name="Porcentagem 5 5" xfId="2349" xr:uid="{00000000-0005-0000-0000-0000AE080000}"/>
    <cellStyle name="Porcentagem 5 6" xfId="2350" xr:uid="{00000000-0005-0000-0000-0000AF080000}"/>
    <cellStyle name="Porcentagem 5 7" xfId="2351" xr:uid="{00000000-0005-0000-0000-0000B0080000}"/>
    <cellStyle name="Porcentagem 5 8" xfId="2352" xr:uid="{00000000-0005-0000-0000-0000B1080000}"/>
    <cellStyle name="Porcentagem 5 9" xfId="2353" xr:uid="{00000000-0005-0000-0000-0000B2080000}"/>
    <cellStyle name="Porcentagem 6" xfId="166" xr:uid="{00000000-0005-0000-0000-0000B3080000}"/>
    <cellStyle name="Porcentagem 6 2" xfId="167" xr:uid="{00000000-0005-0000-0000-0000B4080000}"/>
    <cellStyle name="Porcentagem 6 2 2" xfId="2354" xr:uid="{00000000-0005-0000-0000-0000B5080000}"/>
    <cellStyle name="Porcentagem 6 3" xfId="168" xr:uid="{00000000-0005-0000-0000-0000B6080000}"/>
    <cellStyle name="Porcentagem 6 3 2" xfId="2355" xr:uid="{00000000-0005-0000-0000-0000B7080000}"/>
    <cellStyle name="Porcentagem 6 3 2 2" xfId="2356" xr:uid="{00000000-0005-0000-0000-0000B8080000}"/>
    <cellStyle name="Porcentagem 6 3 3" xfId="2357" xr:uid="{00000000-0005-0000-0000-0000B9080000}"/>
    <cellStyle name="Porcentagem 6 3 3 2" xfId="2358" xr:uid="{00000000-0005-0000-0000-0000BA080000}"/>
    <cellStyle name="Porcentagem 6 3 3 3" xfId="2359" xr:uid="{00000000-0005-0000-0000-0000BB080000}"/>
    <cellStyle name="Porcentagem 6 3 4" xfId="2360" xr:uid="{00000000-0005-0000-0000-0000BC080000}"/>
    <cellStyle name="Porcentagem 6 3 5" xfId="2361" xr:uid="{00000000-0005-0000-0000-0000BD080000}"/>
    <cellStyle name="Porcentagem 6 3 6" xfId="2362" xr:uid="{00000000-0005-0000-0000-0000BE080000}"/>
    <cellStyle name="Porcentagem 6 3 7" xfId="2363" xr:uid="{00000000-0005-0000-0000-0000BF080000}"/>
    <cellStyle name="Porcentagem 6 4" xfId="169" xr:uid="{00000000-0005-0000-0000-0000C0080000}"/>
    <cellStyle name="Porcentagem 6 5" xfId="170" xr:uid="{00000000-0005-0000-0000-0000C1080000}"/>
    <cellStyle name="Porcentagem 6 6" xfId="171" xr:uid="{00000000-0005-0000-0000-0000C2080000}"/>
    <cellStyle name="Porcentagem 6 7" xfId="172" xr:uid="{00000000-0005-0000-0000-0000C3080000}"/>
    <cellStyle name="Porcentagem 6 8" xfId="2364" xr:uid="{00000000-0005-0000-0000-0000C4080000}"/>
    <cellStyle name="Porcentagem 6 9" xfId="2365" xr:uid="{00000000-0005-0000-0000-0000C5080000}"/>
    <cellStyle name="Porcentagem 7" xfId="173" xr:uid="{00000000-0005-0000-0000-0000C6080000}"/>
    <cellStyle name="Porcentagem 7 10" xfId="2366" xr:uid="{00000000-0005-0000-0000-0000C7080000}"/>
    <cellStyle name="Porcentagem 7 10 2" xfId="2367" xr:uid="{00000000-0005-0000-0000-0000C8080000}"/>
    <cellStyle name="Porcentagem 7 10 2 2" xfId="2368" xr:uid="{00000000-0005-0000-0000-0000C9080000}"/>
    <cellStyle name="Porcentagem 7 10 2 3" xfId="2369" xr:uid="{00000000-0005-0000-0000-0000CA080000}"/>
    <cellStyle name="Porcentagem 7 10 2 4" xfId="2370" xr:uid="{00000000-0005-0000-0000-0000CB080000}"/>
    <cellStyle name="Porcentagem 7 10 2 5" xfId="2371" xr:uid="{00000000-0005-0000-0000-0000CC080000}"/>
    <cellStyle name="Porcentagem 7 11" xfId="2372" xr:uid="{00000000-0005-0000-0000-0000CD080000}"/>
    <cellStyle name="Porcentagem 7 11 2" xfId="2373" xr:uid="{00000000-0005-0000-0000-0000CE080000}"/>
    <cellStyle name="Porcentagem 7 11 3" xfId="2374" xr:uid="{00000000-0005-0000-0000-0000CF080000}"/>
    <cellStyle name="Porcentagem 7 12" xfId="2375" xr:uid="{00000000-0005-0000-0000-0000D0080000}"/>
    <cellStyle name="Porcentagem 7 12 2" xfId="2376" xr:uid="{00000000-0005-0000-0000-0000D1080000}"/>
    <cellStyle name="Porcentagem 7 13" xfId="2377" xr:uid="{00000000-0005-0000-0000-0000D2080000}"/>
    <cellStyle name="Porcentagem 7 13 2" xfId="2378" xr:uid="{00000000-0005-0000-0000-0000D3080000}"/>
    <cellStyle name="Porcentagem 7 13 3" xfId="2379" xr:uid="{00000000-0005-0000-0000-0000D4080000}"/>
    <cellStyle name="Porcentagem 7 13 4" xfId="2380" xr:uid="{00000000-0005-0000-0000-0000D5080000}"/>
    <cellStyle name="Porcentagem 7 13 5" xfId="2381" xr:uid="{00000000-0005-0000-0000-0000D6080000}"/>
    <cellStyle name="Porcentagem 7 14" xfId="2382" xr:uid="{00000000-0005-0000-0000-0000D7080000}"/>
    <cellStyle name="Porcentagem 7 2" xfId="307" xr:uid="{00000000-0005-0000-0000-0000D8080000}"/>
    <cellStyle name="Porcentagem 7 2 2" xfId="411" xr:uid="{00000000-0005-0000-0000-0000D9080000}"/>
    <cellStyle name="Porcentagem 7 2 3" xfId="412" xr:uid="{00000000-0005-0000-0000-0000DA080000}"/>
    <cellStyle name="Porcentagem 7 2 4" xfId="2383" xr:uid="{00000000-0005-0000-0000-0000DB080000}"/>
    <cellStyle name="Porcentagem 7 2 5" xfId="2384" xr:uid="{00000000-0005-0000-0000-0000DC080000}"/>
    <cellStyle name="Porcentagem 7 2 6" xfId="2385" xr:uid="{00000000-0005-0000-0000-0000DD080000}"/>
    <cellStyle name="Porcentagem 7 2 7" xfId="2386" xr:uid="{00000000-0005-0000-0000-0000DE080000}"/>
    <cellStyle name="Porcentagem 7 2 8" xfId="2387" xr:uid="{00000000-0005-0000-0000-0000DF080000}"/>
    <cellStyle name="Porcentagem 7 2 9" xfId="2388" xr:uid="{00000000-0005-0000-0000-0000E0080000}"/>
    <cellStyle name="Porcentagem 7 3" xfId="413" xr:uid="{00000000-0005-0000-0000-0000E1080000}"/>
    <cellStyle name="Porcentagem 7 3 2" xfId="2389" xr:uid="{00000000-0005-0000-0000-0000E2080000}"/>
    <cellStyle name="Porcentagem 7 3 2 2" xfId="2390" xr:uid="{00000000-0005-0000-0000-0000E3080000}"/>
    <cellStyle name="Porcentagem 7 3 3" xfId="2391" xr:uid="{00000000-0005-0000-0000-0000E4080000}"/>
    <cellStyle name="Porcentagem 7 3 3 2" xfId="2392" xr:uid="{00000000-0005-0000-0000-0000E5080000}"/>
    <cellStyle name="Porcentagem 7 3 3 3" xfId="2393" xr:uid="{00000000-0005-0000-0000-0000E6080000}"/>
    <cellStyle name="Porcentagem 7 3 3 3 2" xfId="2394" xr:uid="{00000000-0005-0000-0000-0000E7080000}"/>
    <cellStyle name="Porcentagem 7 3 3 3 3" xfId="2395" xr:uid="{00000000-0005-0000-0000-0000E8080000}"/>
    <cellStyle name="Porcentagem 7 3 3 3 4" xfId="2396" xr:uid="{00000000-0005-0000-0000-0000E9080000}"/>
    <cellStyle name="Porcentagem 7 3 3 3 5" xfId="2397" xr:uid="{00000000-0005-0000-0000-0000EA080000}"/>
    <cellStyle name="Porcentagem 7 3 4" xfId="2398" xr:uid="{00000000-0005-0000-0000-0000EB080000}"/>
    <cellStyle name="Porcentagem 7 3 5" xfId="2399" xr:uid="{00000000-0005-0000-0000-0000EC080000}"/>
    <cellStyle name="Porcentagem 7 3 5 2" xfId="2400" xr:uid="{00000000-0005-0000-0000-0000ED080000}"/>
    <cellStyle name="Porcentagem 7 3 5 3" xfId="2401" xr:uid="{00000000-0005-0000-0000-0000EE080000}"/>
    <cellStyle name="Porcentagem 7 3 6" xfId="2402" xr:uid="{00000000-0005-0000-0000-0000EF080000}"/>
    <cellStyle name="Porcentagem 7 3 6 2" xfId="2403" xr:uid="{00000000-0005-0000-0000-0000F0080000}"/>
    <cellStyle name="Porcentagem 7 3 6 3" xfId="2404" xr:uid="{00000000-0005-0000-0000-0000F1080000}"/>
    <cellStyle name="Porcentagem 7 3 6 4" xfId="2405" xr:uid="{00000000-0005-0000-0000-0000F2080000}"/>
    <cellStyle name="Porcentagem 7 3 6 5" xfId="2406" xr:uid="{00000000-0005-0000-0000-0000F3080000}"/>
    <cellStyle name="Porcentagem 7 4" xfId="2407" xr:uid="{00000000-0005-0000-0000-0000F4080000}"/>
    <cellStyle name="Porcentagem 7 4 2" xfId="2408" xr:uid="{00000000-0005-0000-0000-0000F5080000}"/>
    <cellStyle name="Porcentagem 7 4 2 2" xfId="2409" xr:uid="{00000000-0005-0000-0000-0000F6080000}"/>
    <cellStyle name="Porcentagem 7 4 3" xfId="2410" xr:uid="{00000000-0005-0000-0000-0000F7080000}"/>
    <cellStyle name="Porcentagem 7 5" xfId="2411" xr:uid="{00000000-0005-0000-0000-0000F8080000}"/>
    <cellStyle name="Porcentagem 7 5 2" xfId="2412" xr:uid="{00000000-0005-0000-0000-0000F9080000}"/>
    <cellStyle name="Porcentagem 7 5 2 2" xfId="2413" xr:uid="{00000000-0005-0000-0000-0000FA080000}"/>
    <cellStyle name="Porcentagem 7 5 3" xfId="2414" xr:uid="{00000000-0005-0000-0000-0000FB080000}"/>
    <cellStyle name="Porcentagem 7 5 3 2" xfId="2415" xr:uid="{00000000-0005-0000-0000-0000FC080000}"/>
    <cellStyle name="Porcentagem 7 5 3 3" xfId="2416" xr:uid="{00000000-0005-0000-0000-0000FD080000}"/>
    <cellStyle name="Porcentagem 7 5 3 4" xfId="2417" xr:uid="{00000000-0005-0000-0000-0000FE080000}"/>
    <cellStyle name="Porcentagem 7 5 3 5" xfId="2418" xr:uid="{00000000-0005-0000-0000-0000FF080000}"/>
    <cellStyle name="Porcentagem 7 6" xfId="2419" xr:uid="{00000000-0005-0000-0000-000000090000}"/>
    <cellStyle name="Porcentagem 7 6 2" xfId="2420" xr:uid="{00000000-0005-0000-0000-000001090000}"/>
    <cellStyle name="Porcentagem 7 6 2 2" xfId="2421" xr:uid="{00000000-0005-0000-0000-000002090000}"/>
    <cellStyle name="Porcentagem 7 6 3" xfId="2422" xr:uid="{00000000-0005-0000-0000-000003090000}"/>
    <cellStyle name="Porcentagem 7 6 3 2" xfId="2423" xr:uid="{00000000-0005-0000-0000-000004090000}"/>
    <cellStyle name="Porcentagem 7 6 3 2 2" xfId="2424" xr:uid="{00000000-0005-0000-0000-000005090000}"/>
    <cellStyle name="Porcentagem 7 6 3 2 3" xfId="2425" xr:uid="{00000000-0005-0000-0000-000006090000}"/>
    <cellStyle name="Porcentagem 7 6 3 2 4" xfId="2426" xr:uid="{00000000-0005-0000-0000-000007090000}"/>
    <cellStyle name="Porcentagem 7 6 3 2 5" xfId="2427" xr:uid="{00000000-0005-0000-0000-000008090000}"/>
    <cellStyle name="Porcentagem 7 6 4" xfId="2428" xr:uid="{00000000-0005-0000-0000-000009090000}"/>
    <cellStyle name="Porcentagem 7 6 4 2" xfId="2429" xr:uid="{00000000-0005-0000-0000-00000A090000}"/>
    <cellStyle name="Porcentagem 7 6 4 3" xfId="2430" xr:uid="{00000000-0005-0000-0000-00000B090000}"/>
    <cellStyle name="Porcentagem 7 6 5" xfId="2431" xr:uid="{00000000-0005-0000-0000-00000C090000}"/>
    <cellStyle name="Porcentagem 7 6 5 2" xfId="2432" xr:uid="{00000000-0005-0000-0000-00000D090000}"/>
    <cellStyle name="Porcentagem 7 6 5 3" xfId="2433" xr:uid="{00000000-0005-0000-0000-00000E090000}"/>
    <cellStyle name="Porcentagem 7 6 5 4" xfId="2434" xr:uid="{00000000-0005-0000-0000-00000F090000}"/>
    <cellStyle name="Porcentagem 7 6 5 5" xfId="2435" xr:uid="{00000000-0005-0000-0000-000010090000}"/>
    <cellStyle name="Porcentagem 7 7" xfId="2436" xr:uid="{00000000-0005-0000-0000-000011090000}"/>
    <cellStyle name="Porcentagem 7 7 2" xfId="2437" xr:uid="{00000000-0005-0000-0000-000012090000}"/>
    <cellStyle name="Porcentagem 7 7 2 2" xfId="2438" xr:uid="{00000000-0005-0000-0000-000013090000}"/>
    <cellStyle name="Porcentagem 7 7 3" xfId="2439" xr:uid="{00000000-0005-0000-0000-000014090000}"/>
    <cellStyle name="Porcentagem 7 7 3 2" xfId="2440" xr:uid="{00000000-0005-0000-0000-000015090000}"/>
    <cellStyle name="Porcentagem 7 7 3 3" xfId="2441" xr:uid="{00000000-0005-0000-0000-000016090000}"/>
    <cellStyle name="Porcentagem 7 7 4" xfId="2442" xr:uid="{00000000-0005-0000-0000-000017090000}"/>
    <cellStyle name="Porcentagem 7 7 5" xfId="2443" xr:uid="{00000000-0005-0000-0000-000018090000}"/>
    <cellStyle name="Porcentagem 7 8" xfId="2444" xr:uid="{00000000-0005-0000-0000-000019090000}"/>
    <cellStyle name="Porcentagem 7 8 2" xfId="2445" xr:uid="{00000000-0005-0000-0000-00001A090000}"/>
    <cellStyle name="Porcentagem 7 8 3" xfId="2446" xr:uid="{00000000-0005-0000-0000-00001B090000}"/>
    <cellStyle name="Porcentagem 7 8 4" xfId="2447" xr:uid="{00000000-0005-0000-0000-00001C090000}"/>
    <cellStyle name="Porcentagem 7 8 4 2" xfId="2448" xr:uid="{00000000-0005-0000-0000-00001D090000}"/>
    <cellStyle name="Porcentagem 7 8 4 3" xfId="2449" xr:uid="{00000000-0005-0000-0000-00001E090000}"/>
    <cellStyle name="Porcentagem 7 8 5" xfId="2450" xr:uid="{00000000-0005-0000-0000-00001F090000}"/>
    <cellStyle name="Porcentagem 7 9" xfId="2451" xr:uid="{00000000-0005-0000-0000-000020090000}"/>
    <cellStyle name="Porcentagem 7 9 2" xfId="2452" xr:uid="{00000000-0005-0000-0000-000021090000}"/>
    <cellStyle name="Porcentagem 7 9 2 2" xfId="2453" xr:uid="{00000000-0005-0000-0000-000022090000}"/>
    <cellStyle name="Porcentagem 7 9 2 3" xfId="2454" xr:uid="{00000000-0005-0000-0000-000023090000}"/>
    <cellStyle name="Porcentagem 7 9 2 4" xfId="2455" xr:uid="{00000000-0005-0000-0000-000024090000}"/>
    <cellStyle name="Porcentagem 7 9 2 5" xfId="2456" xr:uid="{00000000-0005-0000-0000-000025090000}"/>
    <cellStyle name="Porcentagem 8" xfId="308" xr:uid="{00000000-0005-0000-0000-000026090000}"/>
    <cellStyle name="Porcentagem 8 2" xfId="414" xr:uid="{00000000-0005-0000-0000-000027090000}"/>
    <cellStyle name="Porcentagem 9" xfId="2457" xr:uid="{00000000-0005-0000-0000-000028090000}"/>
    <cellStyle name="Result" xfId="2458" xr:uid="{00000000-0005-0000-0000-000029090000}"/>
    <cellStyle name="Result2" xfId="2459" xr:uid="{00000000-0005-0000-0000-00002A090000}"/>
    <cellStyle name="Saída 2" xfId="174" xr:uid="{00000000-0005-0000-0000-00002B090000}"/>
    <cellStyle name="Saída 2 2" xfId="2460" xr:uid="{00000000-0005-0000-0000-00002C090000}"/>
    <cellStyle name="Saída 3" xfId="283" xr:uid="{00000000-0005-0000-0000-00002D090000}"/>
    <cellStyle name="Sep. milhar [0]" xfId="2461" xr:uid="{00000000-0005-0000-0000-00002E090000}"/>
    <cellStyle name="Separador de m" xfId="2462" xr:uid="{00000000-0005-0000-0000-00002F090000}"/>
    <cellStyle name="Separador de m 2" xfId="3120" xr:uid="{00000000-0005-0000-0000-000030090000}"/>
    <cellStyle name="Separador de milhares 10" xfId="3121" xr:uid="{00000000-0005-0000-0000-000031090000}"/>
    <cellStyle name="Separador de milhares 11" xfId="3122" xr:uid="{00000000-0005-0000-0000-000032090000}"/>
    <cellStyle name="Separador de milhares 12" xfId="3123" xr:uid="{00000000-0005-0000-0000-000033090000}"/>
    <cellStyle name="Separador de milhares 12 2" xfId="3124" xr:uid="{00000000-0005-0000-0000-000034090000}"/>
    <cellStyle name="Separador de milhares 12_comp sicro mt setembro 2010 - brita corrigida" xfId="3125" xr:uid="{00000000-0005-0000-0000-000035090000}"/>
    <cellStyle name="Separador de milhares 13" xfId="3126" xr:uid="{00000000-0005-0000-0000-000036090000}"/>
    <cellStyle name="Separador de milhares 14" xfId="3127" xr:uid="{00000000-0005-0000-0000-000037090000}"/>
    <cellStyle name="Separador de milhares 14 2" xfId="3128" xr:uid="{00000000-0005-0000-0000-000038090000}"/>
    <cellStyle name="Separador de milhares 14 2 2" xfId="3129" xr:uid="{00000000-0005-0000-0000-000039090000}"/>
    <cellStyle name="Separador de milhares 14_comp sicro mt setembro 2010 - brita corrigida" xfId="3130" xr:uid="{00000000-0005-0000-0000-00003A090000}"/>
    <cellStyle name="Separador de milhares 15" xfId="3131" xr:uid="{00000000-0005-0000-0000-00003B090000}"/>
    <cellStyle name="Separador de milhares 15 2" xfId="3132" xr:uid="{00000000-0005-0000-0000-00003C090000}"/>
    <cellStyle name="Separador de milhares 16" xfId="3133" xr:uid="{00000000-0005-0000-0000-00003D090000}"/>
    <cellStyle name="Separador de milhares 17" xfId="3134" xr:uid="{00000000-0005-0000-0000-00003E090000}"/>
    <cellStyle name="Separador de milhares 17 2" xfId="3135" xr:uid="{00000000-0005-0000-0000-00003F090000}"/>
    <cellStyle name="Separador de milhares 17 3" xfId="3136" xr:uid="{00000000-0005-0000-0000-000040090000}"/>
    <cellStyle name="Separador de milhares 17 4" xfId="3137" xr:uid="{00000000-0005-0000-0000-000041090000}"/>
    <cellStyle name="Separador de milhares 17_comp sicro mt setembro 2010 - brita corrigida" xfId="3138" xr:uid="{00000000-0005-0000-0000-000042090000}"/>
    <cellStyle name="Separador de milhares 18" xfId="3139" xr:uid="{00000000-0005-0000-0000-000043090000}"/>
    <cellStyle name="Separador de milhares 18 2" xfId="3140" xr:uid="{00000000-0005-0000-0000-000044090000}"/>
    <cellStyle name="Separador de milhares 18_comp sicro mt setembro 2010 - brita corrigida" xfId="3141" xr:uid="{00000000-0005-0000-0000-000045090000}"/>
    <cellStyle name="Separador de milhares 19" xfId="3142" xr:uid="{00000000-0005-0000-0000-000046090000}"/>
    <cellStyle name="Separador de milhares 19 2" xfId="3143" xr:uid="{00000000-0005-0000-0000-000047090000}"/>
    <cellStyle name="Separador de milhares 19_PATO_km614,4_km799,3 - rev07 - sicro mt set -10 (alt betuminosos)" xfId="3144" xr:uid="{00000000-0005-0000-0000-000048090000}"/>
    <cellStyle name="Separador de milhares 2" xfId="175" xr:uid="{00000000-0005-0000-0000-000049090000}"/>
    <cellStyle name="Separador de milhares 2 10" xfId="2463" xr:uid="{00000000-0005-0000-0000-00004A090000}"/>
    <cellStyle name="Separador de milhares 2 11" xfId="2464" xr:uid="{00000000-0005-0000-0000-00004B090000}"/>
    <cellStyle name="Separador de milhares 2 12" xfId="2465" xr:uid="{00000000-0005-0000-0000-00004C090000}"/>
    <cellStyle name="Separador de milhares 2 2" xfId="176" xr:uid="{00000000-0005-0000-0000-00004D090000}"/>
    <cellStyle name="Separador de milhares 2 2 10" xfId="2466" xr:uid="{00000000-0005-0000-0000-00004E090000}"/>
    <cellStyle name="Separador de milhares 2 2 2" xfId="177" xr:uid="{00000000-0005-0000-0000-00004F090000}"/>
    <cellStyle name="Separador de milhares 2 2 2 2" xfId="178" xr:uid="{00000000-0005-0000-0000-000050090000}"/>
    <cellStyle name="Separador de milhares 2 2 2 2 2" xfId="2467" xr:uid="{00000000-0005-0000-0000-000051090000}"/>
    <cellStyle name="Separador de milhares 2 2 2 3" xfId="179" xr:uid="{00000000-0005-0000-0000-000052090000}"/>
    <cellStyle name="Separador de milhares 2 2 2 3 2" xfId="415" xr:uid="{00000000-0005-0000-0000-000053090000}"/>
    <cellStyle name="Separador de milhares 2 2 2 4" xfId="416" xr:uid="{00000000-0005-0000-0000-000054090000}"/>
    <cellStyle name="Separador de milhares 2 2 2 5" xfId="2468" xr:uid="{00000000-0005-0000-0000-000055090000}"/>
    <cellStyle name="Separador de milhares 2 2 2 6" xfId="2469" xr:uid="{00000000-0005-0000-0000-000056090000}"/>
    <cellStyle name="Separador de milhares 2 2 2 7" xfId="2470" xr:uid="{00000000-0005-0000-0000-000057090000}"/>
    <cellStyle name="Separador de milhares 2 2 2 8" xfId="2471" xr:uid="{00000000-0005-0000-0000-000058090000}"/>
    <cellStyle name="Separador de milhares 2 2 2 9" xfId="2472" xr:uid="{00000000-0005-0000-0000-000059090000}"/>
    <cellStyle name="Separador de milhares 2 2 3" xfId="180" xr:uid="{00000000-0005-0000-0000-00005A090000}"/>
    <cellStyle name="Separador de milhares 2 2 3 2" xfId="417" xr:uid="{00000000-0005-0000-0000-00005B090000}"/>
    <cellStyle name="Separador de milhares 2 2 4" xfId="181" xr:uid="{00000000-0005-0000-0000-00005C090000}"/>
    <cellStyle name="Separador de milhares 2 2 4 2" xfId="418" xr:uid="{00000000-0005-0000-0000-00005D090000}"/>
    <cellStyle name="Separador de milhares 2 2 5" xfId="182" xr:uid="{00000000-0005-0000-0000-00005E090000}"/>
    <cellStyle name="Separador de milhares 2 2 5 2" xfId="419" xr:uid="{00000000-0005-0000-0000-00005F090000}"/>
    <cellStyle name="Separador de milhares 2 2 6" xfId="183" xr:uid="{00000000-0005-0000-0000-000060090000}"/>
    <cellStyle name="Separador de milhares 2 2 6 2" xfId="420" xr:uid="{00000000-0005-0000-0000-000061090000}"/>
    <cellStyle name="Separador de milhares 2 2 7" xfId="421" xr:uid="{00000000-0005-0000-0000-000062090000}"/>
    <cellStyle name="Separador de milhares 2 2 8" xfId="2473" xr:uid="{00000000-0005-0000-0000-000063090000}"/>
    <cellStyle name="Separador de milhares 2 2 9" xfId="2474" xr:uid="{00000000-0005-0000-0000-000064090000}"/>
    <cellStyle name="Separador de milhares 2 3" xfId="184" xr:uid="{00000000-0005-0000-0000-000065090000}"/>
    <cellStyle name="Separador de milhares 2 3 10" xfId="2475" xr:uid="{00000000-0005-0000-0000-000066090000}"/>
    <cellStyle name="Separador de milhares 2 3 2" xfId="185" xr:uid="{00000000-0005-0000-0000-000067090000}"/>
    <cellStyle name="Separador de milhares 2 3 2 2" xfId="422" xr:uid="{00000000-0005-0000-0000-000068090000}"/>
    <cellStyle name="Separador de milhares 2 3 2 3" xfId="2476" xr:uid="{00000000-0005-0000-0000-000069090000}"/>
    <cellStyle name="Separador de milhares 2 3 2 4" xfId="2477" xr:uid="{00000000-0005-0000-0000-00006A090000}"/>
    <cellStyle name="Separador de milhares 2 3 2 5" xfId="2478" xr:uid="{00000000-0005-0000-0000-00006B090000}"/>
    <cellStyle name="Separador de milhares 2 3 2 6" xfId="2479" xr:uid="{00000000-0005-0000-0000-00006C090000}"/>
    <cellStyle name="Separador de milhares 2 3 2 7" xfId="2480" xr:uid="{00000000-0005-0000-0000-00006D090000}"/>
    <cellStyle name="Separador de milhares 2 3 2 8" xfId="2481" xr:uid="{00000000-0005-0000-0000-00006E090000}"/>
    <cellStyle name="Separador de milhares 2 3 2 9" xfId="2482" xr:uid="{00000000-0005-0000-0000-00006F090000}"/>
    <cellStyle name="Separador de milhares 2 3 3" xfId="423" xr:uid="{00000000-0005-0000-0000-000070090000}"/>
    <cellStyle name="Separador de milhares 2 3 4" xfId="2483" xr:uid="{00000000-0005-0000-0000-000071090000}"/>
    <cellStyle name="Separador de milhares 2 3 5" xfId="2484" xr:uid="{00000000-0005-0000-0000-000072090000}"/>
    <cellStyle name="Separador de milhares 2 3 6" xfId="2485" xr:uid="{00000000-0005-0000-0000-000073090000}"/>
    <cellStyle name="Separador de milhares 2 3 7" xfId="2486" xr:uid="{00000000-0005-0000-0000-000074090000}"/>
    <cellStyle name="Separador de milhares 2 3 8" xfId="2487" xr:uid="{00000000-0005-0000-0000-000075090000}"/>
    <cellStyle name="Separador de milhares 2 3 9" xfId="2488" xr:uid="{00000000-0005-0000-0000-000076090000}"/>
    <cellStyle name="Separador de milhares 2 4" xfId="186" xr:uid="{00000000-0005-0000-0000-000077090000}"/>
    <cellStyle name="Separador de milhares 2 4 2" xfId="399" xr:uid="{00000000-0005-0000-0000-000078090000}"/>
    <cellStyle name="Separador de milhares 2 4 3" xfId="2489" xr:uid="{00000000-0005-0000-0000-000079090000}"/>
    <cellStyle name="Separador de milhares 2 4 3 2" xfId="2490" xr:uid="{00000000-0005-0000-0000-00007A090000}"/>
    <cellStyle name="Separador de milhares 2 4 4" xfId="2491" xr:uid="{00000000-0005-0000-0000-00007B090000}"/>
    <cellStyle name="Separador de milhares 2 4 5" xfId="2492" xr:uid="{00000000-0005-0000-0000-00007C090000}"/>
    <cellStyle name="Separador de milhares 2 4 6" xfId="2493" xr:uid="{00000000-0005-0000-0000-00007D090000}"/>
    <cellStyle name="Separador de milhares 2 4 7" xfId="2494" xr:uid="{00000000-0005-0000-0000-00007E090000}"/>
    <cellStyle name="Separador de milhares 2 4 8" xfId="2495" xr:uid="{00000000-0005-0000-0000-00007F090000}"/>
    <cellStyle name="Separador de milhares 2 4 9" xfId="2496" xr:uid="{00000000-0005-0000-0000-000080090000}"/>
    <cellStyle name="Separador de milhares 2 5" xfId="187" xr:uid="{00000000-0005-0000-0000-000081090000}"/>
    <cellStyle name="Separador de milhares 2 5 2" xfId="188" xr:uid="{00000000-0005-0000-0000-000082090000}"/>
    <cellStyle name="Separador de milhares 2 5 2 2" xfId="424" xr:uid="{00000000-0005-0000-0000-000083090000}"/>
    <cellStyle name="Separador de milhares 2 5 3" xfId="244" xr:uid="{00000000-0005-0000-0000-000084090000}"/>
    <cellStyle name="Separador de milhares 2 5 4" xfId="425" xr:uid="{00000000-0005-0000-0000-000085090000}"/>
    <cellStyle name="Separador de milhares 2 6" xfId="384" xr:uid="{00000000-0005-0000-0000-000086090000}"/>
    <cellStyle name="Separador de milhares 2 7" xfId="426" xr:uid="{00000000-0005-0000-0000-000087090000}"/>
    <cellStyle name="Separador de milhares 2 8" xfId="427" xr:uid="{00000000-0005-0000-0000-000088090000}"/>
    <cellStyle name="Separador de milhares 2 9" xfId="472" xr:uid="{00000000-0005-0000-0000-000089090000}"/>
    <cellStyle name="Separador de milhares 2_comp sicro mt setembro 2010 - brita corrigida" xfId="3145" xr:uid="{00000000-0005-0000-0000-00008A090000}"/>
    <cellStyle name="Separador de milhares 20" xfId="3146" xr:uid="{00000000-0005-0000-0000-00008B090000}"/>
    <cellStyle name="Separador de milhares 21" xfId="3147" xr:uid="{00000000-0005-0000-0000-00008C090000}"/>
    <cellStyle name="Separador de milhares 22" xfId="3148" xr:uid="{00000000-0005-0000-0000-00008D090000}"/>
    <cellStyle name="Separador de milhares 23" xfId="3149" xr:uid="{00000000-0005-0000-0000-00008E090000}"/>
    <cellStyle name="Separador de milhares 24" xfId="3150" xr:uid="{00000000-0005-0000-0000-00008F090000}"/>
    <cellStyle name="Separador de milhares 3" xfId="189" xr:uid="{00000000-0005-0000-0000-000090090000}"/>
    <cellStyle name="Separador de milhares 3 10" xfId="2497" xr:uid="{00000000-0005-0000-0000-000091090000}"/>
    <cellStyle name="Separador de milhares 3 2" xfId="190" xr:uid="{00000000-0005-0000-0000-000092090000}"/>
    <cellStyle name="Separador de milhares 3 2 10" xfId="2498" xr:uid="{00000000-0005-0000-0000-000093090000}"/>
    <cellStyle name="Separador de milhares 3 2 11" xfId="2499" xr:uid="{00000000-0005-0000-0000-000094090000}"/>
    <cellStyle name="Separador de milhares 3 2 2" xfId="191" xr:uid="{00000000-0005-0000-0000-000095090000}"/>
    <cellStyle name="Separador de milhares 3 2 2 2" xfId="428" xr:uid="{00000000-0005-0000-0000-000096090000}"/>
    <cellStyle name="Separador de milhares 3 2 2 3" xfId="2500" xr:uid="{00000000-0005-0000-0000-000097090000}"/>
    <cellStyle name="Separador de milhares 3 2 3" xfId="429" xr:uid="{00000000-0005-0000-0000-000098090000}"/>
    <cellStyle name="Separador de milhares 3 2 3 2" xfId="2501" xr:uid="{00000000-0005-0000-0000-000099090000}"/>
    <cellStyle name="Separador de milhares 3 2 3 2 2" xfId="2502" xr:uid="{00000000-0005-0000-0000-00009A090000}"/>
    <cellStyle name="Separador de milhares 3 2 3 3" xfId="2503" xr:uid="{00000000-0005-0000-0000-00009B090000}"/>
    <cellStyle name="Separador de milhares 3 2 3 3 2" xfId="2504" xr:uid="{00000000-0005-0000-0000-00009C090000}"/>
    <cellStyle name="Separador de milhares 3 2 4" xfId="2505" xr:uid="{00000000-0005-0000-0000-00009D090000}"/>
    <cellStyle name="Separador de milhares 3 2 4 2" xfId="2506" xr:uid="{00000000-0005-0000-0000-00009E090000}"/>
    <cellStyle name="Separador de milhares 3 2 4 2 2" xfId="2507" xr:uid="{00000000-0005-0000-0000-00009F090000}"/>
    <cellStyle name="Separador de milhares 3 2 4 3" xfId="2508" xr:uid="{00000000-0005-0000-0000-0000A0090000}"/>
    <cellStyle name="Separador de milhares 3 2 4 4" xfId="2509" xr:uid="{00000000-0005-0000-0000-0000A1090000}"/>
    <cellStyle name="Separador de milhares 3 2 4 5" xfId="2510" xr:uid="{00000000-0005-0000-0000-0000A2090000}"/>
    <cellStyle name="Separador de milhares 3 2 4 6" xfId="2511" xr:uid="{00000000-0005-0000-0000-0000A3090000}"/>
    <cellStyle name="Separador de milhares 3 2 5" xfId="2512" xr:uid="{00000000-0005-0000-0000-0000A4090000}"/>
    <cellStyle name="Separador de milhares 3 2 5 2" xfId="2513" xr:uid="{00000000-0005-0000-0000-0000A5090000}"/>
    <cellStyle name="Separador de milhares 3 2 5 2 2" xfId="2514" xr:uid="{00000000-0005-0000-0000-0000A6090000}"/>
    <cellStyle name="Separador de milhares 3 2 5 3" xfId="2515" xr:uid="{00000000-0005-0000-0000-0000A7090000}"/>
    <cellStyle name="Separador de milhares 3 2 5 4" xfId="2516" xr:uid="{00000000-0005-0000-0000-0000A8090000}"/>
    <cellStyle name="Separador de milhares 3 2 5 5" xfId="2517" xr:uid="{00000000-0005-0000-0000-0000A9090000}"/>
    <cellStyle name="Separador de milhares 3 2 6" xfId="2518" xr:uid="{00000000-0005-0000-0000-0000AA090000}"/>
    <cellStyle name="Separador de milhares 3 2 6 2" xfId="2519" xr:uid="{00000000-0005-0000-0000-0000AB090000}"/>
    <cellStyle name="Separador de milhares 3 2 6 3" xfId="2520" xr:uid="{00000000-0005-0000-0000-0000AC090000}"/>
    <cellStyle name="Separador de milhares 3 2 7" xfId="2521" xr:uid="{00000000-0005-0000-0000-0000AD090000}"/>
    <cellStyle name="Separador de milhares 3 2 7 2" xfId="2522" xr:uid="{00000000-0005-0000-0000-0000AE090000}"/>
    <cellStyle name="Separador de milhares 3 2 7 3" xfId="2523" xr:uid="{00000000-0005-0000-0000-0000AF090000}"/>
    <cellStyle name="Separador de milhares 3 2 8" xfId="2524" xr:uid="{00000000-0005-0000-0000-0000B0090000}"/>
    <cellStyle name="Separador de milhares 3 2 8 2" xfId="2525" xr:uid="{00000000-0005-0000-0000-0000B1090000}"/>
    <cellStyle name="Separador de milhares 3 2 9" xfId="2526" xr:uid="{00000000-0005-0000-0000-0000B2090000}"/>
    <cellStyle name="Separador de milhares 3 2 9 2" xfId="2527" xr:uid="{00000000-0005-0000-0000-0000B3090000}"/>
    <cellStyle name="Separador de milhares 3 3" xfId="192" xr:uid="{00000000-0005-0000-0000-0000B4090000}"/>
    <cellStyle name="Separador de milhares 3 3 2" xfId="2528" xr:uid="{00000000-0005-0000-0000-0000B5090000}"/>
    <cellStyle name="Separador de milhares 3 3 2 2" xfId="2529" xr:uid="{00000000-0005-0000-0000-0000B6090000}"/>
    <cellStyle name="Separador de milhares 3 3 2 2 2" xfId="2530" xr:uid="{00000000-0005-0000-0000-0000B7090000}"/>
    <cellStyle name="Separador de milhares 3 3 2 3" xfId="2531" xr:uid="{00000000-0005-0000-0000-0000B8090000}"/>
    <cellStyle name="Separador de milhares 3 3 2 3 2" xfId="2532" xr:uid="{00000000-0005-0000-0000-0000B9090000}"/>
    <cellStyle name="Separador de milhares 3 3 2 3 2 2" xfId="2533" xr:uid="{00000000-0005-0000-0000-0000BA090000}"/>
    <cellStyle name="Separador de milhares 3 3 3" xfId="2534" xr:uid="{00000000-0005-0000-0000-0000BB090000}"/>
    <cellStyle name="Separador de milhares 3 3 3 2" xfId="2535" xr:uid="{00000000-0005-0000-0000-0000BC090000}"/>
    <cellStyle name="Separador de milhares 3 3 3 3" xfId="2536" xr:uid="{00000000-0005-0000-0000-0000BD090000}"/>
    <cellStyle name="Separador de milhares 3 3 4" xfId="2537" xr:uid="{00000000-0005-0000-0000-0000BE090000}"/>
    <cellStyle name="Separador de milhares 3 4" xfId="400" xr:uid="{00000000-0005-0000-0000-0000BF090000}"/>
    <cellStyle name="Separador de milhares 3 4 2" xfId="2538" xr:uid="{00000000-0005-0000-0000-0000C0090000}"/>
    <cellStyle name="Separador de milhares 3 5" xfId="473" xr:uid="{00000000-0005-0000-0000-0000C1090000}"/>
    <cellStyle name="Separador de milhares 3 5 2" xfId="2539" xr:uid="{00000000-0005-0000-0000-0000C2090000}"/>
    <cellStyle name="Separador de milhares 3 5 3" xfId="2540" xr:uid="{00000000-0005-0000-0000-0000C3090000}"/>
    <cellStyle name="Separador de milhares 3 6" xfId="2541" xr:uid="{00000000-0005-0000-0000-0000C4090000}"/>
    <cellStyle name="Separador de milhares 3 6 2" xfId="2542" xr:uid="{00000000-0005-0000-0000-0000C5090000}"/>
    <cellStyle name="Separador de milhares 3 6 2 2" xfId="2543" xr:uid="{00000000-0005-0000-0000-0000C6090000}"/>
    <cellStyle name="Separador de milhares 3 6 3" xfId="2544" xr:uid="{00000000-0005-0000-0000-0000C7090000}"/>
    <cellStyle name="Separador de milhares 3 7" xfId="2545" xr:uid="{00000000-0005-0000-0000-0000C8090000}"/>
    <cellStyle name="Separador de milhares 3 7 2" xfId="2546" xr:uid="{00000000-0005-0000-0000-0000C9090000}"/>
    <cellStyle name="Separador de milhares 3 7 2 2" xfId="2547" xr:uid="{00000000-0005-0000-0000-0000CA090000}"/>
    <cellStyle name="Separador de milhares 3 8" xfId="2548" xr:uid="{00000000-0005-0000-0000-0000CB090000}"/>
    <cellStyle name="Separador de milhares 3 8 2" xfId="2549" xr:uid="{00000000-0005-0000-0000-0000CC090000}"/>
    <cellStyle name="Separador de milhares 3 8 2 2" xfId="2550" xr:uid="{00000000-0005-0000-0000-0000CD090000}"/>
    <cellStyle name="Separador de milhares 3 8 3" xfId="2551" xr:uid="{00000000-0005-0000-0000-0000CE090000}"/>
    <cellStyle name="Separador de milhares 3 9" xfId="2552" xr:uid="{00000000-0005-0000-0000-0000CF090000}"/>
    <cellStyle name="Separador de milhares 3 9 2" xfId="2553" xr:uid="{00000000-0005-0000-0000-0000D0090000}"/>
    <cellStyle name="Separador de milhares 3_comp sicro mt setembro 2010 - brita corrigida" xfId="3151" xr:uid="{00000000-0005-0000-0000-0000D1090000}"/>
    <cellStyle name="Separador de milhares 4" xfId="193" xr:uid="{00000000-0005-0000-0000-0000D2090000}"/>
    <cellStyle name="Separador de milhares 4 2" xfId="194" xr:uid="{00000000-0005-0000-0000-0000D3090000}"/>
    <cellStyle name="Separador de milhares 4 2 2" xfId="195" xr:uid="{00000000-0005-0000-0000-0000D4090000}"/>
    <cellStyle name="Separador de milhares 4 2 2 2" xfId="430" xr:uid="{00000000-0005-0000-0000-0000D5090000}"/>
    <cellStyle name="Separador de milhares 4 2 3" xfId="431" xr:uid="{00000000-0005-0000-0000-0000D6090000}"/>
    <cellStyle name="Separador de milhares 4 2 4" xfId="432" xr:uid="{00000000-0005-0000-0000-0000D7090000}"/>
    <cellStyle name="Separador de milhares 4 2 5" xfId="433" xr:uid="{00000000-0005-0000-0000-0000D8090000}"/>
    <cellStyle name="Separador de milhares 4 3" xfId="196" xr:uid="{00000000-0005-0000-0000-0000D9090000}"/>
    <cellStyle name="Separador de milhares 4 3 2" xfId="434" xr:uid="{00000000-0005-0000-0000-0000DA090000}"/>
    <cellStyle name="Separador de milhares 4_comp sicro mt setembro 2010 - brita corrigida" xfId="3152" xr:uid="{00000000-0005-0000-0000-0000DB090000}"/>
    <cellStyle name="Separador de milhares 5" xfId="197" xr:uid="{00000000-0005-0000-0000-0000DC090000}"/>
    <cellStyle name="Separador de milhares 5 2" xfId="198" xr:uid="{00000000-0005-0000-0000-0000DD090000}"/>
    <cellStyle name="Separador de milhares 5 2 2" xfId="3153" xr:uid="{00000000-0005-0000-0000-0000DE090000}"/>
    <cellStyle name="Separador de milhares 5 2 3" xfId="3154" xr:uid="{00000000-0005-0000-0000-0000DF090000}"/>
    <cellStyle name="Separador de milhares 5 3" xfId="435" xr:uid="{00000000-0005-0000-0000-0000E0090000}"/>
    <cellStyle name="Separador de milhares 5 4" xfId="3155" xr:uid="{00000000-0005-0000-0000-0000E1090000}"/>
    <cellStyle name="Separador de milhares 5 5" xfId="3156" xr:uid="{00000000-0005-0000-0000-0000E2090000}"/>
    <cellStyle name="Separador de milhares 5_comp sicro mt setembro 2010 - brita corrigida" xfId="3157" xr:uid="{00000000-0005-0000-0000-0000E3090000}"/>
    <cellStyle name="Separador de milhares 6" xfId="199" xr:uid="{00000000-0005-0000-0000-0000E4090000}"/>
    <cellStyle name="Separador de milhares 6 2" xfId="3158" xr:uid="{00000000-0005-0000-0000-0000E5090000}"/>
    <cellStyle name="Separador de milhares 6 2 2" xfId="3159" xr:uid="{00000000-0005-0000-0000-0000E6090000}"/>
    <cellStyle name="Separador de milhares 6_comp sicro mt setembro 2010 - brita corrigida" xfId="3160" xr:uid="{00000000-0005-0000-0000-0000E7090000}"/>
    <cellStyle name="Separador de milhares 7" xfId="200" xr:uid="{00000000-0005-0000-0000-0000E8090000}"/>
    <cellStyle name="Separador de milhares 7 2" xfId="201" xr:uid="{00000000-0005-0000-0000-0000E9090000}"/>
    <cellStyle name="Separador de milhares 7 2 2" xfId="436" xr:uid="{00000000-0005-0000-0000-0000EA090000}"/>
    <cellStyle name="Separador de milhares 7 3" xfId="202" xr:uid="{00000000-0005-0000-0000-0000EB090000}"/>
    <cellStyle name="Separador de milhares 7 3 2" xfId="437" xr:uid="{00000000-0005-0000-0000-0000EC090000}"/>
    <cellStyle name="Separador de milhares 7 4" xfId="203" xr:uid="{00000000-0005-0000-0000-0000ED090000}"/>
    <cellStyle name="Separador de milhares 7 4 2" xfId="438" xr:uid="{00000000-0005-0000-0000-0000EE090000}"/>
    <cellStyle name="Separador de milhares 7 5" xfId="204" xr:uid="{00000000-0005-0000-0000-0000EF090000}"/>
    <cellStyle name="Separador de milhares 7 5 2" xfId="439" xr:uid="{00000000-0005-0000-0000-0000F0090000}"/>
    <cellStyle name="Separador de milhares 7 6" xfId="205" xr:uid="{00000000-0005-0000-0000-0000F1090000}"/>
    <cellStyle name="Separador de milhares 7 6 2" xfId="440" xr:uid="{00000000-0005-0000-0000-0000F2090000}"/>
    <cellStyle name="Separador de milhares 7 7" xfId="206" xr:uid="{00000000-0005-0000-0000-0000F3090000}"/>
    <cellStyle name="Separador de milhares 7 7 2" xfId="441" xr:uid="{00000000-0005-0000-0000-0000F4090000}"/>
    <cellStyle name="Separador de milhares 7 8" xfId="442" xr:uid="{00000000-0005-0000-0000-0000F5090000}"/>
    <cellStyle name="Separador de milhares 7_comp sicro mt setembro 2010 - brita corrigida" xfId="3161" xr:uid="{00000000-0005-0000-0000-0000F6090000}"/>
    <cellStyle name="Separador de milhares 8" xfId="207" xr:uid="{00000000-0005-0000-0000-0000F7090000}"/>
    <cellStyle name="Separador de milhares 8 2" xfId="3162" xr:uid="{00000000-0005-0000-0000-0000F8090000}"/>
    <cellStyle name="Separador de milhares 8_comp sicro mt setembro 2010 - brita corrigida" xfId="3163" xr:uid="{00000000-0005-0000-0000-0000F9090000}"/>
    <cellStyle name="Separador de milhares 9" xfId="3164" xr:uid="{00000000-0005-0000-0000-0000FA090000}"/>
    <cellStyle name="Sepavador de milhares [0]_Pasta2" xfId="2554" xr:uid="{00000000-0005-0000-0000-0000FB090000}"/>
    <cellStyle name="Standard_RP100_01 (metr.)" xfId="2555" xr:uid="{00000000-0005-0000-0000-0000FC090000}"/>
    <cellStyle name="sub-total" xfId="208" xr:uid="{00000000-0005-0000-0000-0000FD090000}"/>
    <cellStyle name="sub-total 2" xfId="443" xr:uid="{00000000-0005-0000-0000-0000FE090000}"/>
    <cellStyle name="sub-total 3" xfId="444" xr:uid="{00000000-0005-0000-0000-0000FF090000}"/>
    <cellStyle name="sub-total 4" xfId="445" xr:uid="{00000000-0005-0000-0000-0000000A0000}"/>
    <cellStyle name="Texto de Aviso 2" xfId="209" xr:uid="{00000000-0005-0000-0000-0000010A0000}"/>
    <cellStyle name="Texto de Aviso 2 2" xfId="2556" xr:uid="{00000000-0005-0000-0000-0000020A0000}"/>
    <cellStyle name="Texto de Aviso 3" xfId="284" xr:uid="{00000000-0005-0000-0000-0000030A0000}"/>
    <cellStyle name="Texto Explicativo 2" xfId="210" xr:uid="{00000000-0005-0000-0000-0000040A0000}"/>
    <cellStyle name="Texto Explicativo 2 2" xfId="2557" xr:uid="{00000000-0005-0000-0000-0000050A0000}"/>
    <cellStyle name="Texto Explicativo 3" xfId="285" xr:uid="{00000000-0005-0000-0000-0000060A0000}"/>
    <cellStyle name="Title" xfId="211" xr:uid="{00000000-0005-0000-0000-0000070A0000}"/>
    <cellStyle name="Título 1 1" xfId="212" xr:uid="{00000000-0005-0000-0000-0000080A0000}"/>
    <cellStyle name="Título 1 1 1" xfId="3165" xr:uid="{00000000-0005-0000-0000-0000090A0000}"/>
    <cellStyle name="Título 1 1_PATO BR-364 KM 0,0 AO KM 112,9" xfId="3166" xr:uid="{00000000-0005-0000-0000-00000A0A0000}"/>
    <cellStyle name="Título 1 2" xfId="213" xr:uid="{00000000-0005-0000-0000-00000B0A0000}"/>
    <cellStyle name="Título 1 2 2" xfId="2558" xr:uid="{00000000-0005-0000-0000-00000C0A0000}"/>
    <cellStyle name="Título 1 3" xfId="286" xr:uid="{00000000-0005-0000-0000-00000D0A0000}"/>
    <cellStyle name="Título 2 2" xfId="214" xr:uid="{00000000-0005-0000-0000-00000E0A0000}"/>
    <cellStyle name="Título 2 2 2" xfId="2559" xr:uid="{00000000-0005-0000-0000-00000F0A0000}"/>
    <cellStyle name="Título 2 3" xfId="287" xr:uid="{00000000-0005-0000-0000-0000100A0000}"/>
    <cellStyle name="Título 3 2" xfId="215" xr:uid="{00000000-0005-0000-0000-0000110A0000}"/>
    <cellStyle name="Título 3 2 2" xfId="2560" xr:uid="{00000000-0005-0000-0000-0000120A0000}"/>
    <cellStyle name="Título 3 3" xfId="288" xr:uid="{00000000-0005-0000-0000-0000130A0000}"/>
    <cellStyle name="Título 4 2" xfId="216" xr:uid="{00000000-0005-0000-0000-0000140A0000}"/>
    <cellStyle name="Título 4 2 2" xfId="2561" xr:uid="{00000000-0005-0000-0000-0000150A0000}"/>
    <cellStyle name="Título 4 3" xfId="289" xr:uid="{00000000-0005-0000-0000-0000160A0000}"/>
    <cellStyle name="Título 5" xfId="217" xr:uid="{00000000-0005-0000-0000-0000170A0000}"/>
    <cellStyle name="Título 5 2" xfId="2562" xr:uid="{00000000-0005-0000-0000-0000180A0000}"/>
    <cellStyle name="Título 6" xfId="290" xr:uid="{00000000-0005-0000-0000-0000190A0000}"/>
    <cellStyle name="Titulo1" xfId="2563" xr:uid="{00000000-0005-0000-0000-00001A0A0000}"/>
    <cellStyle name="Titulo1 2" xfId="3167" xr:uid="{00000000-0005-0000-0000-00001B0A0000}"/>
    <cellStyle name="Titulo2" xfId="2564" xr:uid="{00000000-0005-0000-0000-00001C0A0000}"/>
    <cellStyle name="Titulo2 2" xfId="3168" xr:uid="{00000000-0005-0000-0000-00001D0A0000}"/>
    <cellStyle name="Total 2" xfId="218" xr:uid="{00000000-0005-0000-0000-00001E0A0000}"/>
    <cellStyle name="Total 2 2" xfId="2565" xr:uid="{00000000-0005-0000-0000-00001F0A0000}"/>
    <cellStyle name="Total 3" xfId="291" xr:uid="{00000000-0005-0000-0000-0000200A0000}"/>
    <cellStyle name="V¡rgula" xfId="3169" xr:uid="{00000000-0005-0000-0000-0000210A0000}"/>
    <cellStyle name="V¡rgula0" xfId="3170" xr:uid="{00000000-0005-0000-0000-0000220A0000}"/>
    <cellStyle name="Vírgula" xfId="219" builtinId="3"/>
    <cellStyle name="Vírgula 10" xfId="446" xr:uid="{00000000-0005-0000-0000-0000240A0000}"/>
    <cellStyle name="Vírgula 10 2" xfId="2566" xr:uid="{00000000-0005-0000-0000-0000250A0000}"/>
    <cellStyle name="Vírgula 10 2 2" xfId="2567" xr:uid="{00000000-0005-0000-0000-0000260A0000}"/>
    <cellStyle name="Vírgula 10 2 2 2" xfId="2568" xr:uid="{00000000-0005-0000-0000-0000270A0000}"/>
    <cellStyle name="Vírgula 10 2 3" xfId="2569" xr:uid="{00000000-0005-0000-0000-0000280A0000}"/>
    <cellStyle name="Vírgula 10 2 3 2" xfId="2570" xr:uid="{00000000-0005-0000-0000-0000290A0000}"/>
    <cellStyle name="Vírgula 10 2 3 3" xfId="2571" xr:uid="{00000000-0005-0000-0000-00002A0A0000}"/>
    <cellStyle name="Vírgula 10 2 4" xfId="2572" xr:uid="{00000000-0005-0000-0000-00002B0A0000}"/>
    <cellStyle name="Vírgula 10 3" xfId="2573" xr:uid="{00000000-0005-0000-0000-00002C0A0000}"/>
    <cellStyle name="Vírgula 10 3 2" xfId="2574" xr:uid="{00000000-0005-0000-0000-00002D0A0000}"/>
    <cellStyle name="Vírgula 10 4" xfId="2575" xr:uid="{00000000-0005-0000-0000-00002E0A0000}"/>
    <cellStyle name="Vírgula 10 4 2" xfId="2576" xr:uid="{00000000-0005-0000-0000-00002F0A0000}"/>
    <cellStyle name="Vírgula 10 4 3" xfId="2577" xr:uid="{00000000-0005-0000-0000-0000300A0000}"/>
    <cellStyle name="Vírgula 10 5" xfId="2578" xr:uid="{00000000-0005-0000-0000-0000310A0000}"/>
    <cellStyle name="Vírgula 10 6" xfId="2579" xr:uid="{00000000-0005-0000-0000-0000320A0000}"/>
    <cellStyle name="Vírgula 10 7" xfId="2580" xr:uid="{00000000-0005-0000-0000-0000330A0000}"/>
    <cellStyle name="Vírgula 10 8" xfId="2581" xr:uid="{00000000-0005-0000-0000-0000340A0000}"/>
    <cellStyle name="Vírgula 11" xfId="447" xr:uid="{00000000-0005-0000-0000-0000350A0000}"/>
    <cellStyle name="Vírgula 11 2" xfId="2582" xr:uid="{00000000-0005-0000-0000-0000360A0000}"/>
    <cellStyle name="Vírgula 11 3" xfId="2583" xr:uid="{00000000-0005-0000-0000-0000370A0000}"/>
    <cellStyle name="Vírgula 12" xfId="2584" xr:uid="{00000000-0005-0000-0000-0000380A0000}"/>
    <cellStyle name="Vírgula 12 2" xfId="2585" xr:uid="{00000000-0005-0000-0000-0000390A0000}"/>
    <cellStyle name="Vírgula 13" xfId="2586" xr:uid="{00000000-0005-0000-0000-00003A0A0000}"/>
    <cellStyle name="Vírgula 13 2" xfId="2587" xr:uid="{00000000-0005-0000-0000-00003B0A0000}"/>
    <cellStyle name="Vírgula 13 3" xfId="2588" xr:uid="{00000000-0005-0000-0000-00003C0A0000}"/>
    <cellStyle name="Vírgula 14" xfId="2589" xr:uid="{00000000-0005-0000-0000-00003D0A0000}"/>
    <cellStyle name="Vírgula 14 2" xfId="2590" xr:uid="{00000000-0005-0000-0000-00003E0A0000}"/>
    <cellStyle name="Vírgula 15" xfId="2591" xr:uid="{00000000-0005-0000-0000-00003F0A0000}"/>
    <cellStyle name="Vírgula 16" xfId="2592" xr:uid="{00000000-0005-0000-0000-0000400A0000}"/>
    <cellStyle name="Vírgula 2" xfId="220" xr:uid="{00000000-0005-0000-0000-0000410A0000}"/>
    <cellStyle name="Vírgula 2 10" xfId="2593" xr:uid="{00000000-0005-0000-0000-0000420A0000}"/>
    <cellStyle name="Vírgula 2 11" xfId="2594" xr:uid="{00000000-0005-0000-0000-0000430A0000}"/>
    <cellStyle name="Vírgula 2 2" xfId="221" xr:uid="{00000000-0005-0000-0000-0000440A0000}"/>
    <cellStyle name="Vírgula 2 2 10" xfId="2595" xr:uid="{00000000-0005-0000-0000-0000450A0000}"/>
    <cellStyle name="Vírgula 2 2 2" xfId="232" xr:uid="{00000000-0005-0000-0000-0000460A0000}"/>
    <cellStyle name="Vírgula 2 2 2 10" xfId="2596" xr:uid="{00000000-0005-0000-0000-0000470A0000}"/>
    <cellStyle name="Vírgula 2 2 2 2" xfId="448" xr:uid="{00000000-0005-0000-0000-0000480A0000}"/>
    <cellStyle name="Vírgula 2 2 2 2 2" xfId="2597" xr:uid="{00000000-0005-0000-0000-0000490A0000}"/>
    <cellStyle name="Vírgula 2 2 2 2 3" xfId="2598" xr:uid="{00000000-0005-0000-0000-00004A0A0000}"/>
    <cellStyle name="Vírgula 2 2 2 2 3 2" xfId="2599" xr:uid="{00000000-0005-0000-0000-00004B0A0000}"/>
    <cellStyle name="Vírgula 2 2 2 2 4" xfId="2600" xr:uid="{00000000-0005-0000-0000-00004C0A0000}"/>
    <cellStyle name="Vírgula 2 2 2 2 5" xfId="2601" xr:uid="{00000000-0005-0000-0000-00004D0A0000}"/>
    <cellStyle name="Vírgula 2 2 2 2 6" xfId="2602" xr:uid="{00000000-0005-0000-0000-00004E0A0000}"/>
    <cellStyle name="Vírgula 2 2 2 2 7" xfId="2603" xr:uid="{00000000-0005-0000-0000-00004F0A0000}"/>
    <cellStyle name="Vírgula 2 2 2 2 8" xfId="2604" xr:uid="{00000000-0005-0000-0000-0000500A0000}"/>
    <cellStyle name="Vírgula 2 2 2 2 9" xfId="2605" xr:uid="{00000000-0005-0000-0000-0000510A0000}"/>
    <cellStyle name="Vírgula 2 2 2 3" xfId="2606" xr:uid="{00000000-0005-0000-0000-0000520A0000}"/>
    <cellStyle name="Vírgula 2 2 2 3 2" xfId="2607" xr:uid="{00000000-0005-0000-0000-0000530A0000}"/>
    <cellStyle name="Vírgula 2 2 2 4" xfId="2608" xr:uid="{00000000-0005-0000-0000-0000540A0000}"/>
    <cellStyle name="Vírgula 2 2 2 5" xfId="2609" xr:uid="{00000000-0005-0000-0000-0000550A0000}"/>
    <cellStyle name="Vírgula 2 2 2 6" xfId="2610" xr:uid="{00000000-0005-0000-0000-0000560A0000}"/>
    <cellStyle name="Vírgula 2 2 2 7" xfId="2611" xr:uid="{00000000-0005-0000-0000-0000570A0000}"/>
    <cellStyle name="Vírgula 2 2 2 8" xfId="2612" xr:uid="{00000000-0005-0000-0000-0000580A0000}"/>
    <cellStyle name="Vírgula 2 2 2 9" xfId="2613" xr:uid="{00000000-0005-0000-0000-0000590A0000}"/>
    <cellStyle name="Vírgula 2 2 3" xfId="2614" xr:uid="{00000000-0005-0000-0000-00005A0A0000}"/>
    <cellStyle name="Vírgula 2 2 3 2" xfId="2615" xr:uid="{00000000-0005-0000-0000-00005B0A0000}"/>
    <cellStyle name="Vírgula 2 2 3 3" xfId="2616" xr:uid="{00000000-0005-0000-0000-00005C0A0000}"/>
    <cellStyle name="Vírgula 2 2 4" xfId="2617" xr:uid="{00000000-0005-0000-0000-00005D0A0000}"/>
    <cellStyle name="Vírgula 2 2 5" xfId="2618" xr:uid="{00000000-0005-0000-0000-00005E0A0000}"/>
    <cellStyle name="Vírgula 2 2 6" xfId="2619" xr:uid="{00000000-0005-0000-0000-00005F0A0000}"/>
    <cellStyle name="Vírgula 2 2 7" xfId="2620" xr:uid="{00000000-0005-0000-0000-0000600A0000}"/>
    <cellStyle name="Vírgula 2 2 8" xfId="2621" xr:uid="{00000000-0005-0000-0000-0000610A0000}"/>
    <cellStyle name="Vírgula 2 2 9" xfId="2622" xr:uid="{00000000-0005-0000-0000-0000620A0000}"/>
    <cellStyle name="Vírgula 2 3" xfId="222" xr:uid="{00000000-0005-0000-0000-0000630A0000}"/>
    <cellStyle name="Vírgula 2 3 2" xfId="245" xr:uid="{00000000-0005-0000-0000-0000640A0000}"/>
    <cellStyle name="Vírgula 2 3 2 2" xfId="2623" xr:uid="{00000000-0005-0000-0000-0000650A0000}"/>
    <cellStyle name="Vírgula 2 3 2 3" xfId="2624" xr:uid="{00000000-0005-0000-0000-0000660A0000}"/>
    <cellStyle name="Vírgula 2 3 3" xfId="449" xr:uid="{00000000-0005-0000-0000-0000670A0000}"/>
    <cellStyle name="Vírgula 2 3 4" xfId="2625" xr:uid="{00000000-0005-0000-0000-0000680A0000}"/>
    <cellStyle name="Vírgula 2 3 4 2" xfId="2626" xr:uid="{00000000-0005-0000-0000-0000690A0000}"/>
    <cellStyle name="Vírgula 2 3 5" xfId="2627" xr:uid="{00000000-0005-0000-0000-00006A0A0000}"/>
    <cellStyle name="Vírgula 2 3 6" xfId="2628" xr:uid="{00000000-0005-0000-0000-00006B0A0000}"/>
    <cellStyle name="Vírgula 2 3 7" xfId="2629" xr:uid="{00000000-0005-0000-0000-00006C0A0000}"/>
    <cellStyle name="Vírgula 2 3 8" xfId="2630" xr:uid="{00000000-0005-0000-0000-00006D0A0000}"/>
    <cellStyle name="Vírgula 2 3 9" xfId="2631" xr:uid="{00000000-0005-0000-0000-00006E0A0000}"/>
    <cellStyle name="Vírgula 2 4" xfId="246" xr:uid="{00000000-0005-0000-0000-00006F0A0000}"/>
    <cellStyle name="Vírgula 2 4 2" xfId="450" xr:uid="{00000000-0005-0000-0000-0000700A0000}"/>
    <cellStyle name="Vírgula 2 4 3" xfId="451" xr:uid="{00000000-0005-0000-0000-0000710A0000}"/>
    <cellStyle name="Vírgula 2 5" xfId="452" xr:uid="{00000000-0005-0000-0000-0000720A0000}"/>
    <cellStyle name="Vírgula 2 5 2" xfId="2632" xr:uid="{00000000-0005-0000-0000-0000730A0000}"/>
    <cellStyle name="Vírgula 2 5 2 2" xfId="2633" xr:uid="{00000000-0005-0000-0000-0000740A0000}"/>
    <cellStyle name="Vírgula 2 5 3" xfId="2634" xr:uid="{00000000-0005-0000-0000-0000750A0000}"/>
    <cellStyle name="Vírgula 2 5 4" xfId="2635" xr:uid="{00000000-0005-0000-0000-0000760A0000}"/>
    <cellStyle name="Vírgula 2 5 5" xfId="2636" xr:uid="{00000000-0005-0000-0000-0000770A0000}"/>
    <cellStyle name="Vírgula 2 6" xfId="2637" xr:uid="{00000000-0005-0000-0000-0000780A0000}"/>
    <cellStyle name="Vírgula 2 6 2" xfId="2638" xr:uid="{00000000-0005-0000-0000-0000790A0000}"/>
    <cellStyle name="Vírgula 2 7" xfId="2639" xr:uid="{00000000-0005-0000-0000-00007A0A0000}"/>
    <cellStyle name="Vírgula 2 8" xfId="2640" xr:uid="{00000000-0005-0000-0000-00007B0A0000}"/>
    <cellStyle name="Vírgula 2 9" xfId="2641" xr:uid="{00000000-0005-0000-0000-00007C0A0000}"/>
    <cellStyle name="Vírgula 3" xfId="223" xr:uid="{00000000-0005-0000-0000-00007D0A0000}"/>
    <cellStyle name="Vírgula 3 10" xfId="2642" xr:uid="{00000000-0005-0000-0000-00007E0A0000}"/>
    <cellStyle name="Vírgula 3 11" xfId="2643" xr:uid="{00000000-0005-0000-0000-00007F0A0000}"/>
    <cellStyle name="Vírgula 3 12" xfId="2644" xr:uid="{00000000-0005-0000-0000-0000800A0000}"/>
    <cellStyle name="Vírgula 3 2" xfId="224" xr:uid="{00000000-0005-0000-0000-0000810A0000}"/>
    <cellStyle name="Vírgula 3 2 10" xfId="2645" xr:uid="{00000000-0005-0000-0000-0000820A0000}"/>
    <cellStyle name="Vírgula 3 2 11" xfId="2646" xr:uid="{00000000-0005-0000-0000-0000830A0000}"/>
    <cellStyle name="Vírgula 3 2 2" xfId="401" xr:uid="{00000000-0005-0000-0000-0000840A0000}"/>
    <cellStyle name="Vírgula 3 2 2 2" xfId="2647" xr:uid="{00000000-0005-0000-0000-0000850A0000}"/>
    <cellStyle name="Vírgula 3 2 2 3" xfId="2648" xr:uid="{00000000-0005-0000-0000-0000860A0000}"/>
    <cellStyle name="Vírgula 3 2 2 4" xfId="2649" xr:uid="{00000000-0005-0000-0000-0000870A0000}"/>
    <cellStyle name="Vírgula 3 2 2 5" xfId="2650" xr:uid="{00000000-0005-0000-0000-0000880A0000}"/>
    <cellStyle name="Vírgula 3 2 2 6" xfId="2651" xr:uid="{00000000-0005-0000-0000-0000890A0000}"/>
    <cellStyle name="Vírgula 3 2 2 7" xfId="2652" xr:uid="{00000000-0005-0000-0000-00008A0A0000}"/>
    <cellStyle name="Vírgula 3 2 2 8" xfId="2653" xr:uid="{00000000-0005-0000-0000-00008B0A0000}"/>
    <cellStyle name="Vírgula 3 2 2 9" xfId="2654" xr:uid="{00000000-0005-0000-0000-00008C0A0000}"/>
    <cellStyle name="Vírgula 3 2 3" xfId="2655" xr:uid="{00000000-0005-0000-0000-00008D0A0000}"/>
    <cellStyle name="Vírgula 3 2 3 2" xfId="2656" xr:uid="{00000000-0005-0000-0000-00008E0A0000}"/>
    <cellStyle name="Vírgula 3 2 3 3" xfId="2657" xr:uid="{00000000-0005-0000-0000-00008F0A0000}"/>
    <cellStyle name="Vírgula 3 2 3 4" xfId="2658" xr:uid="{00000000-0005-0000-0000-0000900A0000}"/>
    <cellStyle name="Vírgula 3 2 3 5" xfId="2659" xr:uid="{00000000-0005-0000-0000-0000910A0000}"/>
    <cellStyle name="Vírgula 3 2 3 6" xfId="2660" xr:uid="{00000000-0005-0000-0000-0000920A0000}"/>
    <cellStyle name="Vírgula 3 2 3 7" xfId="2661" xr:uid="{00000000-0005-0000-0000-0000930A0000}"/>
    <cellStyle name="Vírgula 3 2 3 8" xfId="2662" xr:uid="{00000000-0005-0000-0000-0000940A0000}"/>
    <cellStyle name="Vírgula 3 2 3 9" xfId="2663" xr:uid="{00000000-0005-0000-0000-0000950A0000}"/>
    <cellStyle name="Vírgula 3 2 4" xfId="2664" xr:uid="{00000000-0005-0000-0000-0000960A0000}"/>
    <cellStyle name="Vírgula 3 2 5" xfId="2665" xr:uid="{00000000-0005-0000-0000-0000970A0000}"/>
    <cellStyle name="Vírgula 3 2 6" xfId="2666" xr:uid="{00000000-0005-0000-0000-0000980A0000}"/>
    <cellStyle name="Vírgula 3 2 7" xfId="2667" xr:uid="{00000000-0005-0000-0000-0000990A0000}"/>
    <cellStyle name="Vírgula 3 2 8" xfId="2668" xr:uid="{00000000-0005-0000-0000-00009A0A0000}"/>
    <cellStyle name="Vírgula 3 2 9" xfId="2669" xr:uid="{00000000-0005-0000-0000-00009B0A0000}"/>
    <cellStyle name="Vírgula 3 3" xfId="225" xr:uid="{00000000-0005-0000-0000-00009C0A0000}"/>
    <cellStyle name="Vírgula 3 3 2" xfId="402" xr:uid="{00000000-0005-0000-0000-00009D0A0000}"/>
    <cellStyle name="Vírgula 3 3 3" xfId="453" xr:uid="{00000000-0005-0000-0000-00009E0A0000}"/>
    <cellStyle name="Vírgula 3 3 3 2" xfId="2670" xr:uid="{00000000-0005-0000-0000-00009F0A0000}"/>
    <cellStyle name="Vírgula 3 3 4" xfId="454" xr:uid="{00000000-0005-0000-0000-0000A00A0000}"/>
    <cellStyle name="Vírgula 3 3 5" xfId="2671" xr:uid="{00000000-0005-0000-0000-0000A10A0000}"/>
    <cellStyle name="Vírgula 3 3 6" xfId="2672" xr:uid="{00000000-0005-0000-0000-0000A20A0000}"/>
    <cellStyle name="Vírgula 3 3 7" xfId="2673" xr:uid="{00000000-0005-0000-0000-0000A30A0000}"/>
    <cellStyle name="Vírgula 3 3 8" xfId="2674" xr:uid="{00000000-0005-0000-0000-0000A40A0000}"/>
    <cellStyle name="Vírgula 3 3 9" xfId="2675" xr:uid="{00000000-0005-0000-0000-0000A50A0000}"/>
    <cellStyle name="Vírgula 3 4" xfId="455" xr:uid="{00000000-0005-0000-0000-0000A60A0000}"/>
    <cellStyle name="Vírgula 3 4 2" xfId="2676" xr:uid="{00000000-0005-0000-0000-0000A70A0000}"/>
    <cellStyle name="Vírgula 3 4 3" xfId="2677" xr:uid="{00000000-0005-0000-0000-0000A80A0000}"/>
    <cellStyle name="Vírgula 3 4 4" xfId="2678" xr:uid="{00000000-0005-0000-0000-0000A90A0000}"/>
    <cellStyle name="Vírgula 3 4 5" xfId="2679" xr:uid="{00000000-0005-0000-0000-0000AA0A0000}"/>
    <cellStyle name="Vírgula 3 4 6" xfId="2680" xr:uid="{00000000-0005-0000-0000-0000AB0A0000}"/>
    <cellStyle name="Vírgula 3 4 7" xfId="2681" xr:uid="{00000000-0005-0000-0000-0000AC0A0000}"/>
    <cellStyle name="Vírgula 3 4 8" xfId="2682" xr:uid="{00000000-0005-0000-0000-0000AD0A0000}"/>
    <cellStyle name="Vírgula 3 4 9" xfId="2683" xr:uid="{00000000-0005-0000-0000-0000AE0A0000}"/>
    <cellStyle name="Vírgula 3 5" xfId="2684" xr:uid="{00000000-0005-0000-0000-0000AF0A0000}"/>
    <cellStyle name="Vírgula 3 6" xfId="2685" xr:uid="{00000000-0005-0000-0000-0000B00A0000}"/>
    <cellStyle name="Vírgula 3 7" xfId="2686" xr:uid="{00000000-0005-0000-0000-0000B10A0000}"/>
    <cellStyle name="Vírgula 3 8" xfId="2687" xr:uid="{00000000-0005-0000-0000-0000B20A0000}"/>
    <cellStyle name="Vírgula 3 9" xfId="2688" xr:uid="{00000000-0005-0000-0000-0000B30A0000}"/>
    <cellStyle name="Vírgula 4" xfId="226" xr:uid="{00000000-0005-0000-0000-0000B40A0000}"/>
    <cellStyle name="Vírgula 4 10" xfId="2689" xr:uid="{00000000-0005-0000-0000-0000B50A0000}"/>
    <cellStyle name="Vírgula 4 11" xfId="2690" xr:uid="{00000000-0005-0000-0000-0000B60A0000}"/>
    <cellStyle name="Vírgula 4 12" xfId="2691" xr:uid="{00000000-0005-0000-0000-0000B70A0000}"/>
    <cellStyle name="Vírgula 4 2" xfId="227" xr:uid="{00000000-0005-0000-0000-0000B80A0000}"/>
    <cellStyle name="Vírgula 4 2 10" xfId="2692" xr:uid="{00000000-0005-0000-0000-0000B90A0000}"/>
    <cellStyle name="Vírgula 4 2 2" xfId="309" xr:uid="{00000000-0005-0000-0000-0000BA0A0000}"/>
    <cellStyle name="Vírgula 4 2 2 2" xfId="456" xr:uid="{00000000-0005-0000-0000-0000BB0A0000}"/>
    <cellStyle name="Vírgula 4 2 2 3" xfId="457" xr:uid="{00000000-0005-0000-0000-0000BC0A0000}"/>
    <cellStyle name="Vírgula 4 2 2 4" xfId="2693" xr:uid="{00000000-0005-0000-0000-0000BD0A0000}"/>
    <cellStyle name="Vírgula 4 2 2 5" xfId="2694" xr:uid="{00000000-0005-0000-0000-0000BE0A0000}"/>
    <cellStyle name="Vírgula 4 2 2 6" xfId="2695" xr:uid="{00000000-0005-0000-0000-0000BF0A0000}"/>
    <cellStyle name="Vírgula 4 2 2 7" xfId="2696" xr:uid="{00000000-0005-0000-0000-0000C00A0000}"/>
    <cellStyle name="Vírgula 4 2 2 8" xfId="2697" xr:uid="{00000000-0005-0000-0000-0000C10A0000}"/>
    <cellStyle name="Vírgula 4 2 2 9" xfId="2698" xr:uid="{00000000-0005-0000-0000-0000C20A0000}"/>
    <cellStyle name="Vírgula 4 2 3" xfId="310" xr:uid="{00000000-0005-0000-0000-0000C30A0000}"/>
    <cellStyle name="Vírgula 4 2 3 2" xfId="458" xr:uid="{00000000-0005-0000-0000-0000C40A0000}"/>
    <cellStyle name="Vírgula 4 2 3 3" xfId="459" xr:uid="{00000000-0005-0000-0000-0000C50A0000}"/>
    <cellStyle name="Vírgula 4 2 4" xfId="460" xr:uid="{00000000-0005-0000-0000-0000C60A0000}"/>
    <cellStyle name="Vírgula 4 2 5" xfId="461" xr:uid="{00000000-0005-0000-0000-0000C70A0000}"/>
    <cellStyle name="Vírgula 4 2 6" xfId="462" xr:uid="{00000000-0005-0000-0000-0000C80A0000}"/>
    <cellStyle name="Vírgula 4 2 7" xfId="2699" xr:uid="{00000000-0005-0000-0000-0000C90A0000}"/>
    <cellStyle name="Vírgula 4 2 8" xfId="2700" xr:uid="{00000000-0005-0000-0000-0000CA0A0000}"/>
    <cellStyle name="Vírgula 4 2 9" xfId="2701" xr:uid="{00000000-0005-0000-0000-0000CB0A0000}"/>
    <cellStyle name="Vírgula 4 3" xfId="403" xr:uid="{00000000-0005-0000-0000-0000CC0A0000}"/>
    <cellStyle name="Vírgula 4 3 2" xfId="2702" xr:uid="{00000000-0005-0000-0000-0000CD0A0000}"/>
    <cellStyle name="Vírgula 4 3 3" xfId="2703" xr:uid="{00000000-0005-0000-0000-0000CE0A0000}"/>
    <cellStyle name="Vírgula 4 3 4" xfId="2704" xr:uid="{00000000-0005-0000-0000-0000CF0A0000}"/>
    <cellStyle name="Vírgula 4 3 5" xfId="2705" xr:uid="{00000000-0005-0000-0000-0000D00A0000}"/>
    <cellStyle name="Vírgula 4 3 6" xfId="2706" xr:uid="{00000000-0005-0000-0000-0000D10A0000}"/>
    <cellStyle name="Vírgula 4 3 7" xfId="2707" xr:uid="{00000000-0005-0000-0000-0000D20A0000}"/>
    <cellStyle name="Vírgula 4 3 8" xfId="2708" xr:uid="{00000000-0005-0000-0000-0000D30A0000}"/>
    <cellStyle name="Vírgula 4 3 9" xfId="2709" xr:uid="{00000000-0005-0000-0000-0000D40A0000}"/>
    <cellStyle name="Vírgula 4 4" xfId="2710" xr:uid="{00000000-0005-0000-0000-0000D50A0000}"/>
    <cellStyle name="Vírgula 4 4 10" xfId="2711" xr:uid="{00000000-0005-0000-0000-0000D60A0000}"/>
    <cellStyle name="Vírgula 4 4 11" xfId="2712" xr:uid="{00000000-0005-0000-0000-0000D70A0000}"/>
    <cellStyle name="Vírgula 4 4 12" xfId="2713" xr:uid="{00000000-0005-0000-0000-0000D80A0000}"/>
    <cellStyle name="Vírgula 4 4 2" xfId="2714" xr:uid="{00000000-0005-0000-0000-0000D90A0000}"/>
    <cellStyle name="Vírgula 4 4 2 2" xfId="2715" xr:uid="{00000000-0005-0000-0000-0000DA0A0000}"/>
    <cellStyle name="Vírgula 4 4 2 2 2" xfId="2716" xr:uid="{00000000-0005-0000-0000-0000DB0A0000}"/>
    <cellStyle name="Vírgula 4 4 2 3" xfId="2717" xr:uid="{00000000-0005-0000-0000-0000DC0A0000}"/>
    <cellStyle name="Vírgula 4 4 2 4" xfId="2718" xr:uid="{00000000-0005-0000-0000-0000DD0A0000}"/>
    <cellStyle name="Vírgula 4 4 2 5" xfId="2719" xr:uid="{00000000-0005-0000-0000-0000DE0A0000}"/>
    <cellStyle name="Vírgula 4 4 3" xfId="2720" xr:uid="{00000000-0005-0000-0000-0000DF0A0000}"/>
    <cellStyle name="Vírgula 4 4 3 2" xfId="2721" xr:uid="{00000000-0005-0000-0000-0000E00A0000}"/>
    <cellStyle name="Vírgula 4 4 4" xfId="2722" xr:uid="{00000000-0005-0000-0000-0000E10A0000}"/>
    <cellStyle name="Vírgula 4 4 5" xfId="2723" xr:uid="{00000000-0005-0000-0000-0000E20A0000}"/>
    <cellStyle name="Vírgula 4 4 5 2" xfId="2724" xr:uid="{00000000-0005-0000-0000-0000E30A0000}"/>
    <cellStyle name="Vírgula 4 4 5 3" xfId="2725" xr:uid="{00000000-0005-0000-0000-0000E40A0000}"/>
    <cellStyle name="Vírgula 4 4 6" xfId="2726" xr:uid="{00000000-0005-0000-0000-0000E50A0000}"/>
    <cellStyle name="Vírgula 4 4 7" xfId="2727" xr:uid="{00000000-0005-0000-0000-0000E60A0000}"/>
    <cellStyle name="Vírgula 4 4 8" xfId="2728" xr:uid="{00000000-0005-0000-0000-0000E70A0000}"/>
    <cellStyle name="Vírgula 4 4 9" xfId="2729" xr:uid="{00000000-0005-0000-0000-0000E80A0000}"/>
    <cellStyle name="Vírgula 4 5" xfId="2730" xr:uid="{00000000-0005-0000-0000-0000E90A0000}"/>
    <cellStyle name="Vírgula 4 6" xfId="2731" xr:uid="{00000000-0005-0000-0000-0000EA0A0000}"/>
    <cellStyle name="Vírgula 4 7" xfId="2732" xr:uid="{00000000-0005-0000-0000-0000EB0A0000}"/>
    <cellStyle name="Vírgula 4 8" xfId="2733" xr:uid="{00000000-0005-0000-0000-0000EC0A0000}"/>
    <cellStyle name="Vírgula 4 9" xfId="2734" xr:uid="{00000000-0005-0000-0000-0000ED0A0000}"/>
    <cellStyle name="Vírgula 5" xfId="228" xr:uid="{00000000-0005-0000-0000-0000EE0A0000}"/>
    <cellStyle name="Vírgula 5 10" xfId="2735" xr:uid="{00000000-0005-0000-0000-0000EF0A0000}"/>
    <cellStyle name="Vírgula 5 2" xfId="404" xr:uid="{00000000-0005-0000-0000-0000F00A0000}"/>
    <cellStyle name="Vírgula 5 2 2" xfId="2736" xr:uid="{00000000-0005-0000-0000-0000F10A0000}"/>
    <cellStyle name="Vírgula 5 2 3" xfId="2737" xr:uid="{00000000-0005-0000-0000-0000F20A0000}"/>
    <cellStyle name="Vírgula 5 2 4" xfId="2738" xr:uid="{00000000-0005-0000-0000-0000F30A0000}"/>
    <cellStyle name="Vírgula 5 2 5" xfId="2739" xr:uid="{00000000-0005-0000-0000-0000F40A0000}"/>
    <cellStyle name="Vírgula 5 2 6" xfId="2740" xr:uid="{00000000-0005-0000-0000-0000F50A0000}"/>
    <cellStyle name="Vírgula 5 2 7" xfId="2741" xr:uid="{00000000-0005-0000-0000-0000F60A0000}"/>
    <cellStyle name="Vírgula 5 2 8" xfId="2742" xr:uid="{00000000-0005-0000-0000-0000F70A0000}"/>
    <cellStyle name="Vírgula 5 2 9" xfId="2743" xr:uid="{00000000-0005-0000-0000-0000F80A0000}"/>
    <cellStyle name="Vírgula 5 3" xfId="463" xr:uid="{00000000-0005-0000-0000-0000F90A0000}"/>
    <cellStyle name="Vírgula 5 3 2" xfId="2744" xr:uid="{00000000-0005-0000-0000-0000FA0A0000}"/>
    <cellStyle name="Vírgula 5 4" xfId="464" xr:uid="{00000000-0005-0000-0000-0000FB0A0000}"/>
    <cellStyle name="Vírgula 5 5" xfId="2745" xr:uid="{00000000-0005-0000-0000-0000FC0A0000}"/>
    <cellStyle name="Vírgula 5 6" xfId="2746" xr:uid="{00000000-0005-0000-0000-0000FD0A0000}"/>
    <cellStyle name="Vírgula 5 7" xfId="2747" xr:uid="{00000000-0005-0000-0000-0000FE0A0000}"/>
    <cellStyle name="Vírgula 5 8" xfId="2748" xr:uid="{00000000-0005-0000-0000-0000FF0A0000}"/>
    <cellStyle name="Vírgula 5 9" xfId="2749" xr:uid="{00000000-0005-0000-0000-0000000B0000}"/>
    <cellStyle name="Vírgula 6" xfId="229" xr:uid="{00000000-0005-0000-0000-0000010B0000}"/>
    <cellStyle name="Vírgula 6 10" xfId="2750" xr:uid="{00000000-0005-0000-0000-0000020B0000}"/>
    <cellStyle name="Vírgula 6 11" xfId="2751" xr:uid="{00000000-0005-0000-0000-0000030B0000}"/>
    <cellStyle name="Vírgula 6 2" xfId="465" xr:uid="{00000000-0005-0000-0000-0000040B0000}"/>
    <cellStyle name="Vírgula 6 2 10" xfId="2752" xr:uid="{00000000-0005-0000-0000-0000050B0000}"/>
    <cellStyle name="Vírgula 6 2 2" xfId="466" xr:uid="{00000000-0005-0000-0000-0000060B0000}"/>
    <cellStyle name="Vírgula 6 2 3" xfId="2753" xr:uid="{00000000-0005-0000-0000-0000070B0000}"/>
    <cellStyle name="Vírgula 6 2 4" xfId="2754" xr:uid="{00000000-0005-0000-0000-0000080B0000}"/>
    <cellStyle name="Vírgula 6 2 5" xfId="2755" xr:uid="{00000000-0005-0000-0000-0000090B0000}"/>
    <cellStyle name="Vírgula 6 2 6" xfId="2756" xr:uid="{00000000-0005-0000-0000-00000A0B0000}"/>
    <cellStyle name="Vírgula 6 2 7" xfId="2757" xr:uid="{00000000-0005-0000-0000-00000B0B0000}"/>
    <cellStyle name="Vírgula 6 2 8" xfId="2758" xr:uid="{00000000-0005-0000-0000-00000C0B0000}"/>
    <cellStyle name="Vírgula 6 2 9" xfId="2759" xr:uid="{00000000-0005-0000-0000-00000D0B0000}"/>
    <cellStyle name="Vírgula 6 3" xfId="2760" xr:uid="{00000000-0005-0000-0000-00000E0B0000}"/>
    <cellStyle name="Vírgula 6 3 10" xfId="2761" xr:uid="{00000000-0005-0000-0000-00000F0B0000}"/>
    <cellStyle name="Vírgula 6 3 10 2" xfId="2762" xr:uid="{00000000-0005-0000-0000-0000100B0000}"/>
    <cellStyle name="Vírgula 6 3 10 2 2" xfId="2763" xr:uid="{00000000-0005-0000-0000-0000110B0000}"/>
    <cellStyle name="Vírgula 6 3 10 2 3" xfId="2764" xr:uid="{00000000-0005-0000-0000-0000120B0000}"/>
    <cellStyle name="Vírgula 6 3 10 2 4" xfId="2765" xr:uid="{00000000-0005-0000-0000-0000130B0000}"/>
    <cellStyle name="Vírgula 6 3 10 2 5" xfId="2766" xr:uid="{00000000-0005-0000-0000-0000140B0000}"/>
    <cellStyle name="Vírgula 6 3 10 3" xfId="2767" xr:uid="{00000000-0005-0000-0000-0000150B0000}"/>
    <cellStyle name="Vírgula 6 3 11" xfId="2768" xr:uid="{00000000-0005-0000-0000-0000160B0000}"/>
    <cellStyle name="Vírgula 6 3 11 2" xfId="2769" xr:uid="{00000000-0005-0000-0000-0000170B0000}"/>
    <cellStyle name="Vírgula 6 3 11 3" xfId="2770" xr:uid="{00000000-0005-0000-0000-0000180B0000}"/>
    <cellStyle name="Vírgula 6 3 12" xfId="2771" xr:uid="{00000000-0005-0000-0000-0000190B0000}"/>
    <cellStyle name="Vírgula 6 3 12 2" xfId="2772" xr:uid="{00000000-0005-0000-0000-00001A0B0000}"/>
    <cellStyle name="Vírgula 6 3 12 3" xfId="2773" xr:uid="{00000000-0005-0000-0000-00001B0B0000}"/>
    <cellStyle name="Vírgula 6 3 12 4" xfId="2774" xr:uid="{00000000-0005-0000-0000-00001C0B0000}"/>
    <cellStyle name="Vírgula 6 3 12 5" xfId="2775" xr:uid="{00000000-0005-0000-0000-00001D0B0000}"/>
    <cellStyle name="Vírgula 6 3 2" xfId="2776" xr:uid="{00000000-0005-0000-0000-00001E0B0000}"/>
    <cellStyle name="Vírgula 6 3 2 2" xfId="2777" xr:uid="{00000000-0005-0000-0000-00001F0B0000}"/>
    <cellStyle name="Vírgula 6 3 2 3" xfId="2778" xr:uid="{00000000-0005-0000-0000-0000200B0000}"/>
    <cellStyle name="Vírgula 6 3 2 4" xfId="2779" xr:uid="{00000000-0005-0000-0000-0000210B0000}"/>
    <cellStyle name="Vírgula 6 3 2 5" xfId="2780" xr:uid="{00000000-0005-0000-0000-0000220B0000}"/>
    <cellStyle name="Vírgula 6 3 2 6" xfId="2781" xr:uid="{00000000-0005-0000-0000-0000230B0000}"/>
    <cellStyle name="Vírgula 6 3 2 7" xfId="2782" xr:uid="{00000000-0005-0000-0000-0000240B0000}"/>
    <cellStyle name="Vírgula 6 3 2 8" xfId="2783" xr:uid="{00000000-0005-0000-0000-0000250B0000}"/>
    <cellStyle name="Vírgula 6 3 2 9" xfId="2784" xr:uid="{00000000-0005-0000-0000-0000260B0000}"/>
    <cellStyle name="Vírgula 6 3 3" xfId="2785" xr:uid="{00000000-0005-0000-0000-0000270B0000}"/>
    <cellStyle name="Vírgula 6 3 3 2" xfId="2786" xr:uid="{00000000-0005-0000-0000-0000280B0000}"/>
    <cellStyle name="Vírgula 6 3 3 2 2" xfId="2787" xr:uid="{00000000-0005-0000-0000-0000290B0000}"/>
    <cellStyle name="Vírgula 6 3 3 3" xfId="2788" xr:uid="{00000000-0005-0000-0000-00002A0B0000}"/>
    <cellStyle name="Vírgula 6 3 3 3 2" xfId="2789" xr:uid="{00000000-0005-0000-0000-00002B0B0000}"/>
    <cellStyle name="Vírgula 6 3 3 3 2 2" xfId="2790" xr:uid="{00000000-0005-0000-0000-00002C0B0000}"/>
    <cellStyle name="Vírgula 6 3 3 3 2 3" xfId="2791" xr:uid="{00000000-0005-0000-0000-00002D0B0000}"/>
    <cellStyle name="Vírgula 6 3 3 3 2 4" xfId="2792" xr:uid="{00000000-0005-0000-0000-00002E0B0000}"/>
    <cellStyle name="Vírgula 6 3 3 3 2 5" xfId="2793" xr:uid="{00000000-0005-0000-0000-00002F0B0000}"/>
    <cellStyle name="Vírgula 6 3 3 4" xfId="2794" xr:uid="{00000000-0005-0000-0000-0000300B0000}"/>
    <cellStyle name="Vírgula 6 3 3 4 2" xfId="2795" xr:uid="{00000000-0005-0000-0000-0000310B0000}"/>
    <cellStyle name="Vírgula 6 3 3 4 3" xfId="2796" xr:uid="{00000000-0005-0000-0000-0000320B0000}"/>
    <cellStyle name="Vírgula 6 3 3 5" xfId="2797" xr:uid="{00000000-0005-0000-0000-0000330B0000}"/>
    <cellStyle name="Vírgula 6 3 3 5 2" xfId="2798" xr:uid="{00000000-0005-0000-0000-0000340B0000}"/>
    <cellStyle name="Vírgula 6 3 3 5 3" xfId="2799" xr:uid="{00000000-0005-0000-0000-0000350B0000}"/>
    <cellStyle name="Vírgula 6 3 3 5 4" xfId="2800" xr:uid="{00000000-0005-0000-0000-0000360B0000}"/>
    <cellStyle name="Vírgula 6 3 3 5 5" xfId="2801" xr:uid="{00000000-0005-0000-0000-0000370B0000}"/>
    <cellStyle name="Vírgula 6 3 4" xfId="2802" xr:uid="{00000000-0005-0000-0000-0000380B0000}"/>
    <cellStyle name="Vírgula 6 3 4 2" xfId="2803" xr:uid="{00000000-0005-0000-0000-0000390B0000}"/>
    <cellStyle name="Vírgula 6 3 4 2 2" xfId="2804" xr:uid="{00000000-0005-0000-0000-00003A0B0000}"/>
    <cellStyle name="Vírgula 6 3 4 3" xfId="2805" xr:uid="{00000000-0005-0000-0000-00003B0B0000}"/>
    <cellStyle name="Vírgula 6 3 5" xfId="2806" xr:uid="{00000000-0005-0000-0000-00003C0B0000}"/>
    <cellStyle name="Vírgula 6 3 5 2" xfId="2807" xr:uid="{00000000-0005-0000-0000-00003D0B0000}"/>
    <cellStyle name="Vírgula 6 3 5 2 2" xfId="2808" xr:uid="{00000000-0005-0000-0000-00003E0B0000}"/>
    <cellStyle name="Vírgula 6 3 5 3" xfId="2809" xr:uid="{00000000-0005-0000-0000-00003F0B0000}"/>
    <cellStyle name="Vírgula 6 3 5 4" xfId="2810" xr:uid="{00000000-0005-0000-0000-0000400B0000}"/>
    <cellStyle name="Vírgula 6 3 5 4 2" xfId="2811" xr:uid="{00000000-0005-0000-0000-0000410B0000}"/>
    <cellStyle name="Vírgula 6 3 5 4 3" xfId="2812" xr:uid="{00000000-0005-0000-0000-0000420B0000}"/>
    <cellStyle name="Vírgula 6 3 5 4 4" xfId="2813" xr:uid="{00000000-0005-0000-0000-0000430B0000}"/>
    <cellStyle name="Vírgula 6 3 5 4 5" xfId="2814" xr:uid="{00000000-0005-0000-0000-0000440B0000}"/>
    <cellStyle name="Vírgula 6 3 6" xfId="2815" xr:uid="{00000000-0005-0000-0000-0000450B0000}"/>
    <cellStyle name="Vírgula 6 3 6 2" xfId="2816" xr:uid="{00000000-0005-0000-0000-0000460B0000}"/>
    <cellStyle name="Vírgula 6 3 6 2 2" xfId="2817" xr:uid="{00000000-0005-0000-0000-0000470B0000}"/>
    <cellStyle name="Vírgula 6 3 6 3" xfId="2818" xr:uid="{00000000-0005-0000-0000-0000480B0000}"/>
    <cellStyle name="Vírgula 6 3 6 3 2" xfId="2819" xr:uid="{00000000-0005-0000-0000-0000490B0000}"/>
    <cellStyle name="Vírgula 6 3 6 3 2 2" xfId="2820" xr:uid="{00000000-0005-0000-0000-00004A0B0000}"/>
    <cellStyle name="Vírgula 6 3 6 3 2 3" xfId="2821" xr:uid="{00000000-0005-0000-0000-00004B0B0000}"/>
    <cellStyle name="Vírgula 6 3 6 3 2 4" xfId="2822" xr:uid="{00000000-0005-0000-0000-00004C0B0000}"/>
    <cellStyle name="Vírgula 6 3 6 3 2 5" xfId="2823" xr:uid="{00000000-0005-0000-0000-00004D0B0000}"/>
    <cellStyle name="Vírgula 6 3 6 4" xfId="2824" xr:uid="{00000000-0005-0000-0000-00004E0B0000}"/>
    <cellStyle name="Vírgula 6 3 6 4 2" xfId="2825" xr:uid="{00000000-0005-0000-0000-00004F0B0000}"/>
    <cellStyle name="Vírgula 6 3 6 4 3" xfId="2826" xr:uid="{00000000-0005-0000-0000-0000500B0000}"/>
    <cellStyle name="Vírgula 6 3 6 5" xfId="2827" xr:uid="{00000000-0005-0000-0000-0000510B0000}"/>
    <cellStyle name="Vírgula 6 3 6 5 2" xfId="2828" xr:uid="{00000000-0005-0000-0000-0000520B0000}"/>
    <cellStyle name="Vírgula 6 3 6 5 3" xfId="2829" xr:uid="{00000000-0005-0000-0000-0000530B0000}"/>
    <cellStyle name="Vírgula 6 3 6 5 4" xfId="2830" xr:uid="{00000000-0005-0000-0000-0000540B0000}"/>
    <cellStyle name="Vírgula 6 3 6 5 5" xfId="2831" xr:uid="{00000000-0005-0000-0000-0000550B0000}"/>
    <cellStyle name="Vírgula 6 3 7" xfId="2832" xr:uid="{00000000-0005-0000-0000-0000560B0000}"/>
    <cellStyle name="Vírgula 6 3 7 2" xfId="2833" xr:uid="{00000000-0005-0000-0000-0000570B0000}"/>
    <cellStyle name="Vírgula 6 3 7 2 2" xfId="2834" xr:uid="{00000000-0005-0000-0000-0000580B0000}"/>
    <cellStyle name="Vírgula 6 3 7 3" xfId="2835" xr:uid="{00000000-0005-0000-0000-0000590B0000}"/>
    <cellStyle name="Vírgula 6 3 7 3 2" xfId="2836" xr:uid="{00000000-0005-0000-0000-00005A0B0000}"/>
    <cellStyle name="Vírgula 6 3 7 3 3" xfId="2837" xr:uid="{00000000-0005-0000-0000-00005B0B0000}"/>
    <cellStyle name="Vírgula 6 3 7 3 4" xfId="2838" xr:uid="{00000000-0005-0000-0000-00005C0B0000}"/>
    <cellStyle name="Vírgula 6 3 7 3 5" xfId="2839" xr:uid="{00000000-0005-0000-0000-00005D0B0000}"/>
    <cellStyle name="Vírgula 6 3 8" xfId="2840" xr:uid="{00000000-0005-0000-0000-00005E0B0000}"/>
    <cellStyle name="Vírgula 6 3 8 2" xfId="2841" xr:uid="{00000000-0005-0000-0000-00005F0B0000}"/>
    <cellStyle name="Vírgula 6 3 8 2 2" xfId="2842" xr:uid="{00000000-0005-0000-0000-0000600B0000}"/>
    <cellStyle name="Vírgula 6 3 8 3" xfId="2843" xr:uid="{00000000-0005-0000-0000-0000610B0000}"/>
    <cellStyle name="Vírgula 6 3 8 4" xfId="2844" xr:uid="{00000000-0005-0000-0000-0000620B0000}"/>
    <cellStyle name="Vírgula 6 3 8 4 2" xfId="2845" xr:uid="{00000000-0005-0000-0000-0000630B0000}"/>
    <cellStyle name="Vírgula 6 3 8 4 3" xfId="2846" xr:uid="{00000000-0005-0000-0000-0000640B0000}"/>
    <cellStyle name="Vírgula 6 3 8 5" xfId="2847" xr:uid="{00000000-0005-0000-0000-0000650B0000}"/>
    <cellStyle name="Vírgula 6 3 9" xfId="2848" xr:uid="{00000000-0005-0000-0000-0000660B0000}"/>
    <cellStyle name="Vírgula 6 3 9 2" xfId="2849" xr:uid="{00000000-0005-0000-0000-0000670B0000}"/>
    <cellStyle name="Vírgula 6 3 9 3" xfId="2850" xr:uid="{00000000-0005-0000-0000-0000680B0000}"/>
    <cellStyle name="Vírgula 6 3 9 3 2" xfId="2851" xr:uid="{00000000-0005-0000-0000-0000690B0000}"/>
    <cellStyle name="Vírgula 6 3 9 3 3" xfId="2852" xr:uid="{00000000-0005-0000-0000-00006A0B0000}"/>
    <cellStyle name="Vírgula 6 3 9 3 4" xfId="2853" xr:uid="{00000000-0005-0000-0000-00006B0B0000}"/>
    <cellStyle name="Vírgula 6 3 9 3 5" xfId="2854" xr:uid="{00000000-0005-0000-0000-00006C0B0000}"/>
    <cellStyle name="Vírgula 6 4" xfId="2855" xr:uid="{00000000-0005-0000-0000-00006D0B0000}"/>
    <cellStyle name="Vírgula 6 4 2" xfId="2856" xr:uid="{00000000-0005-0000-0000-00006E0B0000}"/>
    <cellStyle name="Vírgula 6 5" xfId="2857" xr:uid="{00000000-0005-0000-0000-00006F0B0000}"/>
    <cellStyle name="Vírgula 6 6" xfId="2858" xr:uid="{00000000-0005-0000-0000-0000700B0000}"/>
    <cellStyle name="Vírgula 6 7" xfId="2859" xr:uid="{00000000-0005-0000-0000-0000710B0000}"/>
    <cellStyle name="Vírgula 6 8" xfId="2860" xr:uid="{00000000-0005-0000-0000-0000720B0000}"/>
    <cellStyle name="Vírgula 6 9" xfId="2861" xr:uid="{00000000-0005-0000-0000-0000730B0000}"/>
    <cellStyle name="Vírgula 7" xfId="311" xr:uid="{00000000-0005-0000-0000-0000740B0000}"/>
    <cellStyle name="Vírgula 7 10" xfId="2862" xr:uid="{00000000-0005-0000-0000-0000750B0000}"/>
    <cellStyle name="Vírgula 7 10 2" xfId="2863" xr:uid="{00000000-0005-0000-0000-0000760B0000}"/>
    <cellStyle name="Vírgula 7 11" xfId="2864" xr:uid="{00000000-0005-0000-0000-0000770B0000}"/>
    <cellStyle name="Vírgula 7 11 2" xfId="2865" xr:uid="{00000000-0005-0000-0000-0000780B0000}"/>
    <cellStyle name="Vírgula 7 11 3" xfId="2866" xr:uid="{00000000-0005-0000-0000-0000790B0000}"/>
    <cellStyle name="Vírgula 7 12" xfId="2867" xr:uid="{00000000-0005-0000-0000-00007A0B0000}"/>
    <cellStyle name="Vírgula 7 12 2" xfId="2868" xr:uid="{00000000-0005-0000-0000-00007B0B0000}"/>
    <cellStyle name="Vírgula 7 13" xfId="2869" xr:uid="{00000000-0005-0000-0000-00007C0B0000}"/>
    <cellStyle name="Vírgula 7 13 2" xfId="2870" xr:uid="{00000000-0005-0000-0000-00007D0B0000}"/>
    <cellStyle name="Vírgula 7 14" xfId="2871" xr:uid="{00000000-0005-0000-0000-00007E0B0000}"/>
    <cellStyle name="Vírgula 7 14 2" xfId="2872" xr:uid="{00000000-0005-0000-0000-00007F0B0000}"/>
    <cellStyle name="Vírgula 7 14 3" xfId="2873" xr:uid="{00000000-0005-0000-0000-0000800B0000}"/>
    <cellStyle name="Vírgula 7 15" xfId="2874" xr:uid="{00000000-0005-0000-0000-0000810B0000}"/>
    <cellStyle name="Vírgula 7 15 2" xfId="2875" xr:uid="{00000000-0005-0000-0000-0000820B0000}"/>
    <cellStyle name="Vírgula 7 16" xfId="2876" xr:uid="{00000000-0005-0000-0000-0000830B0000}"/>
    <cellStyle name="Vírgula 7 16 2" xfId="2877" xr:uid="{00000000-0005-0000-0000-0000840B0000}"/>
    <cellStyle name="Vírgula 7 17" xfId="2878" xr:uid="{00000000-0005-0000-0000-0000850B0000}"/>
    <cellStyle name="Vírgula 7 17 2" xfId="2879" xr:uid="{00000000-0005-0000-0000-0000860B0000}"/>
    <cellStyle name="Vírgula 7 17 3" xfId="2880" xr:uid="{00000000-0005-0000-0000-0000870B0000}"/>
    <cellStyle name="Vírgula 7 18" xfId="2881" xr:uid="{00000000-0005-0000-0000-0000880B0000}"/>
    <cellStyle name="Vírgula 7 18 2" xfId="2882" xr:uid="{00000000-0005-0000-0000-0000890B0000}"/>
    <cellStyle name="Vírgula 7 19" xfId="2883" xr:uid="{00000000-0005-0000-0000-00008A0B0000}"/>
    <cellStyle name="Vírgula 7 19 2" xfId="2884" xr:uid="{00000000-0005-0000-0000-00008B0B0000}"/>
    <cellStyle name="Vírgula 7 19 3" xfId="2885" xr:uid="{00000000-0005-0000-0000-00008C0B0000}"/>
    <cellStyle name="Vírgula 7 2" xfId="467" xr:uid="{00000000-0005-0000-0000-00008D0B0000}"/>
    <cellStyle name="Vírgula 7 2 10" xfId="2886" xr:uid="{00000000-0005-0000-0000-00008E0B0000}"/>
    <cellStyle name="Vírgula 7 2 10 2" xfId="2887" xr:uid="{00000000-0005-0000-0000-00008F0B0000}"/>
    <cellStyle name="Vírgula 7 2 11" xfId="2888" xr:uid="{00000000-0005-0000-0000-0000900B0000}"/>
    <cellStyle name="Vírgula 7 2 11 2" xfId="2889" xr:uid="{00000000-0005-0000-0000-0000910B0000}"/>
    <cellStyle name="Vírgula 7 2 12" xfId="2890" xr:uid="{00000000-0005-0000-0000-0000920B0000}"/>
    <cellStyle name="Vírgula 7 2 13" xfId="2891" xr:uid="{00000000-0005-0000-0000-0000930B0000}"/>
    <cellStyle name="Vírgula 7 2 13 2" xfId="2892" xr:uid="{00000000-0005-0000-0000-0000940B0000}"/>
    <cellStyle name="Vírgula 7 2 14" xfId="2893" xr:uid="{00000000-0005-0000-0000-0000950B0000}"/>
    <cellStyle name="Vírgula 7 2 2" xfId="2894" xr:uid="{00000000-0005-0000-0000-0000960B0000}"/>
    <cellStyle name="Vírgula 7 2 2 10" xfId="2895" xr:uid="{00000000-0005-0000-0000-0000970B0000}"/>
    <cellStyle name="Vírgula 7 2 2 11" xfId="2896" xr:uid="{00000000-0005-0000-0000-0000980B0000}"/>
    <cellStyle name="Vírgula 7 2 2 12" xfId="2897" xr:uid="{00000000-0005-0000-0000-0000990B0000}"/>
    <cellStyle name="Vírgula 7 2 2 13" xfId="2898" xr:uid="{00000000-0005-0000-0000-00009A0B0000}"/>
    <cellStyle name="Vírgula 7 2 2 2" xfId="2899" xr:uid="{00000000-0005-0000-0000-00009B0B0000}"/>
    <cellStyle name="Vírgula 7 2 2 2 2" xfId="2900" xr:uid="{00000000-0005-0000-0000-00009C0B0000}"/>
    <cellStyle name="Vírgula 7 2 2 3" xfId="2901" xr:uid="{00000000-0005-0000-0000-00009D0B0000}"/>
    <cellStyle name="Vírgula 7 2 2 3 2" xfId="2902" xr:uid="{00000000-0005-0000-0000-00009E0B0000}"/>
    <cellStyle name="Vírgula 7 2 2 4" xfId="2903" xr:uid="{00000000-0005-0000-0000-00009F0B0000}"/>
    <cellStyle name="Vírgula 7 2 2 5" xfId="2904" xr:uid="{00000000-0005-0000-0000-0000A00B0000}"/>
    <cellStyle name="Vírgula 7 2 2 6" xfId="2905" xr:uid="{00000000-0005-0000-0000-0000A10B0000}"/>
    <cellStyle name="Vírgula 7 2 2 7" xfId="2906" xr:uid="{00000000-0005-0000-0000-0000A20B0000}"/>
    <cellStyle name="Vírgula 7 2 2 8" xfId="2907" xr:uid="{00000000-0005-0000-0000-0000A30B0000}"/>
    <cellStyle name="Vírgula 7 2 2 9" xfId="2908" xr:uid="{00000000-0005-0000-0000-0000A40B0000}"/>
    <cellStyle name="Vírgula 7 2 3" xfId="2909" xr:uid="{00000000-0005-0000-0000-0000A50B0000}"/>
    <cellStyle name="Vírgula 7 2 3 10" xfId="2910" xr:uid="{00000000-0005-0000-0000-0000A60B0000}"/>
    <cellStyle name="Vírgula 7 2 3 11" xfId="2911" xr:uid="{00000000-0005-0000-0000-0000A70B0000}"/>
    <cellStyle name="Vírgula 7 2 3 11 2" xfId="2912" xr:uid="{00000000-0005-0000-0000-0000A80B0000}"/>
    <cellStyle name="Vírgula 7 2 3 12" xfId="2913" xr:uid="{00000000-0005-0000-0000-0000A90B0000}"/>
    <cellStyle name="Vírgula 7 2 3 13" xfId="2914" xr:uid="{00000000-0005-0000-0000-0000AA0B0000}"/>
    <cellStyle name="Vírgula 7 2 3 2" xfId="2915" xr:uid="{00000000-0005-0000-0000-0000AB0B0000}"/>
    <cellStyle name="Vírgula 7 2 3 2 2" xfId="2916" xr:uid="{00000000-0005-0000-0000-0000AC0B0000}"/>
    <cellStyle name="Vírgula 7 2 3 3" xfId="2917" xr:uid="{00000000-0005-0000-0000-0000AD0B0000}"/>
    <cellStyle name="Vírgula 7 2 3 3 2" xfId="2918" xr:uid="{00000000-0005-0000-0000-0000AE0B0000}"/>
    <cellStyle name="Vírgula 7 2 3 3 2 2" xfId="2919" xr:uid="{00000000-0005-0000-0000-0000AF0B0000}"/>
    <cellStyle name="Vírgula 7 2 3 3 3" xfId="2920" xr:uid="{00000000-0005-0000-0000-0000B00B0000}"/>
    <cellStyle name="Vírgula 7 2 3 4" xfId="2921" xr:uid="{00000000-0005-0000-0000-0000B10B0000}"/>
    <cellStyle name="Vírgula 7 2 3 4 2" xfId="2922" xr:uid="{00000000-0005-0000-0000-0000B20B0000}"/>
    <cellStyle name="Vírgula 7 2 3 5" xfId="2923" xr:uid="{00000000-0005-0000-0000-0000B30B0000}"/>
    <cellStyle name="Vírgula 7 2 3 5 2" xfId="2924" xr:uid="{00000000-0005-0000-0000-0000B40B0000}"/>
    <cellStyle name="Vírgula 7 2 3 6" xfId="2925" xr:uid="{00000000-0005-0000-0000-0000B50B0000}"/>
    <cellStyle name="Vírgula 7 2 3 6 2" xfId="2926" xr:uid="{00000000-0005-0000-0000-0000B60B0000}"/>
    <cellStyle name="Vírgula 7 2 3 7" xfId="2927" xr:uid="{00000000-0005-0000-0000-0000B70B0000}"/>
    <cellStyle name="Vírgula 7 2 3 7 2" xfId="2928" xr:uid="{00000000-0005-0000-0000-0000B80B0000}"/>
    <cellStyle name="Vírgula 7 2 3 8" xfId="2929" xr:uid="{00000000-0005-0000-0000-0000B90B0000}"/>
    <cellStyle name="Vírgula 7 2 3 8 2" xfId="2930" xr:uid="{00000000-0005-0000-0000-0000BA0B0000}"/>
    <cellStyle name="Vírgula 7 2 3 8 3" xfId="2931" xr:uid="{00000000-0005-0000-0000-0000BB0B0000}"/>
    <cellStyle name="Vírgula 7 2 3 9" xfId="2932" xr:uid="{00000000-0005-0000-0000-0000BC0B0000}"/>
    <cellStyle name="Vírgula 7 2 3 9 2" xfId="2933" xr:uid="{00000000-0005-0000-0000-0000BD0B0000}"/>
    <cellStyle name="Vírgula 7 2 4" xfId="2934" xr:uid="{00000000-0005-0000-0000-0000BE0B0000}"/>
    <cellStyle name="Vírgula 7 2 4 2" xfId="2935" xr:uid="{00000000-0005-0000-0000-0000BF0B0000}"/>
    <cellStyle name="Vírgula 7 2 4 2 2" xfId="2936" xr:uid="{00000000-0005-0000-0000-0000C00B0000}"/>
    <cellStyle name="Vírgula 7 2 4 3" xfId="2937" xr:uid="{00000000-0005-0000-0000-0000C10B0000}"/>
    <cellStyle name="Vírgula 7 2 5" xfId="2938" xr:uid="{00000000-0005-0000-0000-0000C20B0000}"/>
    <cellStyle name="Vírgula 7 2 5 2" xfId="2939" xr:uid="{00000000-0005-0000-0000-0000C30B0000}"/>
    <cellStyle name="Vírgula 7 2 5 2 2" xfId="2940" xr:uid="{00000000-0005-0000-0000-0000C40B0000}"/>
    <cellStyle name="Vírgula 7 2 5 3" xfId="2941" xr:uid="{00000000-0005-0000-0000-0000C50B0000}"/>
    <cellStyle name="Vírgula 7 2 5 4" xfId="2942" xr:uid="{00000000-0005-0000-0000-0000C60B0000}"/>
    <cellStyle name="Vírgula 7 2 5 5" xfId="2943" xr:uid="{00000000-0005-0000-0000-0000C70B0000}"/>
    <cellStyle name="Vírgula 7 2 5 6" xfId="2944" xr:uid="{00000000-0005-0000-0000-0000C80B0000}"/>
    <cellStyle name="Vírgula 7 2 6" xfId="2945" xr:uid="{00000000-0005-0000-0000-0000C90B0000}"/>
    <cellStyle name="Vírgula 7 2 6 2" xfId="2946" xr:uid="{00000000-0005-0000-0000-0000CA0B0000}"/>
    <cellStyle name="Vírgula 7 2 6 2 2" xfId="2947" xr:uid="{00000000-0005-0000-0000-0000CB0B0000}"/>
    <cellStyle name="Vírgula 7 2 6 3" xfId="2948" xr:uid="{00000000-0005-0000-0000-0000CC0B0000}"/>
    <cellStyle name="Vírgula 7 2 7" xfId="2949" xr:uid="{00000000-0005-0000-0000-0000CD0B0000}"/>
    <cellStyle name="Vírgula 7 2 7 2" xfId="2950" xr:uid="{00000000-0005-0000-0000-0000CE0B0000}"/>
    <cellStyle name="Vírgula 7 2 8" xfId="2951" xr:uid="{00000000-0005-0000-0000-0000CF0B0000}"/>
    <cellStyle name="Vírgula 7 2 8 2" xfId="2952" xr:uid="{00000000-0005-0000-0000-0000D00B0000}"/>
    <cellStyle name="Vírgula 7 2 9" xfId="2953" xr:uid="{00000000-0005-0000-0000-0000D10B0000}"/>
    <cellStyle name="Vírgula 7 20" xfId="2954" xr:uid="{00000000-0005-0000-0000-0000D20B0000}"/>
    <cellStyle name="Vírgula 7 21" xfId="2955" xr:uid="{00000000-0005-0000-0000-0000D30B0000}"/>
    <cellStyle name="Vírgula 7 21 2" xfId="2956" xr:uid="{00000000-0005-0000-0000-0000D40B0000}"/>
    <cellStyle name="Vírgula 7 21 3" xfId="2957" xr:uid="{00000000-0005-0000-0000-0000D50B0000}"/>
    <cellStyle name="Vírgula 7 21 4" xfId="2958" xr:uid="{00000000-0005-0000-0000-0000D60B0000}"/>
    <cellStyle name="Vírgula 7 21 5" xfId="2959" xr:uid="{00000000-0005-0000-0000-0000D70B0000}"/>
    <cellStyle name="Vírgula 7 3" xfId="468" xr:uid="{00000000-0005-0000-0000-0000D80B0000}"/>
    <cellStyle name="Vírgula 7 3 10" xfId="2960" xr:uid="{00000000-0005-0000-0000-0000D90B0000}"/>
    <cellStyle name="Vírgula 7 3 2" xfId="2961" xr:uid="{00000000-0005-0000-0000-0000DA0B0000}"/>
    <cellStyle name="Vírgula 7 3 2 2" xfId="2962" xr:uid="{00000000-0005-0000-0000-0000DB0B0000}"/>
    <cellStyle name="Vírgula 7 3 2 2 2" xfId="2963" xr:uid="{00000000-0005-0000-0000-0000DC0B0000}"/>
    <cellStyle name="Vírgula 7 3 2 3" xfId="2964" xr:uid="{00000000-0005-0000-0000-0000DD0B0000}"/>
    <cellStyle name="Vírgula 7 3 3" xfId="2965" xr:uid="{00000000-0005-0000-0000-0000DE0B0000}"/>
    <cellStyle name="Vírgula 7 3 3 2" xfId="2966" xr:uid="{00000000-0005-0000-0000-0000DF0B0000}"/>
    <cellStyle name="Vírgula 7 3 4" xfId="2967" xr:uid="{00000000-0005-0000-0000-0000E00B0000}"/>
    <cellStyle name="Vírgula 7 3 4 2" xfId="2968" xr:uid="{00000000-0005-0000-0000-0000E10B0000}"/>
    <cellStyle name="Vírgula 7 3 4 2 2" xfId="2969" xr:uid="{00000000-0005-0000-0000-0000E20B0000}"/>
    <cellStyle name="Vírgula 7 3 4 3" xfId="2970" xr:uid="{00000000-0005-0000-0000-0000E30B0000}"/>
    <cellStyle name="Vírgula 7 3 4 3 2" xfId="2971" xr:uid="{00000000-0005-0000-0000-0000E40B0000}"/>
    <cellStyle name="Vírgula 7 3 4 3 2 2" xfId="2972" xr:uid="{00000000-0005-0000-0000-0000E50B0000}"/>
    <cellStyle name="Vírgula 7 3 4 3 2 3" xfId="2973" xr:uid="{00000000-0005-0000-0000-0000E60B0000}"/>
    <cellStyle name="Vírgula 7 3 4 3 2 4" xfId="2974" xr:uid="{00000000-0005-0000-0000-0000E70B0000}"/>
    <cellStyle name="Vírgula 7 3 4 3 2 5" xfId="2975" xr:uid="{00000000-0005-0000-0000-0000E80B0000}"/>
    <cellStyle name="Vírgula 7 3 4 3 3" xfId="2976" xr:uid="{00000000-0005-0000-0000-0000E90B0000}"/>
    <cellStyle name="Vírgula 7 3 5" xfId="2977" xr:uid="{00000000-0005-0000-0000-0000EA0B0000}"/>
    <cellStyle name="Vírgula 7 3 5 2" xfId="2978" xr:uid="{00000000-0005-0000-0000-0000EB0B0000}"/>
    <cellStyle name="Vírgula 7 3 5 2 2" xfId="2979" xr:uid="{00000000-0005-0000-0000-0000EC0B0000}"/>
    <cellStyle name="Vírgula 7 3 5 3" xfId="2980" xr:uid="{00000000-0005-0000-0000-0000ED0B0000}"/>
    <cellStyle name="Vírgula 7 3 5 3 2" xfId="2981" xr:uid="{00000000-0005-0000-0000-0000EE0B0000}"/>
    <cellStyle name="Vírgula 7 3 5 3 2 2" xfId="2982" xr:uid="{00000000-0005-0000-0000-0000EF0B0000}"/>
    <cellStyle name="Vírgula 7 3 5 3 2 3" xfId="2983" xr:uid="{00000000-0005-0000-0000-0000F00B0000}"/>
    <cellStyle name="Vírgula 7 3 5 3 2 4" xfId="2984" xr:uid="{00000000-0005-0000-0000-0000F10B0000}"/>
    <cellStyle name="Vírgula 7 3 5 3 2 5" xfId="2985" xr:uid="{00000000-0005-0000-0000-0000F20B0000}"/>
    <cellStyle name="Vírgula 7 3 5 3 3" xfId="2986" xr:uid="{00000000-0005-0000-0000-0000F30B0000}"/>
    <cellStyle name="Vírgula 7 3 6" xfId="2987" xr:uid="{00000000-0005-0000-0000-0000F40B0000}"/>
    <cellStyle name="Vírgula 7 3 6 2" xfId="2988" xr:uid="{00000000-0005-0000-0000-0000F50B0000}"/>
    <cellStyle name="Vírgula 7 3 6 2 2" xfId="2989" xr:uid="{00000000-0005-0000-0000-0000F60B0000}"/>
    <cellStyle name="Vírgula 7 3 6 3" xfId="2990" xr:uid="{00000000-0005-0000-0000-0000F70B0000}"/>
    <cellStyle name="Vírgula 7 3 7" xfId="2991" xr:uid="{00000000-0005-0000-0000-0000F80B0000}"/>
    <cellStyle name="Vírgula 7 3 7 2" xfId="2992" xr:uid="{00000000-0005-0000-0000-0000F90B0000}"/>
    <cellStyle name="Vírgula 7 3 7 2 2" xfId="2993" xr:uid="{00000000-0005-0000-0000-0000FA0B0000}"/>
    <cellStyle name="Vírgula 7 3 7 3" xfId="2994" xr:uid="{00000000-0005-0000-0000-0000FB0B0000}"/>
    <cellStyle name="Vírgula 7 3 7 3 2" xfId="2995" xr:uid="{00000000-0005-0000-0000-0000FC0B0000}"/>
    <cellStyle name="Vírgula 7 3 7 3 3" xfId="2996" xr:uid="{00000000-0005-0000-0000-0000FD0B0000}"/>
    <cellStyle name="Vírgula 7 3 7 4" xfId="2997" xr:uid="{00000000-0005-0000-0000-0000FE0B0000}"/>
    <cellStyle name="Vírgula 7 3 8" xfId="2998" xr:uid="{00000000-0005-0000-0000-0000FF0B0000}"/>
    <cellStyle name="Vírgula 7 3 8 2" xfId="2999" xr:uid="{00000000-0005-0000-0000-0000000C0000}"/>
    <cellStyle name="Vírgula 7 3 8 2 2" xfId="3000" xr:uid="{00000000-0005-0000-0000-0000010C0000}"/>
    <cellStyle name="Vírgula 7 3 8 3" xfId="3001" xr:uid="{00000000-0005-0000-0000-0000020C0000}"/>
    <cellStyle name="Vírgula 7 3 8 3 2" xfId="3002" xr:uid="{00000000-0005-0000-0000-0000030C0000}"/>
    <cellStyle name="Vírgula 7 3 8 3 3" xfId="3003" xr:uid="{00000000-0005-0000-0000-0000040C0000}"/>
    <cellStyle name="Vírgula 7 3 8 4" xfId="3004" xr:uid="{00000000-0005-0000-0000-0000050C0000}"/>
    <cellStyle name="Vírgula 7 3 9" xfId="3005" xr:uid="{00000000-0005-0000-0000-0000060C0000}"/>
    <cellStyle name="Vírgula 7 3 9 2" xfId="3006" xr:uid="{00000000-0005-0000-0000-0000070C0000}"/>
    <cellStyle name="Vírgula 7 3 9 2 2" xfId="3007" xr:uid="{00000000-0005-0000-0000-0000080C0000}"/>
    <cellStyle name="Vírgula 7 3 9 3" xfId="3008" xr:uid="{00000000-0005-0000-0000-0000090C0000}"/>
    <cellStyle name="Vírgula 7 3 9 3 2" xfId="3009" xr:uid="{00000000-0005-0000-0000-00000A0C0000}"/>
    <cellStyle name="Vírgula 7 3 9 3 3" xfId="3010" xr:uid="{00000000-0005-0000-0000-00000B0C0000}"/>
    <cellStyle name="Vírgula 7 3 9 4" xfId="3011" xr:uid="{00000000-0005-0000-0000-00000C0C0000}"/>
    <cellStyle name="Vírgula 7 4" xfId="3012" xr:uid="{00000000-0005-0000-0000-00000D0C0000}"/>
    <cellStyle name="Vírgula 7 4 2" xfId="3013" xr:uid="{00000000-0005-0000-0000-00000E0C0000}"/>
    <cellStyle name="Vírgula 7 5" xfId="3014" xr:uid="{00000000-0005-0000-0000-00000F0C0000}"/>
    <cellStyle name="Vírgula 7 5 10" xfId="3015" xr:uid="{00000000-0005-0000-0000-0000100C0000}"/>
    <cellStyle name="Vírgula 7 5 11" xfId="3016" xr:uid="{00000000-0005-0000-0000-0000110C0000}"/>
    <cellStyle name="Vírgula 7 5 11 2" xfId="3017" xr:uid="{00000000-0005-0000-0000-0000120C0000}"/>
    <cellStyle name="Vírgula 7 5 12" xfId="3018" xr:uid="{00000000-0005-0000-0000-0000130C0000}"/>
    <cellStyle name="Vírgula 7 5 13" xfId="3019" xr:uid="{00000000-0005-0000-0000-0000140C0000}"/>
    <cellStyle name="Vírgula 7 5 2" xfId="3020" xr:uid="{00000000-0005-0000-0000-0000150C0000}"/>
    <cellStyle name="Vírgula 7 5 2 2" xfId="3021" xr:uid="{00000000-0005-0000-0000-0000160C0000}"/>
    <cellStyle name="Vírgula 7 5 3" xfId="3022" xr:uid="{00000000-0005-0000-0000-0000170C0000}"/>
    <cellStyle name="Vírgula 7 5 3 2" xfId="3023" xr:uid="{00000000-0005-0000-0000-0000180C0000}"/>
    <cellStyle name="Vírgula 7 5 3 2 2" xfId="3024" xr:uid="{00000000-0005-0000-0000-0000190C0000}"/>
    <cellStyle name="Vírgula 7 5 3 3" xfId="3025" xr:uid="{00000000-0005-0000-0000-00001A0C0000}"/>
    <cellStyle name="Vírgula 7 5 4" xfId="3026" xr:uid="{00000000-0005-0000-0000-00001B0C0000}"/>
    <cellStyle name="Vírgula 7 5 4 2" xfId="3027" xr:uid="{00000000-0005-0000-0000-00001C0C0000}"/>
    <cellStyle name="Vírgula 7 5 5" xfId="3028" xr:uid="{00000000-0005-0000-0000-00001D0C0000}"/>
    <cellStyle name="Vírgula 7 5 5 2" xfId="3029" xr:uid="{00000000-0005-0000-0000-00001E0C0000}"/>
    <cellStyle name="Vírgula 7 5 6" xfId="3030" xr:uid="{00000000-0005-0000-0000-00001F0C0000}"/>
    <cellStyle name="Vírgula 7 5 6 2" xfId="3031" xr:uid="{00000000-0005-0000-0000-0000200C0000}"/>
    <cellStyle name="Vírgula 7 5 7" xfId="3032" xr:uid="{00000000-0005-0000-0000-0000210C0000}"/>
    <cellStyle name="Vírgula 7 5 7 2" xfId="3033" xr:uid="{00000000-0005-0000-0000-0000220C0000}"/>
    <cellStyle name="Vírgula 7 5 8" xfId="3034" xr:uid="{00000000-0005-0000-0000-0000230C0000}"/>
    <cellStyle name="Vírgula 7 5 8 2" xfId="3035" xr:uid="{00000000-0005-0000-0000-0000240C0000}"/>
    <cellStyle name="Vírgula 7 5 8 3" xfId="3036" xr:uid="{00000000-0005-0000-0000-0000250C0000}"/>
    <cellStyle name="Vírgula 7 5 9" xfId="3037" xr:uid="{00000000-0005-0000-0000-0000260C0000}"/>
    <cellStyle name="Vírgula 7 5 9 2" xfId="3038" xr:uid="{00000000-0005-0000-0000-0000270C0000}"/>
    <cellStyle name="Vírgula 7 6" xfId="3039" xr:uid="{00000000-0005-0000-0000-0000280C0000}"/>
    <cellStyle name="Vírgula 7 6 2" xfId="3040" xr:uid="{00000000-0005-0000-0000-0000290C0000}"/>
    <cellStyle name="Vírgula 7 6 2 2" xfId="3041" xr:uid="{00000000-0005-0000-0000-00002A0C0000}"/>
    <cellStyle name="Vírgula 7 6 2 2 2" xfId="3042" xr:uid="{00000000-0005-0000-0000-00002B0C0000}"/>
    <cellStyle name="Vírgula 7 6 2 3" xfId="3043" xr:uid="{00000000-0005-0000-0000-00002C0C0000}"/>
    <cellStyle name="Vírgula 7 6 2 4" xfId="3044" xr:uid="{00000000-0005-0000-0000-00002D0C0000}"/>
    <cellStyle name="Vírgula 7 6 2 5" xfId="3045" xr:uid="{00000000-0005-0000-0000-00002E0C0000}"/>
    <cellStyle name="Vírgula 7 6 3" xfId="3046" xr:uid="{00000000-0005-0000-0000-00002F0C0000}"/>
    <cellStyle name="Vírgula 7 6 3 2" xfId="3047" xr:uid="{00000000-0005-0000-0000-0000300C0000}"/>
    <cellStyle name="Vírgula 7 6 3 2 2" xfId="3048" xr:uid="{00000000-0005-0000-0000-0000310C0000}"/>
    <cellStyle name="Vírgula 7 6 3 2 3" xfId="3049" xr:uid="{00000000-0005-0000-0000-0000320C0000}"/>
    <cellStyle name="Vírgula 7 6 3 2 4" xfId="3050" xr:uid="{00000000-0005-0000-0000-0000330C0000}"/>
    <cellStyle name="Vírgula 7 6 3 2 5" xfId="3051" xr:uid="{00000000-0005-0000-0000-0000340C0000}"/>
    <cellStyle name="Vírgula 7 6 3 3" xfId="3052" xr:uid="{00000000-0005-0000-0000-0000350C0000}"/>
    <cellStyle name="Vírgula 7 6 4" xfId="3053" xr:uid="{00000000-0005-0000-0000-0000360C0000}"/>
    <cellStyle name="Vírgula 7 6 5" xfId="3054" xr:uid="{00000000-0005-0000-0000-0000370C0000}"/>
    <cellStyle name="Vírgula 7 6 5 2" xfId="3055" xr:uid="{00000000-0005-0000-0000-0000380C0000}"/>
    <cellStyle name="Vírgula 7 6 5 3" xfId="3056" xr:uid="{00000000-0005-0000-0000-0000390C0000}"/>
    <cellStyle name="Vírgula 7 6 6" xfId="3057" xr:uid="{00000000-0005-0000-0000-00003A0C0000}"/>
    <cellStyle name="Vírgula 7 6 6 2" xfId="3058" xr:uid="{00000000-0005-0000-0000-00003B0C0000}"/>
    <cellStyle name="Vírgula 7 6 6 3" xfId="3059" xr:uid="{00000000-0005-0000-0000-00003C0C0000}"/>
    <cellStyle name="Vírgula 7 6 6 4" xfId="3060" xr:uid="{00000000-0005-0000-0000-00003D0C0000}"/>
    <cellStyle name="Vírgula 7 6 6 5" xfId="3061" xr:uid="{00000000-0005-0000-0000-00003E0C0000}"/>
    <cellStyle name="Vírgula 7 7" xfId="3062" xr:uid="{00000000-0005-0000-0000-00003F0C0000}"/>
    <cellStyle name="Vírgula 7 7 2" xfId="3063" xr:uid="{00000000-0005-0000-0000-0000400C0000}"/>
    <cellStyle name="Vírgula 7 8" xfId="3064" xr:uid="{00000000-0005-0000-0000-0000410C0000}"/>
    <cellStyle name="Vírgula 7 8 2" xfId="3065" xr:uid="{00000000-0005-0000-0000-0000420C0000}"/>
    <cellStyle name="Vírgula 7 8 2 2" xfId="3066" xr:uid="{00000000-0005-0000-0000-0000430C0000}"/>
    <cellStyle name="Vírgula 7 8 3" xfId="3067" xr:uid="{00000000-0005-0000-0000-0000440C0000}"/>
    <cellStyle name="Vírgula 7 8 3 2" xfId="3068" xr:uid="{00000000-0005-0000-0000-0000450C0000}"/>
    <cellStyle name="Vírgula 7 8 3 3" xfId="3069" xr:uid="{00000000-0005-0000-0000-0000460C0000}"/>
    <cellStyle name="Vírgula 7 8 3 4" xfId="3070" xr:uid="{00000000-0005-0000-0000-0000470C0000}"/>
    <cellStyle name="Vírgula 7 8 3 5" xfId="3071" xr:uid="{00000000-0005-0000-0000-0000480C0000}"/>
    <cellStyle name="Vírgula 7 9" xfId="3072" xr:uid="{00000000-0005-0000-0000-0000490C0000}"/>
    <cellStyle name="Vírgula 7 9 2" xfId="3073" xr:uid="{00000000-0005-0000-0000-00004A0C0000}"/>
    <cellStyle name="Vírgula 7 9 3" xfId="3074" xr:uid="{00000000-0005-0000-0000-00004B0C0000}"/>
    <cellStyle name="Vírgula 7 9 3 2" xfId="3075" xr:uid="{00000000-0005-0000-0000-00004C0C0000}"/>
    <cellStyle name="Vírgula 7 9 3 3" xfId="3076" xr:uid="{00000000-0005-0000-0000-00004D0C0000}"/>
    <cellStyle name="Vírgula 7 9 3 4" xfId="3077" xr:uid="{00000000-0005-0000-0000-00004E0C0000}"/>
    <cellStyle name="Vírgula 7 9 3 5" xfId="3078" xr:uid="{00000000-0005-0000-0000-00004F0C0000}"/>
    <cellStyle name="Vírgula 8" xfId="469" xr:uid="{00000000-0005-0000-0000-0000500C0000}"/>
    <cellStyle name="Vírgula 8 2" xfId="3079" xr:uid="{00000000-0005-0000-0000-0000510C0000}"/>
    <cellStyle name="Vírgula 8 2 2" xfId="3080" xr:uid="{00000000-0005-0000-0000-0000520C0000}"/>
    <cellStyle name="Vírgula 8 2 2 2" xfId="3081" xr:uid="{00000000-0005-0000-0000-0000530C0000}"/>
    <cellStyle name="Vírgula 8 2 3" xfId="3082" xr:uid="{00000000-0005-0000-0000-0000540C0000}"/>
    <cellStyle name="Vírgula 8 2 3 2" xfId="3083" xr:uid="{00000000-0005-0000-0000-0000550C0000}"/>
    <cellStyle name="Vírgula 8 2 3 3" xfId="3084" xr:uid="{00000000-0005-0000-0000-0000560C0000}"/>
    <cellStyle name="Vírgula 8 2 4" xfId="3085" xr:uid="{00000000-0005-0000-0000-0000570C0000}"/>
    <cellStyle name="Vírgula 8 3" xfId="3086" xr:uid="{00000000-0005-0000-0000-0000580C0000}"/>
    <cellStyle name="Vírgula 8 3 2" xfId="3087" xr:uid="{00000000-0005-0000-0000-0000590C0000}"/>
    <cellStyle name="Vírgula 8 4" xfId="3088" xr:uid="{00000000-0005-0000-0000-00005A0C0000}"/>
    <cellStyle name="Vírgula 8 4 2" xfId="3089" xr:uid="{00000000-0005-0000-0000-00005B0C0000}"/>
    <cellStyle name="Vírgula 8 4 3" xfId="3090" xr:uid="{00000000-0005-0000-0000-00005C0C0000}"/>
    <cellStyle name="Vírgula 8 5" xfId="3091" xr:uid="{00000000-0005-0000-0000-00005D0C0000}"/>
    <cellStyle name="Vírgula 8 6" xfId="3092" xr:uid="{00000000-0005-0000-0000-00005E0C0000}"/>
    <cellStyle name="Vírgula 8 7" xfId="3093" xr:uid="{00000000-0005-0000-0000-00005F0C0000}"/>
    <cellStyle name="Vírgula 8 8" xfId="3094" xr:uid="{00000000-0005-0000-0000-0000600C0000}"/>
    <cellStyle name="Vírgula 9" xfId="470" xr:uid="{00000000-0005-0000-0000-0000610C0000}"/>
    <cellStyle name="Vírgula 9 2" xfId="3095" xr:uid="{00000000-0005-0000-0000-0000620C0000}"/>
    <cellStyle name="Vírgula 9 2 2" xfId="3096" xr:uid="{00000000-0005-0000-0000-0000630C0000}"/>
    <cellStyle name="Vírgula 9 3" xfId="3097" xr:uid="{00000000-0005-0000-0000-0000640C0000}"/>
    <cellStyle name="Vírgula 9 4" xfId="3098" xr:uid="{00000000-0005-0000-0000-0000650C0000}"/>
    <cellStyle name="Vírgula 9 5" xfId="3099" xr:uid="{00000000-0005-0000-0000-0000660C0000}"/>
    <cellStyle name="Vírgula0" xfId="3171" xr:uid="{00000000-0005-0000-0000-0000670C0000}"/>
    <cellStyle name="Währung" xfId="230" xr:uid="{00000000-0005-0000-0000-0000680C0000}"/>
    <cellStyle name="Währung 2" xfId="231" xr:uid="{00000000-0005-0000-0000-0000690C0000}"/>
    <cellStyle name="Warning Text" xfId="247" xr:uid="{00000000-0005-0000-0000-00006A0C0000}"/>
  </cellStyles>
  <dxfs count="102">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
      <fill>
        <patternFill patternType="none"/>
      </fill>
      <border>
        <left style="thin">
          <color rgb="FF000000"/>
        </left>
        <right style="thin">
          <color rgb="FF000000"/>
        </right>
        <top style="thin">
          <color rgb="FF000000"/>
        </top>
        <bottom style="thin">
          <color rgb="FF000000"/>
        </bottom>
      </border>
    </dxf>
    <dxf>
      <font>
        <b/>
      </font>
      <fill>
        <patternFill patternType="solid">
          <fgColor rgb="FFC0C0C0"/>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F1F197"/>
      <color rgb="FFE4DA56"/>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3.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_rels/drawing11.xml.rels><?xml version="1.0" encoding="UTF-8" standalone="yes"?>
<Relationships xmlns="http://schemas.openxmlformats.org/package/2006/relationships"><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7.png"/></Relationships>
</file>

<file path=xl/drawings/_rels/drawing13.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8.png"/></Relationships>
</file>

<file path=xl/drawings/_rels/drawing17.xml.rels><?xml version="1.0" encoding="UTF-8" standalone="yes"?>
<Relationships xmlns="http://schemas.openxmlformats.org/package/2006/relationships"><Relationship Id="rId3" Type="http://schemas.openxmlformats.org/officeDocument/2006/relationships/image" Target="../media/image13.jfif"/><Relationship Id="rId2" Type="http://schemas.openxmlformats.org/officeDocument/2006/relationships/image" Target="../media/image12.jfif"/><Relationship Id="rId1" Type="http://schemas.openxmlformats.org/officeDocument/2006/relationships/image" Target="../media/image11.jfif"/><Relationship Id="rId4" Type="http://schemas.openxmlformats.org/officeDocument/2006/relationships/image" Target="../media/image14.jpeg"/></Relationships>
</file>

<file path=xl/drawings/_rels/drawing18.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5" Type="http://schemas.openxmlformats.org/officeDocument/2006/relationships/image" Target="../media/image19.png"/><Relationship Id="rId4"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10.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180975</xdr:colOff>
      <xdr:row>39</xdr:row>
      <xdr:rowOff>19050</xdr:rowOff>
    </xdr:from>
    <xdr:to>
      <xdr:col>2</xdr:col>
      <xdr:colOff>1362075</xdr:colOff>
      <xdr:row>41</xdr:row>
      <xdr:rowOff>85725</xdr:rowOff>
    </xdr:to>
    <xdr:pic>
      <xdr:nvPicPr>
        <xdr:cNvPr id="2" name="Imagem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600" y="7667625"/>
          <a:ext cx="3390900" cy="390525"/>
        </a:xfrm>
        <a:prstGeom prst="rect">
          <a:avLst/>
        </a:prstGeom>
      </xdr:spPr>
    </xdr:pic>
    <xdr:clientData/>
  </xdr:twoCellAnchor>
  <xdr:twoCellAnchor>
    <xdr:from>
      <xdr:col>1</xdr:col>
      <xdr:colOff>104775</xdr:colOff>
      <xdr:row>79</xdr:row>
      <xdr:rowOff>0</xdr:rowOff>
    </xdr:from>
    <xdr:to>
      <xdr:col>2</xdr:col>
      <xdr:colOff>876300</xdr:colOff>
      <xdr:row>80</xdr:row>
      <xdr:rowOff>190500</xdr:rowOff>
    </xdr:to>
    <xdr:pic>
      <xdr:nvPicPr>
        <xdr:cNvPr id="3" name="Imagem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066800" y="6048375"/>
          <a:ext cx="3505200" cy="390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116315</xdr:colOff>
      <xdr:row>33</xdr:row>
      <xdr:rowOff>118783</xdr:rowOff>
    </xdr:from>
    <xdr:to>
      <xdr:col>10</xdr:col>
      <xdr:colOff>786090</xdr:colOff>
      <xdr:row>36</xdr:row>
      <xdr:rowOff>52879</xdr:rowOff>
    </xdr:to>
    <xdr:sp macro="" textlink="">
      <xdr:nvSpPr>
        <xdr:cNvPr id="2" name="Retângulo de cantos arredondados 1">
          <a:extLst>
            <a:ext uri="{FF2B5EF4-FFF2-40B4-BE49-F238E27FC236}">
              <a16:creationId xmlns:a16="http://schemas.microsoft.com/office/drawing/2014/main" id="{00000000-0008-0000-0700-000002000000}"/>
            </a:ext>
          </a:extLst>
        </xdr:cNvPr>
        <xdr:cNvSpPr/>
      </xdr:nvSpPr>
      <xdr:spPr>
        <a:xfrm>
          <a:off x="3364340" y="6481483"/>
          <a:ext cx="9347050" cy="46749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4</xdr:col>
      <xdr:colOff>170088</xdr:colOff>
      <xdr:row>0</xdr:row>
      <xdr:rowOff>139474</xdr:rowOff>
    </xdr:from>
    <xdr:to>
      <xdr:col>5</xdr:col>
      <xdr:colOff>639535</xdr:colOff>
      <xdr:row>4</xdr:row>
      <xdr:rowOff>72572</xdr:rowOff>
    </xdr:to>
    <xdr:pic>
      <xdr:nvPicPr>
        <xdr:cNvPr id="3" name="Imagem 3" descr="LOGO NEURILAN 900 X 636.png">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08488" y="139474"/>
          <a:ext cx="1279073" cy="7236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756106</xdr:colOff>
      <xdr:row>0</xdr:row>
      <xdr:rowOff>179276</xdr:rowOff>
    </xdr:from>
    <xdr:to>
      <xdr:col>11</xdr:col>
      <xdr:colOff>991650</xdr:colOff>
      <xdr:row>4</xdr:row>
      <xdr:rowOff>43998</xdr:rowOff>
    </xdr:to>
    <xdr:pic>
      <xdr:nvPicPr>
        <xdr:cNvPr id="4" name="Imagem 2">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03177" y="179276"/>
          <a:ext cx="1092794" cy="6675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9525</xdr:colOff>
      <xdr:row>14</xdr:row>
      <xdr:rowOff>19050</xdr:rowOff>
    </xdr:from>
    <xdr:to>
      <xdr:col>10</xdr:col>
      <xdr:colOff>76200</xdr:colOff>
      <xdr:row>16</xdr:row>
      <xdr:rowOff>152400</xdr:rowOff>
    </xdr:to>
    <xdr:sp macro="" textlink="">
      <xdr:nvSpPr>
        <xdr:cNvPr id="2" name="Elipse 1">
          <a:extLst>
            <a:ext uri="{FF2B5EF4-FFF2-40B4-BE49-F238E27FC236}">
              <a16:creationId xmlns:a16="http://schemas.microsoft.com/office/drawing/2014/main" id="{00000000-0008-0000-0E00-000002000000}"/>
            </a:ext>
          </a:extLst>
        </xdr:cNvPr>
        <xdr:cNvSpPr/>
      </xdr:nvSpPr>
      <xdr:spPr>
        <a:xfrm>
          <a:off x="7648575" y="2686050"/>
          <a:ext cx="1047750" cy="514350"/>
        </a:xfrm>
        <a:prstGeom prst="ellipse">
          <a:avLst/>
        </a:prstGeom>
        <a:noFill/>
        <a:ln>
          <a:noFill/>
        </a:ln>
      </xdr:spPr>
      <xdr:style>
        <a:lnRef idx="0">
          <a:scrgbClr r="0" g="0" b="0"/>
        </a:lnRef>
        <a:fillRef idx="0">
          <a:scrgbClr r="0" g="0" b="0"/>
        </a:fillRef>
        <a:effectRef idx="0">
          <a:scrgbClr r="0" g="0" b="0"/>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762000</xdr:colOff>
      <xdr:row>10</xdr:row>
      <xdr:rowOff>114300</xdr:rowOff>
    </xdr:from>
    <xdr:to>
      <xdr:col>10</xdr:col>
      <xdr:colOff>104775</xdr:colOff>
      <xdr:row>14</xdr:row>
      <xdr:rowOff>57150</xdr:rowOff>
    </xdr:to>
    <xdr:sp macro="" textlink="">
      <xdr:nvSpPr>
        <xdr:cNvPr id="3" name="Elipse 2">
          <a:extLst>
            <a:ext uri="{FF2B5EF4-FFF2-40B4-BE49-F238E27FC236}">
              <a16:creationId xmlns:a16="http://schemas.microsoft.com/office/drawing/2014/main" id="{00000000-0008-0000-0E00-000003000000}"/>
            </a:ext>
          </a:extLst>
        </xdr:cNvPr>
        <xdr:cNvSpPr/>
      </xdr:nvSpPr>
      <xdr:spPr>
        <a:xfrm>
          <a:off x="7562850" y="2019300"/>
          <a:ext cx="1162050" cy="704850"/>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pt-BR" sz="1100"/>
        </a:p>
      </xdr:txBody>
    </xdr:sp>
    <xdr:clientData/>
  </xdr:twoCellAnchor>
  <xdr:twoCellAnchor>
    <xdr:from>
      <xdr:col>5</xdr:col>
      <xdr:colOff>85725</xdr:colOff>
      <xdr:row>30</xdr:row>
      <xdr:rowOff>161925</xdr:rowOff>
    </xdr:from>
    <xdr:to>
      <xdr:col>7</xdr:col>
      <xdr:colOff>638175</xdr:colOff>
      <xdr:row>32</xdr:row>
      <xdr:rowOff>38100</xdr:rowOff>
    </xdr:to>
    <xdr:sp macro="" textlink="">
      <xdr:nvSpPr>
        <xdr:cNvPr id="4" name="Elipse 3">
          <a:extLst>
            <a:ext uri="{FF2B5EF4-FFF2-40B4-BE49-F238E27FC236}">
              <a16:creationId xmlns:a16="http://schemas.microsoft.com/office/drawing/2014/main" id="{00000000-0008-0000-0E00-000004000000}"/>
            </a:ext>
          </a:extLst>
        </xdr:cNvPr>
        <xdr:cNvSpPr/>
      </xdr:nvSpPr>
      <xdr:spPr>
        <a:xfrm>
          <a:off x="4410075" y="5876925"/>
          <a:ext cx="2266950" cy="25717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95250</xdr:colOff>
      <xdr:row>39</xdr:row>
      <xdr:rowOff>161925</xdr:rowOff>
    </xdr:from>
    <xdr:to>
      <xdr:col>8</xdr:col>
      <xdr:colOff>742950</xdr:colOff>
      <xdr:row>41</xdr:row>
      <xdr:rowOff>38100</xdr:rowOff>
    </xdr:to>
    <xdr:sp macro="" textlink="">
      <xdr:nvSpPr>
        <xdr:cNvPr id="5" name="Elipse 4">
          <a:extLst>
            <a:ext uri="{FF2B5EF4-FFF2-40B4-BE49-F238E27FC236}">
              <a16:creationId xmlns:a16="http://schemas.microsoft.com/office/drawing/2014/main" id="{00000000-0008-0000-0E00-000005000000}"/>
            </a:ext>
          </a:extLst>
        </xdr:cNvPr>
        <xdr:cNvSpPr/>
      </xdr:nvSpPr>
      <xdr:spPr>
        <a:xfrm>
          <a:off x="6896100" y="7820025"/>
          <a:ext cx="647700" cy="257175"/>
        </a:xfrm>
        <a:prstGeom prst="ellipse">
          <a:avLst/>
        </a:prstGeom>
        <a:no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2038350" y="5172075"/>
          <a:ext cx="2562225" cy="6044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2038350" y="3829050"/>
          <a:ext cx="2562225" cy="60446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2038350" y="3829050"/>
          <a:ext cx="2562225" cy="6044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2038350" y="3829050"/>
          <a:ext cx="2562225" cy="6044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2038350" y="3829050"/>
          <a:ext cx="2562225" cy="60446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2038350" y="3829050"/>
          <a:ext cx="2562225" cy="60446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038350" y="3829050"/>
          <a:ext cx="2562225" cy="60446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2038350" y="3819525"/>
          <a:ext cx="2562225" cy="604468"/>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209550</xdr:colOff>
      <xdr:row>19</xdr:row>
      <xdr:rowOff>57150</xdr:rowOff>
    </xdr:from>
    <xdr:to>
      <xdr:col>6</xdr:col>
      <xdr:colOff>190500</xdr:colOff>
      <xdr:row>21</xdr:row>
      <xdr:rowOff>185368</xdr:rowOff>
    </xdr:to>
    <xdr:pic>
      <xdr:nvPicPr>
        <xdr:cNvPr id="2" name="Imagem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2038350" y="3819525"/>
          <a:ext cx="2562225" cy="604468"/>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95811</xdr:colOff>
      <xdr:row>0</xdr:row>
      <xdr:rowOff>181535</xdr:rowOff>
    </xdr:from>
    <xdr:to>
      <xdr:col>2</xdr:col>
      <xdr:colOff>238686</xdr:colOff>
      <xdr:row>4</xdr:row>
      <xdr:rowOff>58229</xdr:rowOff>
    </xdr:to>
    <xdr:pic>
      <xdr:nvPicPr>
        <xdr:cNvPr id="2" name="Imagem 3" descr="LOGO NEURILAN 900 X 636.png">
          <a:extLst>
            <a:ext uri="{FF2B5EF4-FFF2-40B4-BE49-F238E27FC236}">
              <a16:creationId xmlns:a16="http://schemas.microsoft.com/office/drawing/2014/main" id="{00000000-0008-0000-1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811" y="181535"/>
          <a:ext cx="1152525" cy="6482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556656</xdr:colOff>
      <xdr:row>1</xdr:row>
      <xdr:rowOff>17609</xdr:rowOff>
    </xdr:from>
    <xdr:to>
      <xdr:col>15</xdr:col>
      <xdr:colOff>771331</xdr:colOff>
      <xdr:row>4</xdr:row>
      <xdr:rowOff>5283</xdr:rowOff>
    </xdr:to>
    <xdr:pic>
      <xdr:nvPicPr>
        <xdr:cNvPr id="3" name="Imagem 2">
          <a:extLst>
            <a:ext uri="{FF2B5EF4-FFF2-40B4-BE49-F238E27FC236}">
              <a16:creationId xmlns:a16="http://schemas.microsoft.com/office/drawing/2014/main" id="{00000000-0008-0000-19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710681" y="246209"/>
          <a:ext cx="1129075" cy="530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95250</xdr:colOff>
          <xdr:row>0</xdr:row>
          <xdr:rowOff>85725</xdr:rowOff>
        </xdr:from>
        <xdr:to>
          <xdr:col>0</xdr:col>
          <xdr:colOff>1152525</xdr:colOff>
          <xdr:row>6</xdr:row>
          <xdr:rowOff>114300</xdr:rowOff>
        </xdr:to>
        <xdr:sp macro="" textlink="">
          <xdr:nvSpPr>
            <xdr:cNvPr id="464897" name="Object 1" hidden="1">
              <a:extLst>
                <a:ext uri="{63B3BB69-23CF-44E3-9099-C40C66FF867C}">
                  <a14:compatExt spid="_x0000_s464897"/>
                </a:ext>
                <a:ext uri="{FF2B5EF4-FFF2-40B4-BE49-F238E27FC236}">
                  <a16:creationId xmlns:a16="http://schemas.microsoft.com/office/drawing/2014/main" id="{00000000-0008-0000-2000-000001180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3553" name="Object 1" hidden="1">
              <a:extLst>
                <a:ext uri="{63B3BB69-23CF-44E3-9099-C40C66FF867C}">
                  <a14:compatExt spid="_x0000_s23553"/>
                </a:ext>
                <a:ext uri="{FF2B5EF4-FFF2-40B4-BE49-F238E27FC236}">
                  <a16:creationId xmlns:a16="http://schemas.microsoft.com/office/drawing/2014/main" id="{00000000-0008-0000-2100-000001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3554" name="Object 2" hidden="1">
              <a:extLst>
                <a:ext uri="{63B3BB69-23CF-44E3-9099-C40C66FF867C}">
                  <a14:compatExt spid="_x0000_s23554"/>
                </a:ext>
                <a:ext uri="{FF2B5EF4-FFF2-40B4-BE49-F238E27FC236}">
                  <a16:creationId xmlns:a16="http://schemas.microsoft.com/office/drawing/2014/main" id="{00000000-0008-0000-2100-000002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3555" name="Object 3" hidden="1">
              <a:extLst>
                <a:ext uri="{63B3BB69-23CF-44E3-9099-C40C66FF867C}">
                  <a14:compatExt spid="_x0000_s23555"/>
                </a:ext>
                <a:ext uri="{FF2B5EF4-FFF2-40B4-BE49-F238E27FC236}">
                  <a16:creationId xmlns:a16="http://schemas.microsoft.com/office/drawing/2014/main" id="{00000000-0008-0000-2100-000003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3556" name="Object 4" hidden="1">
              <a:extLst>
                <a:ext uri="{63B3BB69-23CF-44E3-9099-C40C66FF867C}">
                  <a14:compatExt spid="_x0000_s23556"/>
                </a:ext>
                <a:ext uri="{FF2B5EF4-FFF2-40B4-BE49-F238E27FC236}">
                  <a16:creationId xmlns:a16="http://schemas.microsoft.com/office/drawing/2014/main" id="{00000000-0008-0000-2100-0000045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57150</xdr:colOff>
          <xdr:row>5</xdr:row>
          <xdr:rowOff>28575</xdr:rowOff>
        </xdr:from>
        <xdr:to>
          <xdr:col>0</xdr:col>
          <xdr:colOff>714375</xdr:colOff>
          <xdr:row>9</xdr:row>
          <xdr:rowOff>180975</xdr:rowOff>
        </xdr:to>
        <xdr:sp macro="" textlink="">
          <xdr:nvSpPr>
            <xdr:cNvPr id="24577" name="Object 1" hidden="1">
              <a:extLst>
                <a:ext uri="{63B3BB69-23CF-44E3-9099-C40C66FF867C}">
                  <a14:compatExt spid="_x0000_s24577"/>
                </a:ext>
                <a:ext uri="{FF2B5EF4-FFF2-40B4-BE49-F238E27FC236}">
                  <a16:creationId xmlns:a16="http://schemas.microsoft.com/office/drawing/2014/main" id="{00000000-0008-0000-2200-000001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4578" name="Object 2" hidden="1">
              <a:extLst>
                <a:ext uri="{63B3BB69-23CF-44E3-9099-C40C66FF867C}">
                  <a14:compatExt spid="_x0000_s24578"/>
                </a:ext>
                <a:ext uri="{FF2B5EF4-FFF2-40B4-BE49-F238E27FC236}">
                  <a16:creationId xmlns:a16="http://schemas.microsoft.com/office/drawing/2014/main" id="{00000000-0008-0000-2200-000002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4579" name="Object 3" hidden="1">
              <a:extLst>
                <a:ext uri="{63B3BB69-23CF-44E3-9099-C40C66FF867C}">
                  <a14:compatExt spid="_x0000_s24579"/>
                </a:ext>
                <a:ext uri="{FF2B5EF4-FFF2-40B4-BE49-F238E27FC236}">
                  <a16:creationId xmlns:a16="http://schemas.microsoft.com/office/drawing/2014/main" id="{00000000-0008-0000-2200-000003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57150</xdr:colOff>
          <xdr:row>5</xdr:row>
          <xdr:rowOff>9525</xdr:rowOff>
        </xdr:from>
        <xdr:to>
          <xdr:col>0</xdr:col>
          <xdr:colOff>723900</xdr:colOff>
          <xdr:row>9</xdr:row>
          <xdr:rowOff>171450</xdr:rowOff>
        </xdr:to>
        <xdr:sp macro="" textlink="">
          <xdr:nvSpPr>
            <xdr:cNvPr id="24580" name="Object 4" hidden="1">
              <a:extLst>
                <a:ext uri="{63B3BB69-23CF-44E3-9099-C40C66FF867C}">
                  <a14:compatExt spid="_x0000_s24580"/>
                </a:ext>
                <a:ext uri="{FF2B5EF4-FFF2-40B4-BE49-F238E27FC236}">
                  <a16:creationId xmlns:a16="http://schemas.microsoft.com/office/drawing/2014/main" id="{00000000-0008-0000-2200-0000046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editAs="oneCell">
    <xdr:from>
      <xdr:col>5</xdr:col>
      <xdr:colOff>235324</xdr:colOff>
      <xdr:row>5</xdr:row>
      <xdr:rowOff>44824</xdr:rowOff>
    </xdr:from>
    <xdr:to>
      <xdr:col>6</xdr:col>
      <xdr:colOff>291353</xdr:colOff>
      <xdr:row>7</xdr:row>
      <xdr:rowOff>1215668</xdr:rowOff>
    </xdr:to>
    <xdr:pic>
      <xdr:nvPicPr>
        <xdr:cNvPr id="2" name="Imagem 1">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208059" y="1210236"/>
          <a:ext cx="1613647" cy="1585461"/>
        </a:xfrm>
        <a:prstGeom prst="rect">
          <a:avLst/>
        </a:prstGeom>
      </xdr:spPr>
    </xdr:pic>
    <xdr:clientData/>
  </xdr:twoCellAnchor>
  <xdr:twoCellAnchor editAs="oneCell">
    <xdr:from>
      <xdr:col>5</xdr:col>
      <xdr:colOff>238347</xdr:colOff>
      <xdr:row>32</xdr:row>
      <xdr:rowOff>22412</xdr:rowOff>
    </xdr:from>
    <xdr:to>
      <xdr:col>6</xdr:col>
      <xdr:colOff>254713</xdr:colOff>
      <xdr:row>34</xdr:row>
      <xdr:rowOff>1167372</xdr:rowOff>
    </xdr:to>
    <xdr:pic>
      <xdr:nvPicPr>
        <xdr:cNvPr id="6" name="Imagem 5">
          <a:extLst>
            <a:ext uri="{FF2B5EF4-FFF2-40B4-BE49-F238E27FC236}">
              <a16:creationId xmlns:a16="http://schemas.microsoft.com/office/drawing/2014/main" id="{00000000-0008-0000-2C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211082" y="12785912"/>
          <a:ext cx="1573984" cy="1537166"/>
        </a:xfrm>
        <a:prstGeom prst="rect">
          <a:avLst/>
        </a:prstGeom>
      </xdr:spPr>
    </xdr:pic>
    <xdr:clientData/>
  </xdr:twoCellAnchor>
  <xdr:twoCellAnchor editAs="oneCell">
    <xdr:from>
      <xdr:col>5</xdr:col>
      <xdr:colOff>238347</xdr:colOff>
      <xdr:row>44</xdr:row>
      <xdr:rowOff>33079</xdr:rowOff>
    </xdr:from>
    <xdr:to>
      <xdr:col>6</xdr:col>
      <xdr:colOff>254713</xdr:colOff>
      <xdr:row>46</xdr:row>
      <xdr:rowOff>1156704</xdr:rowOff>
    </xdr:to>
    <xdr:pic>
      <xdr:nvPicPr>
        <xdr:cNvPr id="7" name="Imagem 6">
          <a:extLst>
            <a:ext uri="{FF2B5EF4-FFF2-40B4-BE49-F238E27FC236}">
              <a16:creationId xmlns:a16="http://schemas.microsoft.com/office/drawing/2014/main" id="{00000000-0008-0000-2C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211082" y="18623638"/>
          <a:ext cx="1573984" cy="1515831"/>
        </a:xfrm>
        <a:prstGeom prst="rect">
          <a:avLst/>
        </a:prstGeom>
      </xdr:spPr>
    </xdr:pic>
    <xdr:clientData/>
  </xdr:twoCellAnchor>
  <xdr:twoCellAnchor editAs="oneCell">
    <xdr:from>
      <xdr:col>4</xdr:col>
      <xdr:colOff>1132418</xdr:colOff>
      <xdr:row>71</xdr:row>
      <xdr:rowOff>116417</xdr:rowOff>
    </xdr:from>
    <xdr:to>
      <xdr:col>6</xdr:col>
      <xdr:colOff>349251</xdr:colOff>
      <xdr:row>76</xdr:row>
      <xdr:rowOff>336549</xdr:rowOff>
    </xdr:to>
    <xdr:pic>
      <xdr:nvPicPr>
        <xdr:cNvPr id="4" name="Imagem 3">
          <a:extLst>
            <a:ext uri="{FF2B5EF4-FFF2-40B4-BE49-F238E27FC236}">
              <a16:creationId xmlns:a16="http://schemas.microsoft.com/office/drawing/2014/main" id="{00000000-0008-0000-2C00-000004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767918" y="19483917"/>
          <a:ext cx="2127250" cy="17018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112059</xdr:colOff>
      <xdr:row>6</xdr:row>
      <xdr:rowOff>179294</xdr:rowOff>
    </xdr:from>
    <xdr:to>
      <xdr:col>4</xdr:col>
      <xdr:colOff>1387095</xdr:colOff>
      <xdr:row>7</xdr:row>
      <xdr:rowOff>1166700</xdr:rowOff>
    </xdr:to>
    <xdr:pic>
      <xdr:nvPicPr>
        <xdr:cNvPr id="7" name="Imagem 6">
          <a:extLst>
            <a:ext uri="{FF2B5EF4-FFF2-40B4-BE49-F238E27FC236}">
              <a16:creationId xmlns:a16="http://schemas.microsoft.com/office/drawing/2014/main" id="{00000000-0008-0000-2D00-000007000000}"/>
            </a:ext>
          </a:extLst>
        </xdr:cNvPr>
        <xdr:cNvPicPr>
          <a:picLocks noChangeAspect="1"/>
        </xdr:cNvPicPr>
      </xdr:nvPicPr>
      <xdr:blipFill>
        <a:blip xmlns:r="http://schemas.openxmlformats.org/officeDocument/2006/relationships" r:embed="rId1"/>
        <a:stretch>
          <a:fillRect/>
        </a:stretch>
      </xdr:blipFill>
      <xdr:spPr>
        <a:xfrm>
          <a:off x="3395383" y="1546412"/>
          <a:ext cx="2619741" cy="1200318"/>
        </a:xfrm>
        <a:prstGeom prst="rect">
          <a:avLst/>
        </a:prstGeom>
      </xdr:spPr>
    </xdr:pic>
    <xdr:clientData/>
  </xdr:twoCellAnchor>
  <xdr:twoCellAnchor editAs="oneCell">
    <xdr:from>
      <xdr:col>3</xdr:col>
      <xdr:colOff>257735</xdr:colOff>
      <xdr:row>18</xdr:row>
      <xdr:rowOff>67235</xdr:rowOff>
    </xdr:from>
    <xdr:to>
      <xdr:col>4</xdr:col>
      <xdr:colOff>1456560</xdr:colOff>
      <xdr:row>19</xdr:row>
      <xdr:rowOff>978429</xdr:rowOff>
    </xdr:to>
    <xdr:pic>
      <xdr:nvPicPr>
        <xdr:cNvPr id="10" name="Imagem 9">
          <a:extLst>
            <a:ext uri="{FF2B5EF4-FFF2-40B4-BE49-F238E27FC236}">
              <a16:creationId xmlns:a16="http://schemas.microsoft.com/office/drawing/2014/main" id="{00000000-0008-0000-2D00-00000A000000}"/>
            </a:ext>
          </a:extLst>
        </xdr:cNvPr>
        <xdr:cNvPicPr>
          <a:picLocks noChangeAspect="1"/>
        </xdr:cNvPicPr>
      </xdr:nvPicPr>
      <xdr:blipFill>
        <a:blip xmlns:r="http://schemas.openxmlformats.org/officeDocument/2006/relationships" r:embed="rId2"/>
        <a:stretch>
          <a:fillRect/>
        </a:stretch>
      </xdr:blipFill>
      <xdr:spPr>
        <a:xfrm>
          <a:off x="3541059" y="7216588"/>
          <a:ext cx="2543530" cy="1124107"/>
        </a:xfrm>
        <a:prstGeom prst="rect">
          <a:avLst/>
        </a:prstGeom>
      </xdr:spPr>
    </xdr:pic>
    <xdr:clientData/>
  </xdr:twoCellAnchor>
  <xdr:twoCellAnchor editAs="oneCell">
    <xdr:from>
      <xdr:col>3</xdr:col>
      <xdr:colOff>257734</xdr:colOff>
      <xdr:row>30</xdr:row>
      <xdr:rowOff>156882</xdr:rowOff>
    </xdr:from>
    <xdr:to>
      <xdr:col>5</xdr:col>
      <xdr:colOff>5410</xdr:colOff>
      <xdr:row>31</xdr:row>
      <xdr:rowOff>963286</xdr:rowOff>
    </xdr:to>
    <xdr:pic>
      <xdr:nvPicPr>
        <xdr:cNvPr id="13" name="Imagem 12">
          <a:extLst>
            <a:ext uri="{FF2B5EF4-FFF2-40B4-BE49-F238E27FC236}">
              <a16:creationId xmlns:a16="http://schemas.microsoft.com/office/drawing/2014/main" id="{00000000-0008-0000-2D00-00000D000000}"/>
            </a:ext>
          </a:extLst>
        </xdr:cNvPr>
        <xdr:cNvPicPr>
          <a:picLocks noChangeAspect="1"/>
        </xdr:cNvPicPr>
      </xdr:nvPicPr>
      <xdr:blipFill>
        <a:blip xmlns:r="http://schemas.openxmlformats.org/officeDocument/2006/relationships" r:embed="rId3"/>
        <a:stretch>
          <a:fillRect/>
        </a:stretch>
      </xdr:blipFill>
      <xdr:spPr>
        <a:xfrm>
          <a:off x="3541058" y="13088470"/>
          <a:ext cx="2638793" cy="1019317"/>
        </a:xfrm>
        <a:prstGeom prst="rect">
          <a:avLst/>
        </a:prstGeom>
      </xdr:spPr>
    </xdr:pic>
    <xdr:clientData/>
  </xdr:twoCellAnchor>
  <xdr:twoCellAnchor editAs="oneCell">
    <xdr:from>
      <xdr:col>10</xdr:col>
      <xdr:colOff>49840</xdr:colOff>
      <xdr:row>86</xdr:row>
      <xdr:rowOff>85725</xdr:rowOff>
    </xdr:from>
    <xdr:to>
      <xdr:col>14</xdr:col>
      <xdr:colOff>187602</xdr:colOff>
      <xdr:row>91</xdr:row>
      <xdr:rowOff>25948</xdr:rowOff>
    </xdr:to>
    <xdr:pic>
      <xdr:nvPicPr>
        <xdr:cNvPr id="15" name="Imagem 14">
          <a:extLst>
            <a:ext uri="{FF2B5EF4-FFF2-40B4-BE49-F238E27FC236}">
              <a16:creationId xmlns:a16="http://schemas.microsoft.com/office/drawing/2014/main" id="{00000000-0008-0000-2D00-00000F000000}"/>
            </a:ext>
          </a:extLst>
        </xdr:cNvPr>
        <xdr:cNvPicPr>
          <a:picLocks noChangeAspect="1"/>
        </xdr:cNvPicPr>
      </xdr:nvPicPr>
      <xdr:blipFill>
        <a:blip xmlns:r="http://schemas.openxmlformats.org/officeDocument/2006/relationships" r:embed="rId4"/>
        <a:stretch>
          <a:fillRect/>
        </a:stretch>
      </xdr:blipFill>
      <xdr:spPr>
        <a:xfrm>
          <a:off x="9270040" y="16773525"/>
          <a:ext cx="2576162" cy="892723"/>
        </a:xfrm>
        <a:prstGeom prst="rect">
          <a:avLst/>
        </a:prstGeom>
      </xdr:spPr>
    </xdr:pic>
    <xdr:clientData/>
  </xdr:twoCellAnchor>
  <xdr:twoCellAnchor editAs="oneCell">
    <xdr:from>
      <xdr:col>9</xdr:col>
      <xdr:colOff>431352</xdr:colOff>
      <xdr:row>35</xdr:row>
      <xdr:rowOff>163582</xdr:rowOff>
    </xdr:from>
    <xdr:to>
      <xdr:col>14</xdr:col>
      <xdr:colOff>72655</xdr:colOff>
      <xdr:row>40</xdr:row>
      <xdr:rowOff>1830</xdr:rowOff>
    </xdr:to>
    <xdr:pic>
      <xdr:nvPicPr>
        <xdr:cNvPr id="17" name="Imagem 16">
          <a:extLst>
            <a:ext uri="{FF2B5EF4-FFF2-40B4-BE49-F238E27FC236}">
              <a16:creationId xmlns:a16="http://schemas.microsoft.com/office/drawing/2014/main" id="{00000000-0008-0000-2D00-000011000000}"/>
            </a:ext>
          </a:extLst>
        </xdr:cNvPr>
        <xdr:cNvPicPr>
          <a:picLocks noChangeAspect="1"/>
        </xdr:cNvPicPr>
      </xdr:nvPicPr>
      <xdr:blipFill>
        <a:blip xmlns:r="http://schemas.openxmlformats.org/officeDocument/2006/relationships" r:embed="rId5"/>
        <a:stretch>
          <a:fillRect/>
        </a:stretch>
      </xdr:blipFill>
      <xdr:spPr>
        <a:xfrm>
          <a:off x="9041952" y="13289032"/>
          <a:ext cx="2689303" cy="1752773"/>
        </a:xfrm>
        <a:prstGeom prst="rect">
          <a:avLst/>
        </a:prstGeom>
      </xdr:spPr>
    </xdr:pic>
    <xdr:clientData/>
  </xdr:twoCellAnchor>
  <xdr:twoCellAnchor editAs="oneCell">
    <xdr:from>
      <xdr:col>10</xdr:col>
      <xdr:colOff>34590</xdr:colOff>
      <xdr:row>79</xdr:row>
      <xdr:rowOff>9525</xdr:rowOff>
    </xdr:from>
    <xdr:to>
      <xdr:col>13</xdr:col>
      <xdr:colOff>380113</xdr:colOff>
      <xdr:row>85</xdr:row>
      <xdr:rowOff>80451</xdr:rowOff>
    </xdr:to>
    <xdr:pic>
      <xdr:nvPicPr>
        <xdr:cNvPr id="19" name="Imagem 18">
          <a:extLst>
            <a:ext uri="{FF2B5EF4-FFF2-40B4-BE49-F238E27FC236}">
              <a16:creationId xmlns:a16="http://schemas.microsoft.com/office/drawing/2014/main" id="{00000000-0008-0000-2D00-000013000000}"/>
            </a:ext>
          </a:extLst>
        </xdr:cNvPr>
        <xdr:cNvPicPr>
          <a:picLocks noChangeAspect="1"/>
        </xdr:cNvPicPr>
      </xdr:nvPicPr>
      <xdr:blipFill>
        <a:blip xmlns:r="http://schemas.openxmlformats.org/officeDocument/2006/relationships" r:embed="rId6"/>
        <a:stretch>
          <a:fillRect/>
        </a:stretch>
      </xdr:blipFill>
      <xdr:spPr>
        <a:xfrm>
          <a:off x="9254790" y="15259050"/>
          <a:ext cx="2174323" cy="1318701"/>
        </a:xfrm>
        <a:prstGeom prst="rect">
          <a:avLst/>
        </a:prstGeom>
      </xdr:spPr>
    </xdr:pic>
    <xdr:clientData/>
  </xdr:twoCellAnchor>
  <xdr:oneCellAnchor>
    <xdr:from>
      <xdr:col>14</xdr:col>
      <xdr:colOff>30108</xdr:colOff>
      <xdr:row>79</xdr:row>
      <xdr:rowOff>85725</xdr:rowOff>
    </xdr:from>
    <xdr:ext cx="2176003" cy="1313659"/>
    <xdr:pic>
      <xdr:nvPicPr>
        <xdr:cNvPr id="8" name="Imagem 7">
          <a:extLst>
            <a:ext uri="{FF2B5EF4-FFF2-40B4-BE49-F238E27FC236}">
              <a16:creationId xmlns:a16="http://schemas.microsoft.com/office/drawing/2014/main" id="{00000000-0008-0000-2D00-000008000000}"/>
            </a:ext>
          </a:extLst>
        </xdr:cNvPr>
        <xdr:cNvPicPr>
          <a:picLocks noChangeAspect="1"/>
        </xdr:cNvPicPr>
      </xdr:nvPicPr>
      <xdr:blipFill>
        <a:blip xmlns:r="http://schemas.openxmlformats.org/officeDocument/2006/relationships" r:embed="rId6"/>
        <a:stretch>
          <a:fillRect/>
        </a:stretch>
      </xdr:blipFill>
      <xdr:spPr>
        <a:xfrm>
          <a:off x="11688708" y="15335250"/>
          <a:ext cx="2176003" cy="1313659"/>
        </a:xfrm>
        <a:prstGeom prst="rect">
          <a:avLst/>
        </a:prstGeom>
      </xdr:spPr>
    </xdr:pic>
    <xdr:clientData/>
  </xdr:oneCellAnchor>
</xdr:wsDr>
</file>

<file path=xl/drawings/drawing19.xml><?xml version="1.0" encoding="utf-8"?>
<xdr:wsDr xmlns:xdr="http://schemas.openxmlformats.org/drawingml/2006/spreadsheetDrawing" xmlns:a="http://schemas.openxmlformats.org/drawingml/2006/main">
  <xdr:twoCellAnchor editAs="oneCell">
    <xdr:from>
      <xdr:col>9</xdr:col>
      <xdr:colOff>194884</xdr:colOff>
      <xdr:row>54</xdr:row>
      <xdr:rowOff>1225826</xdr:rowOff>
    </xdr:from>
    <xdr:to>
      <xdr:col>12</xdr:col>
      <xdr:colOff>572857</xdr:colOff>
      <xdr:row>58</xdr:row>
      <xdr:rowOff>336388</xdr:rowOff>
    </xdr:to>
    <xdr:pic>
      <xdr:nvPicPr>
        <xdr:cNvPr id="7" name="Imagem 6">
          <a:extLst>
            <a:ext uri="{FF2B5EF4-FFF2-40B4-BE49-F238E27FC236}">
              <a16:creationId xmlns:a16="http://schemas.microsoft.com/office/drawing/2014/main" id="{00000000-0008-0000-2E00-000007000000}"/>
            </a:ext>
          </a:extLst>
        </xdr:cNvPr>
        <xdr:cNvPicPr>
          <a:picLocks noChangeAspect="1"/>
        </xdr:cNvPicPr>
      </xdr:nvPicPr>
      <xdr:blipFill>
        <a:blip xmlns:r="http://schemas.openxmlformats.org/officeDocument/2006/relationships" r:embed="rId1"/>
        <a:stretch>
          <a:fillRect/>
        </a:stretch>
      </xdr:blipFill>
      <xdr:spPr>
        <a:xfrm>
          <a:off x="8817080" y="2807804"/>
          <a:ext cx="2216712" cy="1156366"/>
        </a:xfrm>
        <a:prstGeom prst="rect">
          <a:avLst/>
        </a:prstGeom>
      </xdr:spPr>
    </xdr:pic>
    <xdr:clientData/>
  </xdr:twoCellAnchor>
  <xdr:twoCellAnchor editAs="oneCell">
    <xdr:from>
      <xdr:col>10</xdr:col>
      <xdr:colOff>601220</xdr:colOff>
      <xdr:row>59</xdr:row>
      <xdr:rowOff>414130</xdr:rowOff>
    </xdr:from>
    <xdr:to>
      <xdr:col>12</xdr:col>
      <xdr:colOff>144104</xdr:colOff>
      <xdr:row>64</xdr:row>
      <xdr:rowOff>79973</xdr:rowOff>
    </xdr:to>
    <xdr:pic>
      <xdr:nvPicPr>
        <xdr:cNvPr id="9" name="Imagem 8">
          <a:extLst>
            <a:ext uri="{FF2B5EF4-FFF2-40B4-BE49-F238E27FC236}">
              <a16:creationId xmlns:a16="http://schemas.microsoft.com/office/drawing/2014/main" id="{00000000-0008-0000-2E00-000009000000}"/>
            </a:ext>
          </a:extLst>
        </xdr:cNvPr>
        <xdr:cNvPicPr>
          <a:picLocks noChangeAspect="1"/>
        </xdr:cNvPicPr>
      </xdr:nvPicPr>
      <xdr:blipFill>
        <a:blip xmlns:r="http://schemas.openxmlformats.org/officeDocument/2006/relationships" r:embed="rId2"/>
        <a:stretch>
          <a:fillRect/>
        </a:stretch>
      </xdr:blipFill>
      <xdr:spPr>
        <a:xfrm>
          <a:off x="9836329" y="4480891"/>
          <a:ext cx="768710" cy="1372548"/>
        </a:xfrm>
        <a:prstGeom prst="rect">
          <a:avLst/>
        </a:prstGeom>
      </xdr:spPr>
    </xdr:pic>
    <xdr:clientData/>
  </xdr:twoCellAnchor>
  <xdr:twoCellAnchor editAs="oneCell">
    <xdr:from>
      <xdr:col>3</xdr:col>
      <xdr:colOff>744946</xdr:colOff>
      <xdr:row>53</xdr:row>
      <xdr:rowOff>83801</xdr:rowOff>
    </xdr:from>
    <xdr:to>
      <xdr:col>4</xdr:col>
      <xdr:colOff>914927</xdr:colOff>
      <xdr:row>54</xdr:row>
      <xdr:rowOff>1042627</xdr:rowOff>
    </xdr:to>
    <xdr:pic>
      <xdr:nvPicPr>
        <xdr:cNvPr id="10" name="Imagem 9">
          <a:extLst>
            <a:ext uri="{FF2B5EF4-FFF2-40B4-BE49-F238E27FC236}">
              <a16:creationId xmlns:a16="http://schemas.microsoft.com/office/drawing/2014/main" id="{00000000-0008-0000-2E00-00000A000000}"/>
            </a:ext>
          </a:extLst>
        </xdr:cNvPr>
        <xdr:cNvPicPr>
          <a:picLocks noChangeAspect="1"/>
        </xdr:cNvPicPr>
      </xdr:nvPicPr>
      <xdr:blipFill>
        <a:blip xmlns:r="http://schemas.openxmlformats.org/officeDocument/2006/relationships" r:embed="rId3"/>
        <a:stretch>
          <a:fillRect/>
        </a:stretch>
      </xdr:blipFill>
      <xdr:spPr>
        <a:xfrm>
          <a:off x="4033142" y="1458714"/>
          <a:ext cx="1511763" cy="1165892"/>
        </a:xfrm>
        <a:prstGeom prst="rect">
          <a:avLst/>
        </a:prstGeom>
      </xdr:spPr>
    </xdr:pic>
    <xdr:clientData/>
  </xdr:twoCellAnchor>
  <xdr:twoCellAnchor editAs="oneCell">
    <xdr:from>
      <xdr:col>3</xdr:col>
      <xdr:colOff>268941</xdr:colOff>
      <xdr:row>65</xdr:row>
      <xdr:rowOff>201706</xdr:rowOff>
    </xdr:from>
    <xdr:to>
      <xdr:col>4</xdr:col>
      <xdr:colOff>1429661</xdr:colOff>
      <xdr:row>66</xdr:row>
      <xdr:rowOff>1027163</xdr:rowOff>
    </xdr:to>
    <xdr:pic>
      <xdr:nvPicPr>
        <xdr:cNvPr id="11" name="Imagem 10">
          <a:extLst>
            <a:ext uri="{FF2B5EF4-FFF2-40B4-BE49-F238E27FC236}">
              <a16:creationId xmlns:a16="http://schemas.microsoft.com/office/drawing/2014/main" id="{00000000-0008-0000-2E00-00000B000000}"/>
            </a:ext>
          </a:extLst>
        </xdr:cNvPr>
        <xdr:cNvPicPr>
          <a:picLocks noChangeAspect="1"/>
        </xdr:cNvPicPr>
      </xdr:nvPicPr>
      <xdr:blipFill>
        <a:blip xmlns:r="http://schemas.openxmlformats.org/officeDocument/2006/relationships" r:embed="rId4"/>
        <a:stretch>
          <a:fillRect/>
        </a:stretch>
      </xdr:blipFill>
      <xdr:spPr>
        <a:xfrm>
          <a:off x="3552265" y="24697765"/>
          <a:ext cx="2505425" cy="1038370"/>
        </a:xfrm>
        <a:prstGeom prst="rect">
          <a:avLst/>
        </a:prstGeom>
      </xdr:spPr>
    </xdr:pic>
    <xdr:clientData/>
  </xdr:twoCellAnchor>
  <xdr:twoCellAnchor editAs="oneCell">
    <xdr:from>
      <xdr:col>3</xdr:col>
      <xdr:colOff>78441</xdr:colOff>
      <xdr:row>77</xdr:row>
      <xdr:rowOff>145677</xdr:rowOff>
    </xdr:from>
    <xdr:to>
      <xdr:col>4</xdr:col>
      <xdr:colOff>1524951</xdr:colOff>
      <xdr:row>78</xdr:row>
      <xdr:rowOff>1066399</xdr:rowOff>
    </xdr:to>
    <xdr:pic>
      <xdr:nvPicPr>
        <xdr:cNvPr id="13" name="Imagem 12">
          <a:extLst>
            <a:ext uri="{FF2B5EF4-FFF2-40B4-BE49-F238E27FC236}">
              <a16:creationId xmlns:a16="http://schemas.microsoft.com/office/drawing/2014/main" id="{00000000-0008-0000-2E00-00000D000000}"/>
            </a:ext>
          </a:extLst>
        </xdr:cNvPr>
        <xdr:cNvPicPr>
          <a:picLocks noChangeAspect="1"/>
        </xdr:cNvPicPr>
      </xdr:nvPicPr>
      <xdr:blipFill>
        <a:blip xmlns:r="http://schemas.openxmlformats.org/officeDocument/2006/relationships" r:embed="rId5"/>
        <a:stretch>
          <a:fillRect/>
        </a:stretch>
      </xdr:blipFill>
      <xdr:spPr>
        <a:xfrm>
          <a:off x="3361765" y="30502412"/>
          <a:ext cx="2791215" cy="1133633"/>
        </a:xfrm>
        <a:prstGeom prst="rect">
          <a:avLst/>
        </a:prstGeom>
      </xdr:spPr>
    </xdr:pic>
    <xdr:clientData/>
  </xdr:twoCellAnchor>
  <xdr:twoCellAnchor editAs="oneCell">
    <xdr:from>
      <xdr:col>9</xdr:col>
      <xdr:colOff>157856</xdr:colOff>
      <xdr:row>0</xdr:row>
      <xdr:rowOff>91108</xdr:rowOff>
    </xdr:from>
    <xdr:to>
      <xdr:col>12</xdr:col>
      <xdr:colOff>453528</xdr:colOff>
      <xdr:row>54</xdr:row>
      <xdr:rowOff>328768</xdr:rowOff>
    </xdr:to>
    <xdr:pic>
      <xdr:nvPicPr>
        <xdr:cNvPr id="14" name="Imagem 13">
          <a:extLst>
            <a:ext uri="{FF2B5EF4-FFF2-40B4-BE49-F238E27FC236}">
              <a16:creationId xmlns:a16="http://schemas.microsoft.com/office/drawing/2014/main" id="{00000000-0008-0000-2E00-00000E000000}"/>
            </a:ext>
          </a:extLst>
        </xdr:cNvPr>
        <xdr:cNvPicPr>
          <a:picLocks noChangeAspect="1"/>
        </xdr:cNvPicPr>
      </xdr:nvPicPr>
      <xdr:blipFill>
        <a:blip xmlns:r="http://schemas.openxmlformats.org/officeDocument/2006/relationships" r:embed="rId6"/>
        <a:stretch>
          <a:fillRect/>
        </a:stretch>
      </xdr:blipFill>
      <xdr:spPr>
        <a:xfrm>
          <a:off x="8780052" y="91108"/>
          <a:ext cx="2134411" cy="198772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358589</xdr:colOff>
      <xdr:row>5</xdr:row>
      <xdr:rowOff>16640</xdr:rowOff>
    </xdr:to>
    <xdr:pic>
      <xdr:nvPicPr>
        <xdr:cNvPr id="4" name="Imagem 3">
          <a:extLst>
            <a:ext uri="{FF2B5EF4-FFF2-40B4-BE49-F238E27FC236}">
              <a16:creationId xmlns:a16="http://schemas.microsoft.com/office/drawing/2014/main" id="{00000000-0008-0000-3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6765" cy="96914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847165</xdr:colOff>
      <xdr:row>5</xdr:row>
      <xdr:rowOff>16640</xdr:rowOff>
    </xdr:to>
    <xdr:pic>
      <xdr:nvPicPr>
        <xdr:cNvPr id="4" name="Imagem 3">
          <a:extLst>
            <a:ext uri="{FF2B5EF4-FFF2-40B4-BE49-F238E27FC236}">
              <a16:creationId xmlns:a16="http://schemas.microsoft.com/office/drawing/2014/main" id="{00000000-0008-0000-3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6765" cy="96914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847165</xdr:colOff>
      <xdr:row>5</xdr:row>
      <xdr:rowOff>16640</xdr:rowOff>
    </xdr:to>
    <xdr:pic>
      <xdr:nvPicPr>
        <xdr:cNvPr id="2" name="Imagem 1">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6765" cy="96914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847165</xdr:colOff>
      <xdr:row>5</xdr:row>
      <xdr:rowOff>16640</xdr:rowOff>
    </xdr:to>
    <xdr:pic>
      <xdr:nvPicPr>
        <xdr:cNvPr id="2" name="Imagem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56765" cy="9691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f01945/Configura&#231;&#245;es%20locais/Temporary%20Internet%20Files/Content.IE5/QXPOF0PY/OR&#199;AMENT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NOTEBOOK/Downloads/C&#193;LCULO%20QUANTITATIVOS%20DE%20DRENAGEM%20-%20LOTEAMENTO%20CARVALH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NOTEBOOK/Downloads/PLANILHA%20DE%20PAVIMENTA&#199;&#195;O%20S&#195;O%20LUCAS%20-%20N&#195;O%20DESONERADA%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ÇÃO"/>
      <sheetName val="QCI"/>
      <sheetName val="DESCRIÇÃO - AQUISIÇÃO"/>
      <sheetName val="PLANILHA"/>
      <sheetName val="PLANILHA - AQUISIÇÃO"/>
      <sheetName val="COMPOSIÇÕES"/>
      <sheetName val="CRONOGRAMA"/>
      <sheetName val="CRONOGRAMA - AQUISIÇÃO"/>
      <sheetName val="CAL VOL. REDE COL."/>
      <sheetName val="CÁLCULO DE VOL E ESC REDE PRIN."/>
      <sheetName val="CALC. DIMEN."/>
      <sheetName val="CAL VERIFICAÇÕES"/>
      <sheetName val="CALC. VOL PV"/>
      <sheetName val="CALC. VOL BL"/>
      <sheetName val="CALC. TRANSPORTES"/>
      <sheetName val="CALC. TRANSPORTES (2)"/>
      <sheetName val="BDI"/>
      <sheetName val="BDI (2)"/>
    </sheetNames>
    <sheetDataSet>
      <sheetData sheetId="0"/>
      <sheetData sheetId="1"/>
      <sheetData sheetId="2"/>
      <sheetData sheetId="3"/>
      <sheetData sheetId="4"/>
      <sheetData sheetId="5"/>
      <sheetData sheetId="6"/>
      <sheetData sheetId="7"/>
      <sheetData sheetId="8">
        <row r="17">
          <cell r="I17">
            <v>6.3315000000000001</v>
          </cell>
          <cell r="J17">
            <v>76.305183750000012</v>
          </cell>
          <cell r="K17">
            <v>53.219821455817922</v>
          </cell>
        </row>
      </sheetData>
      <sheetData sheetId="9"/>
      <sheetData sheetId="10"/>
      <sheetData sheetId="11"/>
      <sheetData sheetId="12">
        <row r="12">
          <cell r="J12">
            <v>31.75</v>
          </cell>
          <cell r="K12">
            <v>23.77</v>
          </cell>
        </row>
      </sheetData>
      <sheetData sheetId="13">
        <row r="10">
          <cell r="J10">
            <v>28.160000000000004</v>
          </cell>
          <cell r="K10">
            <v>16.960000000000004</v>
          </cell>
        </row>
      </sheetData>
      <sheetData sheetId="14">
        <row r="11">
          <cell r="B11">
            <v>70.350000000000009</v>
          </cell>
          <cell r="F11">
            <v>213.00000000000003</v>
          </cell>
        </row>
      </sheetData>
      <sheetData sheetId="15">
        <row r="11">
          <cell r="F11">
            <v>802.30000000000007</v>
          </cell>
        </row>
      </sheetData>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 SICRO "/>
      <sheetName val="INSUMO SICRO"/>
      <sheetName val="QCI"/>
      <sheetName val="RESUMO"/>
      <sheetName val="ORÇAMENTO"/>
      <sheetName val="QUADRO DE RUAS"/>
      <sheetName val="COMP. PLACA E ADM"/>
      <sheetName val="MOB - DESMOB"/>
      <sheetName val="COMP. IMPRIMAÇÃO"/>
      <sheetName val="COMP. IMPRIMAÇAO"/>
      <sheetName val="COMP. TSD"/>
      <sheetName val="COMP. PISO TÁTIL"/>
      <sheetName val="COMP. ABERTURA"/>
      <sheetName val="CRONOGRAMA"/>
      <sheetName val="BDI"/>
      <sheetName val="BDI-AQUISIÇÃO"/>
      <sheetName val="CÁLCULO DE PAVIMENTO"/>
      <sheetName val="CAL. ESP. RUA DOS SABIÁS"/>
      <sheetName val="CAL. ESP. RUA JOÃO DE BARRO"/>
      <sheetName val="CAL. ESP. RUA BEM TE VI T1"/>
      <sheetName val="CAL. ESP. RUA BEM TE VI T2"/>
      <sheetName val="CAL. ESP. RUA DOS PARDAIS"/>
      <sheetName val="CAL. ESP. RUA ISABEL SABINO"/>
      <sheetName val="CAL. ESP. RUA CIRIEMA"/>
      <sheetName val="CAL. ESP. RUA DOS CANÁRIOS"/>
      <sheetName val="CAL. ESP. RUA ARARA AZUL"/>
      <sheetName val="REG. SUBLEITO"/>
      <sheetName val="REF. SUBLEITO"/>
      <sheetName val="SUB BASE"/>
      <sheetName val="BASE"/>
      <sheetName val="IMPRIMAÇÃO"/>
      <sheetName val="TSD"/>
      <sheetName val="TRANSP. BRITA (PAV)"/>
      <sheetName val="TRANSP. EMULSÃO"/>
      <sheetName val="MAT. BET. REGIÃO"/>
      <sheetName val="CM30"/>
      <sheetName val="RR2C"/>
      <sheetName val="CÁLCULO VERIF. SARJETA"/>
      <sheetName val="PASSAGENS DE ÁGUA"/>
      <sheetName val="CÁLCULO DE MEIO-FIO E SARJETA"/>
      <sheetName val="MEIO-FIO E SARJETA"/>
      <sheetName val="CÁLCULO DE CALÇADAS"/>
      <sheetName val="CALÇADA"/>
      <sheetName val="TRANSP. BRITA (CALÇADA)"/>
      <sheetName val="CALCULO DE PISO TATÍL"/>
      <sheetName val="PISO TATIL"/>
      <sheetName val="TRANSP. PISO TATÍL"/>
      <sheetName val="SINALIZAÇÃO VERTICAL"/>
      <sheetName val="SINALIZAÇÃO HORIZONTAL 1"/>
      <sheetName val="SINALIZAÇÃO HORIZONTAL 2"/>
      <sheetName val="TERRAP. RUA DOS SABIÁS"/>
      <sheetName val="TERRAP. RUA JOÃO DE BARRO"/>
      <sheetName val="TERRAP. RUA BEM-TE-VI TRECHO 1"/>
      <sheetName val="TERRAP. RUA BEM-TE-VI TRECHO 2"/>
      <sheetName val="TERRAP. RUA DOS PARDAIS"/>
      <sheetName val="TERRAP. RUA ISABEL S. CARVALHO"/>
      <sheetName val="TERRAP. RUA CIRIEMA"/>
      <sheetName val="TERRAP. RUA DOS CANÁRIOS"/>
      <sheetName val="TERRAP. RUA ARARA AZUL"/>
      <sheetName val="TERRAPLANAGEM"/>
      <sheetName val="COTAÇÃO PISO TATÍL"/>
      <sheetName val="COTAÇÃO CM-30"/>
      <sheetName val="COTAÇÃO RR-2C"/>
    </sheetNames>
    <sheetDataSet>
      <sheetData sheetId="0"/>
      <sheetData sheetId="1"/>
      <sheetData sheetId="2"/>
      <sheetData sheetId="3"/>
      <sheetData sheetId="4">
        <row r="1">
          <cell r="B1" t="str">
            <v>Pavimentação Ásfáltica Urbana</v>
          </cell>
        </row>
        <row r="2">
          <cell r="B2" t="str">
            <v>Prefeitura Municipal de Araputanga</v>
          </cell>
        </row>
        <row r="3">
          <cell r="B3" t="str">
            <v xml:space="preserve">Rua dos Sabiás, Rua João de Barro, Rua Bem-Te-Vi trecho 1, Rua Bem-Te-Vi trecho 2, Rua dos Pardais, Rua Isabel Sabino Carvalho, Rua Ciriema, Rua dos Canários e Rua Arara Azul. Bairro São Lucas, Araputanga/MT. </v>
          </cell>
        </row>
        <row r="4">
          <cell r="B4" t="str">
            <v>11 DE OUTUBRO DE 2022</v>
          </cell>
        </row>
        <row r="27">
          <cell r="E27" t="str">
            <v>PAVIMENTO COM TRATAMENTO SUPERFICIAL DUPLO, COM EMULSÃO ASFÁLTICA RR-2C, COM CAPA SELANTE. AF_01/2020</v>
          </cell>
        </row>
      </sheetData>
      <sheetData sheetId="5">
        <row r="1">
          <cell r="A1" t="str">
            <v>Obra:</v>
          </cell>
        </row>
        <row r="2">
          <cell r="A2" t="str">
            <v>Proprietário:</v>
          </cell>
        </row>
        <row r="3">
          <cell r="A3" t="str">
            <v>Local:</v>
          </cell>
        </row>
        <row r="4">
          <cell r="A4" t="str">
            <v>Data: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4.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5.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6.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1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1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14.xml"/><Relationship Id="rId1" Type="http://schemas.openxmlformats.org/officeDocument/2006/relationships/printerSettings" Target="../printerSettings/printerSettings31.bin"/><Relationship Id="rId5" Type="http://schemas.openxmlformats.org/officeDocument/2006/relationships/image" Target="../media/image10.emf"/><Relationship Id="rId4" Type="http://schemas.openxmlformats.org/officeDocument/2006/relationships/oleObject" Target="../embeddings/oleObject1.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30.vml"/><Relationship Id="rId7" Type="http://schemas.openxmlformats.org/officeDocument/2006/relationships/oleObject" Target="../embeddings/oleObject3.bin"/><Relationship Id="rId2" Type="http://schemas.openxmlformats.org/officeDocument/2006/relationships/drawing" Target="../drawings/drawing15.xml"/><Relationship Id="rId1" Type="http://schemas.openxmlformats.org/officeDocument/2006/relationships/printerSettings" Target="../printerSettings/printerSettings32.bin"/><Relationship Id="rId6" Type="http://schemas.openxmlformats.org/officeDocument/2006/relationships/image" Target="../media/image10.emf"/><Relationship Id="rId5" Type="http://schemas.openxmlformats.org/officeDocument/2006/relationships/oleObject" Target="../embeddings/oleObject2.bin"/><Relationship Id="rId4" Type="http://schemas.openxmlformats.org/officeDocument/2006/relationships/vmlDrawing" Target="../drawings/vmlDrawing31.vml"/><Relationship Id="rId9" Type="http://schemas.openxmlformats.org/officeDocument/2006/relationships/oleObject" Target="../embeddings/oleObject5.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8.bin"/><Relationship Id="rId3" Type="http://schemas.openxmlformats.org/officeDocument/2006/relationships/vmlDrawing" Target="../drawings/vmlDrawing32.vml"/><Relationship Id="rId7" Type="http://schemas.openxmlformats.org/officeDocument/2006/relationships/oleObject" Target="../embeddings/oleObject7.bin"/><Relationship Id="rId2" Type="http://schemas.openxmlformats.org/officeDocument/2006/relationships/drawing" Target="../drawings/drawing16.xml"/><Relationship Id="rId1" Type="http://schemas.openxmlformats.org/officeDocument/2006/relationships/printerSettings" Target="../printerSettings/printerSettings33.bin"/><Relationship Id="rId6" Type="http://schemas.openxmlformats.org/officeDocument/2006/relationships/image" Target="../media/image10.emf"/><Relationship Id="rId5" Type="http://schemas.openxmlformats.org/officeDocument/2006/relationships/oleObject" Target="../embeddings/oleObject6.bin"/><Relationship Id="rId4" Type="http://schemas.openxmlformats.org/officeDocument/2006/relationships/vmlDrawing" Target="../drawings/vmlDrawing33.vml"/><Relationship Id="rId9" Type="http://schemas.openxmlformats.org/officeDocument/2006/relationships/oleObject" Target="../embeddings/oleObject9.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17.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18.xml"/><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19.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6411"/>
  <sheetViews>
    <sheetView zoomScale="85" zoomScaleNormal="85" workbookViewId="0">
      <selection activeCell="C42" sqref="C42"/>
    </sheetView>
  </sheetViews>
  <sheetFormatPr defaultColWidth="9.140625" defaultRowHeight="15"/>
  <cols>
    <col min="2" max="2" width="10.7109375" style="13" customWidth="1"/>
    <col min="3" max="3" width="120.7109375" style="11" customWidth="1"/>
    <col min="4" max="4" width="10.7109375" style="13" customWidth="1"/>
    <col min="5" max="5" width="12.7109375" style="111" customWidth="1"/>
    <col min="12" max="12" width="14" bestFit="1" customWidth="1"/>
  </cols>
  <sheetData>
    <row r="1" spans="2:8" ht="15.75">
      <c r="B1" s="189" t="s">
        <v>25</v>
      </c>
      <c r="C1" s="190" t="s">
        <v>26</v>
      </c>
      <c r="D1" s="189" t="s">
        <v>27</v>
      </c>
      <c r="E1" s="189" t="s">
        <v>50</v>
      </c>
    </row>
    <row r="2" spans="2:8">
      <c r="B2" s="13">
        <v>307731</v>
      </c>
      <c r="C2" s="11" t="s">
        <v>4830</v>
      </c>
      <c r="D2" s="13" t="s">
        <v>2402</v>
      </c>
      <c r="E2" s="111">
        <v>83.57</v>
      </c>
      <c r="F2" s="206"/>
      <c r="G2" s="206"/>
      <c r="H2" s="163"/>
    </row>
    <row r="3" spans="2:8">
      <c r="B3" s="15">
        <v>307732</v>
      </c>
      <c r="C3" s="16" t="s">
        <v>4831</v>
      </c>
      <c r="D3" s="15" t="s">
        <v>2402</v>
      </c>
      <c r="E3" s="192">
        <v>63.78</v>
      </c>
      <c r="F3" s="206"/>
      <c r="G3" s="206"/>
      <c r="H3" s="163"/>
    </row>
    <row r="4" spans="2:8">
      <c r="B4" s="13">
        <v>308308</v>
      </c>
      <c r="C4" s="11" t="s">
        <v>4832</v>
      </c>
      <c r="D4" s="13" t="s">
        <v>54</v>
      </c>
      <c r="E4" s="111">
        <v>15162.56</v>
      </c>
      <c r="F4" s="206"/>
      <c r="G4" s="206"/>
      <c r="H4" s="163"/>
    </row>
    <row r="5" spans="2:8">
      <c r="B5" s="15">
        <v>308313</v>
      </c>
      <c r="C5" s="16" t="s">
        <v>4833</v>
      </c>
      <c r="D5" s="15" t="s">
        <v>54</v>
      </c>
      <c r="E5" s="192">
        <v>98362.02</v>
      </c>
      <c r="F5" s="206"/>
      <c r="G5" s="206"/>
      <c r="H5" s="163"/>
    </row>
    <row r="6" spans="2:8">
      <c r="B6" s="13">
        <v>308309</v>
      </c>
      <c r="C6" s="11" t="s">
        <v>4834</v>
      </c>
      <c r="D6" s="13" t="s">
        <v>54</v>
      </c>
      <c r="E6" s="111">
        <v>24689.8</v>
      </c>
      <c r="F6" s="206"/>
      <c r="G6" s="206"/>
      <c r="H6" s="163"/>
    </row>
    <row r="7" spans="2:8">
      <c r="B7" s="15">
        <v>308310</v>
      </c>
      <c r="C7" s="16" t="s">
        <v>4835</v>
      </c>
      <c r="D7" s="15" t="s">
        <v>54</v>
      </c>
      <c r="E7" s="192">
        <v>39412.79</v>
      </c>
      <c r="F7" s="206"/>
      <c r="G7" s="206"/>
      <c r="H7" s="163"/>
    </row>
    <row r="8" spans="2:8">
      <c r="B8" s="13">
        <v>308311</v>
      </c>
      <c r="C8" s="11" t="s">
        <v>4836</v>
      </c>
      <c r="D8" s="13" t="s">
        <v>54</v>
      </c>
      <c r="E8" s="111">
        <v>54140.800000000003</v>
      </c>
      <c r="F8" s="206"/>
      <c r="G8" s="206"/>
      <c r="H8" s="163"/>
    </row>
    <row r="9" spans="2:8">
      <c r="B9" s="15">
        <v>308312</v>
      </c>
      <c r="C9" s="16" t="s">
        <v>4837</v>
      </c>
      <c r="D9" s="15" t="s">
        <v>54</v>
      </c>
      <c r="E9" s="192">
        <v>73781.56</v>
      </c>
      <c r="F9" s="206"/>
      <c r="G9" s="206"/>
      <c r="H9" s="163"/>
    </row>
    <row r="10" spans="2:8">
      <c r="B10" s="13">
        <v>308307</v>
      </c>
      <c r="C10" s="11" t="s">
        <v>4838</v>
      </c>
      <c r="D10" s="13" t="s">
        <v>54</v>
      </c>
      <c r="E10" s="111">
        <v>10137.64</v>
      </c>
      <c r="F10" s="206"/>
      <c r="G10" s="206"/>
      <c r="H10" s="163"/>
    </row>
    <row r="11" spans="2:8">
      <c r="B11" s="15">
        <v>308322</v>
      </c>
      <c r="C11" s="16" t="s">
        <v>4839</v>
      </c>
      <c r="D11" s="15" t="s">
        <v>54</v>
      </c>
      <c r="E11" s="192">
        <v>8164.82</v>
      </c>
      <c r="F11" s="206"/>
      <c r="G11" s="206"/>
      <c r="H11" s="163"/>
    </row>
    <row r="12" spans="2:8">
      <c r="B12" s="13">
        <v>308327</v>
      </c>
      <c r="C12" s="11" t="s">
        <v>4840</v>
      </c>
      <c r="D12" s="13" t="s">
        <v>54</v>
      </c>
      <c r="E12" s="111">
        <v>51862.45</v>
      </c>
      <c r="F12" s="206"/>
      <c r="G12" s="206"/>
      <c r="H12" s="163"/>
    </row>
    <row r="13" spans="2:8">
      <c r="B13" s="15">
        <v>308323</v>
      </c>
      <c r="C13" s="16" t="s">
        <v>4841</v>
      </c>
      <c r="D13" s="15" t="s">
        <v>54</v>
      </c>
      <c r="E13" s="192">
        <v>12191.93</v>
      </c>
      <c r="F13" s="206"/>
      <c r="G13" s="206"/>
      <c r="H13" s="163"/>
    </row>
    <row r="14" spans="2:8">
      <c r="B14" s="13">
        <v>308324</v>
      </c>
      <c r="C14" s="11" t="s">
        <v>4842</v>
      </c>
      <c r="D14" s="13" t="s">
        <v>54</v>
      </c>
      <c r="E14" s="111">
        <v>21215.040000000001</v>
      </c>
      <c r="F14" s="206"/>
      <c r="G14" s="206"/>
      <c r="H14" s="163"/>
    </row>
    <row r="15" spans="2:8">
      <c r="B15" s="15">
        <v>308325</v>
      </c>
      <c r="C15" s="16" t="s">
        <v>4843</v>
      </c>
      <c r="D15" s="15" t="s">
        <v>54</v>
      </c>
      <c r="E15" s="192">
        <v>29146.68</v>
      </c>
      <c r="F15" s="206"/>
      <c r="G15" s="206"/>
      <c r="H15" s="163"/>
    </row>
    <row r="16" spans="2:8">
      <c r="B16" s="13">
        <v>308326</v>
      </c>
      <c r="C16" s="11" t="s">
        <v>4844</v>
      </c>
      <c r="D16" s="13" t="s">
        <v>54</v>
      </c>
      <c r="E16" s="111">
        <v>36291.58</v>
      </c>
      <c r="F16" s="206"/>
      <c r="G16" s="206"/>
      <c r="H16" s="163"/>
    </row>
    <row r="17" spans="2:8">
      <c r="B17" s="15">
        <v>308321</v>
      </c>
      <c r="C17" s="16" t="s">
        <v>4845</v>
      </c>
      <c r="D17" s="15" t="s">
        <v>54</v>
      </c>
      <c r="E17" s="192">
        <v>4739.29</v>
      </c>
      <c r="F17" s="206"/>
      <c r="G17" s="206"/>
      <c r="H17" s="163"/>
    </row>
    <row r="18" spans="2:8">
      <c r="B18" s="13">
        <v>308315</v>
      </c>
      <c r="C18" s="11" t="s">
        <v>4846</v>
      </c>
      <c r="D18" s="13" t="s">
        <v>54</v>
      </c>
      <c r="E18" s="111">
        <v>10167.69</v>
      </c>
      <c r="F18" s="206"/>
      <c r="G18" s="206"/>
      <c r="H18" s="163"/>
    </row>
    <row r="19" spans="2:8">
      <c r="B19" s="15">
        <v>308320</v>
      </c>
      <c r="C19" s="16" t="s">
        <v>4847</v>
      </c>
      <c r="D19" s="15" t="s">
        <v>54</v>
      </c>
      <c r="E19" s="192">
        <v>58368.14</v>
      </c>
      <c r="F19" s="206"/>
      <c r="G19" s="206"/>
      <c r="H19" s="163"/>
    </row>
    <row r="20" spans="2:8">
      <c r="B20" s="13">
        <v>308316</v>
      </c>
      <c r="C20" s="11" t="s">
        <v>4848</v>
      </c>
      <c r="D20" s="13" t="s">
        <v>54</v>
      </c>
      <c r="E20" s="111">
        <v>16698.11</v>
      </c>
      <c r="F20" s="206"/>
      <c r="G20" s="206"/>
      <c r="H20" s="163"/>
    </row>
    <row r="21" spans="2:8">
      <c r="B21" s="15">
        <v>308317</v>
      </c>
      <c r="C21" s="16" t="s">
        <v>4849</v>
      </c>
      <c r="D21" s="15" t="s">
        <v>54</v>
      </c>
      <c r="E21" s="192">
        <v>20462.07</v>
      </c>
      <c r="F21" s="206"/>
      <c r="G21" s="206"/>
      <c r="H21" s="163"/>
    </row>
    <row r="22" spans="2:8">
      <c r="B22" s="13">
        <v>308318</v>
      </c>
      <c r="C22" s="11" t="s">
        <v>4850</v>
      </c>
      <c r="D22" s="13" t="s">
        <v>54</v>
      </c>
      <c r="E22" s="111">
        <v>32248.14</v>
      </c>
      <c r="F22" s="206"/>
      <c r="G22" s="206"/>
      <c r="H22" s="163"/>
    </row>
    <row r="23" spans="2:8">
      <c r="B23" s="15">
        <v>308319</v>
      </c>
      <c r="C23" s="16" t="s">
        <v>4851</v>
      </c>
      <c r="D23" s="15" t="s">
        <v>54</v>
      </c>
      <c r="E23" s="192">
        <v>43791.77</v>
      </c>
      <c r="F23" s="206"/>
      <c r="G23" s="206"/>
      <c r="H23" s="163"/>
    </row>
    <row r="24" spans="2:8">
      <c r="B24" s="13">
        <v>308314</v>
      </c>
      <c r="C24" s="11" t="s">
        <v>4852</v>
      </c>
      <c r="D24" s="13" t="s">
        <v>54</v>
      </c>
      <c r="E24" s="111">
        <v>7641.7</v>
      </c>
      <c r="F24" s="206"/>
      <c r="G24" s="206"/>
      <c r="H24" s="163"/>
    </row>
    <row r="25" spans="2:8">
      <c r="B25" s="15">
        <v>308250</v>
      </c>
      <c r="C25" s="16" t="s">
        <v>4853</v>
      </c>
      <c r="D25" s="15" t="s">
        <v>54</v>
      </c>
      <c r="E25" s="192">
        <v>3938.19</v>
      </c>
      <c r="F25" s="206"/>
      <c r="G25" s="206"/>
      <c r="H25" s="163"/>
    </row>
    <row r="26" spans="2:8">
      <c r="B26" s="13">
        <v>308251</v>
      </c>
      <c r="C26" s="11" t="s">
        <v>4854</v>
      </c>
      <c r="D26" s="13" t="s">
        <v>54</v>
      </c>
      <c r="E26" s="111">
        <v>5753.76</v>
      </c>
      <c r="F26" s="206"/>
      <c r="G26" s="206"/>
      <c r="H26" s="163"/>
    </row>
    <row r="27" spans="2:8">
      <c r="B27" s="15">
        <v>308268</v>
      </c>
      <c r="C27" s="16" t="s">
        <v>4855</v>
      </c>
      <c r="D27" s="15" t="s">
        <v>54</v>
      </c>
      <c r="E27" s="192">
        <v>139709.01</v>
      </c>
      <c r="F27" s="206"/>
      <c r="G27" s="206"/>
      <c r="H27" s="163"/>
    </row>
    <row r="28" spans="2:8">
      <c r="B28" s="13">
        <v>308252</v>
      </c>
      <c r="C28" s="11" t="s">
        <v>4856</v>
      </c>
      <c r="D28" s="13" t="s">
        <v>54</v>
      </c>
      <c r="E28" s="111">
        <v>7481.85</v>
      </c>
      <c r="F28" s="206"/>
      <c r="G28" s="206"/>
      <c r="H28" s="163"/>
    </row>
    <row r="29" spans="2:8">
      <c r="B29" s="15">
        <v>308253</v>
      </c>
      <c r="C29" s="16" t="s">
        <v>4857</v>
      </c>
      <c r="D29" s="15" t="s">
        <v>54</v>
      </c>
      <c r="E29" s="192">
        <v>9357.39</v>
      </c>
      <c r="F29" s="206"/>
      <c r="G29" s="206"/>
      <c r="H29" s="163"/>
    </row>
    <row r="30" spans="2:8">
      <c r="B30" s="13">
        <v>308254</v>
      </c>
      <c r="C30" s="11" t="s">
        <v>4858</v>
      </c>
      <c r="D30" s="13" t="s">
        <v>54</v>
      </c>
      <c r="E30" s="111">
        <v>10041.790000000001</v>
      </c>
      <c r="F30" s="206"/>
      <c r="G30" s="206"/>
      <c r="H30" s="163"/>
    </row>
    <row r="31" spans="2:8">
      <c r="B31" s="15">
        <v>308255</v>
      </c>
      <c r="C31" s="16" t="s">
        <v>4859</v>
      </c>
      <c r="D31" s="15" t="s">
        <v>54</v>
      </c>
      <c r="E31" s="192">
        <v>12524.6</v>
      </c>
      <c r="F31" s="206"/>
      <c r="G31" s="206"/>
      <c r="H31" s="163"/>
    </row>
    <row r="32" spans="2:8">
      <c r="B32" s="13">
        <v>308256</v>
      </c>
      <c r="C32" s="11" t="s">
        <v>4860</v>
      </c>
      <c r="D32" s="13" t="s">
        <v>54</v>
      </c>
      <c r="E32" s="111">
        <v>14826.05</v>
      </c>
      <c r="F32" s="206"/>
      <c r="G32" s="206"/>
      <c r="H32" s="163"/>
    </row>
    <row r="33" spans="2:8">
      <c r="B33" s="15">
        <v>308257</v>
      </c>
      <c r="C33" s="16" t="s">
        <v>4861</v>
      </c>
      <c r="D33" s="15" t="s">
        <v>54</v>
      </c>
      <c r="E33" s="192">
        <v>62942.01</v>
      </c>
      <c r="F33" s="206"/>
      <c r="G33" s="206"/>
      <c r="H33" s="163"/>
    </row>
    <row r="34" spans="2:8">
      <c r="B34" s="13">
        <v>308258</v>
      </c>
      <c r="C34" s="11" t="s">
        <v>4862</v>
      </c>
      <c r="D34" s="13" t="s">
        <v>54</v>
      </c>
      <c r="E34" s="111">
        <v>69918.22</v>
      </c>
      <c r="F34" s="206"/>
      <c r="G34" s="206"/>
      <c r="H34" s="163"/>
    </row>
    <row r="35" spans="2:8">
      <c r="B35" s="15">
        <v>308259</v>
      </c>
      <c r="C35" s="16" t="s">
        <v>4863</v>
      </c>
      <c r="D35" s="15" t="s">
        <v>54</v>
      </c>
      <c r="E35" s="192">
        <v>76826.13</v>
      </c>
      <c r="F35" s="206"/>
      <c r="G35" s="206"/>
      <c r="H35" s="163"/>
    </row>
    <row r="36" spans="2:8">
      <c r="B36" s="13">
        <v>308260</v>
      </c>
      <c r="C36" s="11" t="s">
        <v>4864</v>
      </c>
      <c r="D36" s="13" t="s">
        <v>54</v>
      </c>
      <c r="E36" s="111">
        <v>83840.95</v>
      </c>
      <c r="F36" s="206"/>
      <c r="G36" s="206"/>
      <c r="H36" s="163"/>
    </row>
    <row r="37" spans="2:8">
      <c r="B37" s="15">
        <v>308261</v>
      </c>
      <c r="C37" s="16" t="s">
        <v>4865</v>
      </c>
      <c r="D37" s="15" t="s">
        <v>54</v>
      </c>
      <c r="E37" s="192">
        <v>90855.56</v>
      </c>
      <c r="F37" s="206"/>
      <c r="G37" s="206"/>
      <c r="H37" s="163"/>
    </row>
    <row r="38" spans="2:8">
      <c r="B38" s="13">
        <v>308262</v>
      </c>
      <c r="C38" s="11" t="s">
        <v>4866</v>
      </c>
      <c r="D38" s="13" t="s">
        <v>54</v>
      </c>
      <c r="E38" s="111">
        <v>97871.94</v>
      </c>
      <c r="F38" s="206"/>
      <c r="G38" s="206"/>
      <c r="H38" s="163"/>
    </row>
    <row r="39" spans="2:8">
      <c r="B39" s="15">
        <v>308263</v>
      </c>
      <c r="C39" s="16" t="s">
        <v>4867</v>
      </c>
      <c r="D39" s="15" t="s">
        <v>54</v>
      </c>
      <c r="E39" s="192">
        <v>100182.11</v>
      </c>
      <c r="F39" s="206"/>
      <c r="G39" s="206"/>
      <c r="H39" s="163"/>
    </row>
    <row r="40" spans="2:8">
      <c r="B40" s="13">
        <v>308264</v>
      </c>
      <c r="C40" s="11" t="s">
        <v>4868</v>
      </c>
      <c r="D40" s="13" t="s">
        <v>54</v>
      </c>
      <c r="E40" s="111">
        <v>112431.35</v>
      </c>
      <c r="F40" s="206"/>
      <c r="G40" s="206"/>
      <c r="H40" s="163"/>
    </row>
    <row r="41" spans="2:8">
      <c r="B41" s="15">
        <v>308265</v>
      </c>
      <c r="C41" s="16" t="s">
        <v>4869</v>
      </c>
      <c r="D41" s="15" t="s">
        <v>54</v>
      </c>
      <c r="E41" s="192">
        <v>119453.98</v>
      </c>
      <c r="F41" s="206"/>
      <c r="G41" s="206"/>
      <c r="H41" s="163"/>
    </row>
    <row r="42" spans="2:8">
      <c r="B42" s="13">
        <v>308266</v>
      </c>
      <c r="C42" s="11" t="s">
        <v>4870</v>
      </c>
      <c r="D42" s="13" t="s">
        <v>54</v>
      </c>
      <c r="E42" s="111">
        <v>126471.6</v>
      </c>
      <c r="F42" s="206"/>
      <c r="G42" s="206"/>
      <c r="H42" s="163"/>
    </row>
    <row r="43" spans="2:8">
      <c r="B43" s="15">
        <v>308267</v>
      </c>
      <c r="C43" s="16" t="s">
        <v>4871</v>
      </c>
      <c r="D43" s="15" t="s">
        <v>54</v>
      </c>
      <c r="E43" s="192">
        <v>133988.04999999999</v>
      </c>
      <c r="F43" s="206"/>
      <c r="G43" s="206"/>
      <c r="H43" s="163"/>
    </row>
    <row r="44" spans="2:8">
      <c r="B44" s="13">
        <v>308288</v>
      </c>
      <c r="C44" s="11" t="s">
        <v>4872</v>
      </c>
      <c r="D44" s="13" t="s">
        <v>54</v>
      </c>
      <c r="E44" s="111">
        <v>8678.61</v>
      </c>
      <c r="F44" s="206"/>
      <c r="G44" s="206"/>
      <c r="H44" s="163"/>
    </row>
    <row r="45" spans="2:8">
      <c r="B45" s="15">
        <v>308289</v>
      </c>
      <c r="C45" s="16" t="s">
        <v>4873</v>
      </c>
      <c r="D45" s="15" t="s">
        <v>54</v>
      </c>
      <c r="E45" s="192">
        <v>11287.86</v>
      </c>
      <c r="F45" s="206"/>
      <c r="G45" s="206"/>
      <c r="H45" s="163"/>
    </row>
    <row r="46" spans="2:8">
      <c r="B46" s="13">
        <v>308306</v>
      </c>
      <c r="C46" s="11" t="s">
        <v>4874</v>
      </c>
      <c r="D46" s="13" t="s">
        <v>54</v>
      </c>
      <c r="E46" s="111">
        <v>74967.039999999994</v>
      </c>
      <c r="F46" s="206"/>
      <c r="G46" s="206"/>
      <c r="H46" s="163"/>
    </row>
    <row r="47" spans="2:8">
      <c r="B47" s="15">
        <v>308290</v>
      </c>
      <c r="C47" s="16" t="s">
        <v>4875</v>
      </c>
      <c r="D47" s="15" t="s">
        <v>54</v>
      </c>
      <c r="E47" s="192">
        <v>15000.84</v>
      </c>
      <c r="F47" s="206"/>
      <c r="G47" s="206"/>
      <c r="H47" s="163"/>
    </row>
    <row r="48" spans="2:8">
      <c r="B48" s="13">
        <v>308291</v>
      </c>
      <c r="C48" s="11" t="s">
        <v>4876</v>
      </c>
      <c r="D48" s="13" t="s">
        <v>54</v>
      </c>
      <c r="E48" s="111">
        <v>18718.580000000002</v>
      </c>
      <c r="F48" s="206"/>
      <c r="G48" s="206"/>
      <c r="H48" s="163"/>
    </row>
    <row r="49" spans="2:8">
      <c r="B49" s="15">
        <v>308292</v>
      </c>
      <c r="C49" s="16" t="s">
        <v>4877</v>
      </c>
      <c r="D49" s="15" t="s">
        <v>54</v>
      </c>
      <c r="E49" s="192">
        <v>22431.43</v>
      </c>
      <c r="F49" s="206"/>
      <c r="G49" s="206"/>
      <c r="H49" s="163"/>
    </row>
    <row r="50" spans="2:8">
      <c r="B50" s="13">
        <v>308293</v>
      </c>
      <c r="C50" s="11" t="s">
        <v>4878</v>
      </c>
      <c r="D50" s="13" t="s">
        <v>54</v>
      </c>
      <c r="E50" s="111">
        <v>26143.94</v>
      </c>
      <c r="F50" s="206"/>
      <c r="G50" s="206"/>
      <c r="H50" s="163"/>
    </row>
    <row r="51" spans="2:8">
      <c r="B51" s="15">
        <v>308294</v>
      </c>
      <c r="C51" s="16" t="s">
        <v>4879</v>
      </c>
      <c r="D51" s="15" t="s">
        <v>54</v>
      </c>
      <c r="E51" s="192">
        <v>29855.78</v>
      </c>
      <c r="F51" s="206"/>
      <c r="G51" s="206"/>
      <c r="H51" s="163"/>
    </row>
    <row r="52" spans="2:8">
      <c r="B52" s="13">
        <v>308295</v>
      </c>
      <c r="C52" s="11" t="s">
        <v>4880</v>
      </c>
      <c r="D52" s="13" t="s">
        <v>54</v>
      </c>
      <c r="E52" s="111">
        <v>33570.519999999997</v>
      </c>
      <c r="F52" s="206"/>
      <c r="G52" s="206"/>
      <c r="H52" s="163"/>
    </row>
    <row r="53" spans="2:8">
      <c r="B53" s="15">
        <v>308296</v>
      </c>
      <c r="C53" s="16" t="s">
        <v>4881</v>
      </c>
      <c r="D53" s="15" t="s">
        <v>54</v>
      </c>
      <c r="E53" s="192">
        <v>37190.129999999997</v>
      </c>
      <c r="F53" s="206"/>
      <c r="G53" s="206"/>
      <c r="H53" s="163"/>
    </row>
    <row r="54" spans="2:8">
      <c r="B54" s="13">
        <v>308297</v>
      </c>
      <c r="C54" s="11" t="s">
        <v>4882</v>
      </c>
      <c r="D54" s="13" t="s">
        <v>54</v>
      </c>
      <c r="E54" s="111">
        <v>40816.74</v>
      </c>
      <c r="F54" s="206"/>
      <c r="G54" s="206"/>
      <c r="H54" s="163"/>
    </row>
    <row r="55" spans="2:8">
      <c r="B55" s="15">
        <v>308298</v>
      </c>
      <c r="C55" s="16" t="s">
        <v>4883</v>
      </c>
      <c r="D55" s="15" t="s">
        <v>54</v>
      </c>
      <c r="E55" s="192">
        <v>44826.36</v>
      </c>
      <c r="F55" s="206"/>
      <c r="G55" s="206"/>
      <c r="H55" s="163"/>
    </row>
    <row r="56" spans="2:8">
      <c r="B56" s="13">
        <v>308299</v>
      </c>
      <c r="C56" s="11" t="s">
        <v>4884</v>
      </c>
      <c r="D56" s="13" t="s">
        <v>54</v>
      </c>
      <c r="E56" s="111">
        <v>48636.4</v>
      </c>
      <c r="F56" s="206"/>
      <c r="G56" s="206"/>
      <c r="H56" s="163"/>
    </row>
    <row r="57" spans="2:8">
      <c r="B57" s="15">
        <v>308300</v>
      </c>
      <c r="C57" s="16" t="s">
        <v>4885</v>
      </c>
      <c r="D57" s="15" t="s">
        <v>54</v>
      </c>
      <c r="E57" s="192">
        <v>52345.75</v>
      </c>
      <c r="F57" s="206"/>
      <c r="G57" s="206"/>
      <c r="H57" s="163"/>
    </row>
    <row r="58" spans="2:8">
      <c r="B58" s="13">
        <v>308301</v>
      </c>
      <c r="C58" s="11" t="s">
        <v>4886</v>
      </c>
      <c r="D58" s="13" t="s">
        <v>54</v>
      </c>
      <c r="E58" s="111">
        <v>56164.58</v>
      </c>
      <c r="F58" s="206"/>
      <c r="G58" s="206"/>
      <c r="H58" s="163"/>
    </row>
    <row r="59" spans="2:8">
      <c r="B59" s="15">
        <v>308302</v>
      </c>
      <c r="C59" s="16" t="s">
        <v>4887</v>
      </c>
      <c r="D59" s="15" t="s">
        <v>54</v>
      </c>
      <c r="E59" s="192">
        <v>59990.879999999997</v>
      </c>
      <c r="F59" s="206"/>
      <c r="G59" s="206"/>
      <c r="H59" s="163"/>
    </row>
    <row r="60" spans="2:8">
      <c r="B60" s="13">
        <v>308303</v>
      </c>
      <c r="C60" s="11" t="s">
        <v>4888</v>
      </c>
      <c r="D60" s="13" t="s">
        <v>54</v>
      </c>
      <c r="E60" s="111">
        <v>63813.59</v>
      </c>
      <c r="F60" s="206"/>
      <c r="G60" s="206"/>
      <c r="H60" s="163"/>
    </row>
    <row r="61" spans="2:8">
      <c r="B61" s="15">
        <v>308304</v>
      </c>
      <c r="C61" s="16" t="s">
        <v>4889</v>
      </c>
      <c r="D61" s="15" t="s">
        <v>54</v>
      </c>
      <c r="E61" s="192">
        <v>67630.14</v>
      </c>
      <c r="F61" s="206"/>
      <c r="G61" s="206"/>
      <c r="H61" s="163"/>
    </row>
    <row r="62" spans="2:8">
      <c r="B62" s="13">
        <v>308305</v>
      </c>
      <c r="C62" s="11" t="s">
        <v>4890</v>
      </c>
      <c r="D62" s="13" t="s">
        <v>54</v>
      </c>
      <c r="E62" s="111">
        <v>71447.7</v>
      </c>
      <c r="F62" s="206"/>
      <c r="G62" s="206"/>
      <c r="H62" s="163"/>
    </row>
    <row r="63" spans="2:8">
      <c r="B63" s="15">
        <v>308269</v>
      </c>
      <c r="C63" s="16" t="s">
        <v>4891</v>
      </c>
      <c r="D63" s="15" t="s">
        <v>54</v>
      </c>
      <c r="E63" s="192">
        <v>4641.76</v>
      </c>
      <c r="F63" s="206"/>
      <c r="G63" s="206"/>
      <c r="H63" s="163"/>
    </row>
    <row r="64" spans="2:8">
      <c r="B64" s="13">
        <v>308270</v>
      </c>
      <c r="C64" s="11" t="s">
        <v>4892</v>
      </c>
      <c r="D64" s="13" t="s">
        <v>54</v>
      </c>
      <c r="E64" s="111">
        <v>8119.31</v>
      </c>
      <c r="F64" s="206"/>
      <c r="G64" s="206"/>
      <c r="H64" s="163"/>
    </row>
    <row r="65" spans="2:8">
      <c r="B65" s="15">
        <v>308287</v>
      </c>
      <c r="C65" s="16" t="s">
        <v>4893</v>
      </c>
      <c r="D65" s="15" t="s">
        <v>54</v>
      </c>
      <c r="E65" s="192">
        <v>84035.38</v>
      </c>
      <c r="F65" s="206"/>
      <c r="G65" s="206"/>
      <c r="H65" s="163"/>
    </row>
    <row r="66" spans="2:8">
      <c r="B66" s="13">
        <v>308271</v>
      </c>
      <c r="C66" s="11" t="s">
        <v>4894</v>
      </c>
      <c r="D66" s="13" t="s">
        <v>54</v>
      </c>
      <c r="E66" s="111">
        <v>8917.91</v>
      </c>
      <c r="F66" s="206"/>
      <c r="G66" s="206"/>
      <c r="H66" s="163"/>
    </row>
    <row r="67" spans="2:8">
      <c r="B67" s="15">
        <v>308272</v>
      </c>
      <c r="C67" s="16" t="s">
        <v>4895</v>
      </c>
      <c r="D67" s="15" t="s">
        <v>54</v>
      </c>
      <c r="E67" s="192">
        <v>11222.53</v>
      </c>
      <c r="F67" s="206"/>
      <c r="G67" s="206"/>
      <c r="H67" s="163"/>
    </row>
    <row r="68" spans="2:8">
      <c r="B68" s="13">
        <v>308273</v>
      </c>
      <c r="C68" s="11" t="s">
        <v>4896</v>
      </c>
      <c r="D68" s="13" t="s">
        <v>54</v>
      </c>
      <c r="E68" s="111">
        <v>13376.53</v>
      </c>
      <c r="F68" s="206"/>
      <c r="G68" s="206"/>
      <c r="H68" s="163"/>
    </row>
    <row r="69" spans="2:8">
      <c r="B69" s="15">
        <v>308274</v>
      </c>
      <c r="C69" s="16" t="s">
        <v>4897</v>
      </c>
      <c r="D69" s="15" t="s">
        <v>54</v>
      </c>
      <c r="E69" s="192">
        <v>15677.69</v>
      </c>
      <c r="F69" s="206"/>
      <c r="G69" s="206"/>
      <c r="H69" s="163"/>
    </row>
    <row r="70" spans="2:8">
      <c r="B70" s="13">
        <v>308275</v>
      </c>
      <c r="C70" s="11" t="s">
        <v>4898</v>
      </c>
      <c r="D70" s="13" t="s">
        <v>54</v>
      </c>
      <c r="E70" s="111">
        <v>22578.53</v>
      </c>
      <c r="F70" s="206"/>
      <c r="G70" s="206"/>
      <c r="H70" s="163"/>
    </row>
    <row r="71" spans="2:8">
      <c r="B71" s="15">
        <v>308276</v>
      </c>
      <c r="C71" s="16" t="s">
        <v>4899</v>
      </c>
      <c r="D71" s="15" t="s">
        <v>54</v>
      </c>
      <c r="E71" s="192">
        <v>38400.04</v>
      </c>
      <c r="F71" s="206"/>
      <c r="G71" s="206"/>
      <c r="H71" s="163"/>
    </row>
    <row r="72" spans="2:8">
      <c r="B72" s="13">
        <v>308277</v>
      </c>
      <c r="C72" s="11" t="s">
        <v>4900</v>
      </c>
      <c r="D72" s="13" t="s">
        <v>54</v>
      </c>
      <c r="E72" s="111">
        <v>42610.64</v>
      </c>
      <c r="F72" s="206"/>
      <c r="G72" s="206"/>
      <c r="H72" s="163"/>
    </row>
    <row r="73" spans="2:8">
      <c r="B73" s="15">
        <v>308278</v>
      </c>
      <c r="C73" s="16" t="s">
        <v>4901</v>
      </c>
      <c r="D73" s="15" t="s">
        <v>54</v>
      </c>
      <c r="E73" s="192">
        <v>46826.78</v>
      </c>
      <c r="F73" s="206"/>
      <c r="G73" s="206"/>
      <c r="H73" s="163"/>
    </row>
    <row r="74" spans="2:8">
      <c r="B74" s="13">
        <v>308279</v>
      </c>
      <c r="C74" s="11" t="s">
        <v>4902</v>
      </c>
      <c r="D74" s="13" t="s">
        <v>54</v>
      </c>
      <c r="E74" s="111">
        <v>51146.28</v>
      </c>
      <c r="F74" s="206"/>
      <c r="G74" s="206"/>
      <c r="H74" s="163"/>
    </row>
    <row r="75" spans="2:8">
      <c r="B75" s="15">
        <v>308280</v>
      </c>
      <c r="C75" s="16" t="s">
        <v>4903</v>
      </c>
      <c r="D75" s="15" t="s">
        <v>54</v>
      </c>
      <c r="E75" s="192">
        <v>55465.78</v>
      </c>
      <c r="F75" s="206"/>
      <c r="G75" s="206"/>
      <c r="H75" s="163"/>
    </row>
    <row r="76" spans="2:8">
      <c r="B76" s="13">
        <v>308281</v>
      </c>
      <c r="C76" s="11" t="s">
        <v>4904</v>
      </c>
      <c r="D76" s="13" t="s">
        <v>54</v>
      </c>
      <c r="E76" s="111">
        <v>59789.9</v>
      </c>
      <c r="F76" s="206"/>
      <c r="G76" s="206"/>
      <c r="H76" s="163"/>
    </row>
    <row r="77" spans="2:8">
      <c r="B77" s="15">
        <v>308282</v>
      </c>
      <c r="C77" s="16" t="s">
        <v>4905</v>
      </c>
      <c r="D77" s="15" t="s">
        <v>54</v>
      </c>
      <c r="E77" s="192">
        <v>64107.06</v>
      </c>
      <c r="F77" s="206"/>
      <c r="G77" s="206"/>
      <c r="H77" s="163"/>
    </row>
    <row r="78" spans="2:8">
      <c r="B78" s="13">
        <v>308283</v>
      </c>
      <c r="C78" s="11" t="s">
        <v>4906</v>
      </c>
      <c r="D78" s="13" t="s">
        <v>54</v>
      </c>
      <c r="E78" s="111">
        <v>68447.08</v>
      </c>
      <c r="F78" s="206"/>
      <c r="G78" s="206"/>
      <c r="H78" s="163"/>
    </row>
    <row r="79" spans="2:8">
      <c r="B79" s="15">
        <v>308284</v>
      </c>
      <c r="C79" s="16" t="s">
        <v>4907</v>
      </c>
      <c r="D79" s="15" t="s">
        <v>54</v>
      </c>
      <c r="E79" s="192">
        <v>72761.42</v>
      </c>
      <c r="F79" s="206"/>
      <c r="G79" s="206"/>
      <c r="H79" s="163"/>
    </row>
    <row r="80" spans="2:8">
      <c r="B80" s="13">
        <v>308285</v>
      </c>
      <c r="C80" s="11" t="s">
        <v>4908</v>
      </c>
      <c r="D80" s="13" t="s">
        <v>54</v>
      </c>
      <c r="E80" s="111">
        <v>77086.740000000005</v>
      </c>
      <c r="F80" s="206"/>
      <c r="G80" s="206"/>
      <c r="H80" s="163"/>
    </row>
    <row r="81" spans="2:8">
      <c r="B81" s="15">
        <v>308286</v>
      </c>
      <c r="C81" s="16" t="s">
        <v>4909</v>
      </c>
      <c r="D81" s="15" t="s">
        <v>54</v>
      </c>
      <c r="E81" s="192">
        <v>81310.5</v>
      </c>
      <c r="F81" s="206"/>
      <c r="G81" s="206"/>
      <c r="H81" s="163"/>
    </row>
    <row r="82" spans="2:8" ht="30">
      <c r="B82" s="13">
        <v>307814</v>
      </c>
      <c r="C82" s="11" t="s">
        <v>4910</v>
      </c>
      <c r="D82" s="13" t="s">
        <v>54</v>
      </c>
      <c r="E82" s="111">
        <v>24.41</v>
      </c>
      <c r="F82" s="206"/>
      <c r="G82" s="206"/>
      <c r="H82" s="163"/>
    </row>
    <row r="83" spans="2:8" ht="30">
      <c r="B83" s="15">
        <v>307817</v>
      </c>
      <c r="C83" s="16" t="s">
        <v>4911</v>
      </c>
      <c r="D83" s="15" t="s">
        <v>54</v>
      </c>
      <c r="E83" s="192">
        <v>83.5</v>
      </c>
      <c r="F83" s="206"/>
      <c r="G83" s="206"/>
      <c r="H83" s="163"/>
    </row>
    <row r="84" spans="2:8" ht="30">
      <c r="B84" s="13">
        <v>307815</v>
      </c>
      <c r="C84" s="11" t="s">
        <v>4912</v>
      </c>
      <c r="D84" s="13" t="s">
        <v>54</v>
      </c>
      <c r="E84" s="111">
        <v>780.19</v>
      </c>
      <c r="F84" s="206"/>
      <c r="G84" s="206"/>
      <c r="H84" s="163"/>
    </row>
    <row r="85" spans="2:8" ht="30">
      <c r="B85" s="15">
        <v>307816</v>
      </c>
      <c r="C85" s="16" t="s">
        <v>4913</v>
      </c>
      <c r="D85" s="15" t="s">
        <v>54</v>
      </c>
      <c r="E85" s="192">
        <v>1191.45</v>
      </c>
      <c r="F85" s="206"/>
      <c r="G85" s="206"/>
      <c r="H85" s="163"/>
    </row>
    <row r="86" spans="2:8">
      <c r="B86" s="13">
        <v>307733</v>
      </c>
      <c r="C86" s="11" t="s">
        <v>4914</v>
      </c>
      <c r="D86" s="13" t="s">
        <v>53</v>
      </c>
      <c r="E86" s="111">
        <v>343.68</v>
      </c>
      <c r="F86" s="206"/>
      <c r="G86" s="206"/>
      <c r="H86" s="163"/>
    </row>
    <row r="87" spans="2:8">
      <c r="B87" s="15">
        <v>307734</v>
      </c>
      <c r="C87" s="16" t="s">
        <v>4915</v>
      </c>
      <c r="D87" s="15" t="s">
        <v>53</v>
      </c>
      <c r="E87" s="192">
        <v>437.39</v>
      </c>
      <c r="F87" s="206"/>
      <c r="G87" s="206"/>
      <c r="H87" s="163"/>
    </row>
    <row r="88" spans="2:8">
      <c r="B88" s="13">
        <v>307735</v>
      </c>
      <c r="C88" s="11" t="s">
        <v>4916</v>
      </c>
      <c r="D88" s="13" t="s">
        <v>53</v>
      </c>
      <c r="E88" s="111">
        <v>748.43</v>
      </c>
      <c r="F88" s="206"/>
      <c r="G88" s="206"/>
      <c r="H88" s="163"/>
    </row>
    <row r="89" spans="2:8">
      <c r="B89" s="15">
        <v>307736</v>
      </c>
      <c r="C89" s="16" t="s">
        <v>4917</v>
      </c>
      <c r="D89" s="15" t="s">
        <v>53</v>
      </c>
      <c r="E89" s="192">
        <v>1012</v>
      </c>
      <c r="F89" s="206"/>
      <c r="G89" s="206"/>
      <c r="H89" s="163"/>
    </row>
    <row r="90" spans="2:8">
      <c r="B90" s="13">
        <v>307737</v>
      </c>
      <c r="C90" s="11" t="s">
        <v>4918</v>
      </c>
      <c r="D90" s="13" t="s">
        <v>53</v>
      </c>
      <c r="E90" s="111">
        <v>1224.73</v>
      </c>
      <c r="F90" s="206"/>
      <c r="G90" s="206"/>
      <c r="H90" s="163"/>
    </row>
    <row r="91" spans="2:8">
      <c r="B91" s="15">
        <v>307084</v>
      </c>
      <c r="C91" s="16" t="s">
        <v>4919</v>
      </c>
      <c r="D91" s="15" t="s">
        <v>53</v>
      </c>
      <c r="E91" s="192">
        <v>24.32</v>
      </c>
      <c r="F91" s="206"/>
      <c r="G91" s="206"/>
      <c r="H91" s="163"/>
    </row>
    <row r="92" spans="2:8">
      <c r="B92" s="13">
        <v>407818</v>
      </c>
      <c r="C92" s="11" t="s">
        <v>4920</v>
      </c>
      <c r="D92" s="13" t="s">
        <v>55</v>
      </c>
      <c r="E92" s="111">
        <v>8.91</v>
      </c>
      <c r="F92" s="206"/>
      <c r="G92" s="206"/>
      <c r="H92" s="163"/>
    </row>
    <row r="93" spans="2:8">
      <c r="B93" s="15">
        <v>407819</v>
      </c>
      <c r="C93" s="16" t="s">
        <v>4921</v>
      </c>
      <c r="D93" s="15" t="s">
        <v>55</v>
      </c>
      <c r="E93" s="192">
        <v>9.3000000000000007</v>
      </c>
      <c r="F93" s="206"/>
      <c r="G93" s="206"/>
      <c r="H93" s="163"/>
    </row>
    <row r="94" spans="2:8">
      <c r="B94" s="13">
        <v>407820</v>
      </c>
      <c r="C94" s="11" t="s">
        <v>4922</v>
      </c>
      <c r="D94" s="13" t="s">
        <v>55</v>
      </c>
      <c r="E94" s="111">
        <v>8.92</v>
      </c>
      <c r="F94" s="206"/>
      <c r="G94" s="206"/>
      <c r="H94" s="163"/>
    </row>
    <row r="95" spans="2:8">
      <c r="B95" s="15">
        <v>407740</v>
      </c>
      <c r="C95" s="16" t="s">
        <v>4923</v>
      </c>
      <c r="D95" s="15" t="s">
        <v>55</v>
      </c>
      <c r="E95" s="192">
        <v>10.95</v>
      </c>
      <c r="F95" s="206"/>
      <c r="G95" s="206"/>
      <c r="H95" s="163"/>
    </row>
    <row r="96" spans="2:8">
      <c r="B96" s="13">
        <v>408037</v>
      </c>
      <c r="C96" s="11" t="s">
        <v>4924</v>
      </c>
      <c r="D96" s="13" t="s">
        <v>54</v>
      </c>
      <c r="E96" s="111">
        <v>18.670000000000002</v>
      </c>
      <c r="F96" s="206"/>
      <c r="G96" s="206"/>
      <c r="H96" s="163"/>
    </row>
    <row r="97" spans="2:8">
      <c r="B97" s="15">
        <v>408038</v>
      </c>
      <c r="C97" s="16" t="s">
        <v>4925</v>
      </c>
      <c r="D97" s="15" t="s">
        <v>54</v>
      </c>
      <c r="E97" s="192">
        <v>24.62</v>
      </c>
      <c r="F97" s="206"/>
      <c r="G97" s="206"/>
      <c r="H97" s="163"/>
    </row>
    <row r="98" spans="2:8">
      <c r="B98" s="13">
        <v>408039</v>
      </c>
      <c r="C98" s="11" t="s">
        <v>4926</v>
      </c>
      <c r="D98" s="13" t="s">
        <v>54</v>
      </c>
      <c r="E98" s="111">
        <v>33.99</v>
      </c>
      <c r="F98" s="206"/>
      <c r="G98" s="206"/>
      <c r="H98" s="163"/>
    </row>
    <row r="99" spans="2:8">
      <c r="B99" s="15">
        <v>408041</v>
      </c>
      <c r="C99" s="16" t="s">
        <v>4927</v>
      </c>
      <c r="D99" s="15" t="s">
        <v>54</v>
      </c>
      <c r="E99" s="192">
        <v>47.65</v>
      </c>
      <c r="F99" s="206"/>
      <c r="G99" s="206"/>
      <c r="H99" s="163"/>
    </row>
    <row r="100" spans="2:8">
      <c r="B100" s="13">
        <v>408042</v>
      </c>
      <c r="C100" s="11" t="s">
        <v>4928</v>
      </c>
      <c r="D100" s="13" t="s">
        <v>54</v>
      </c>
      <c r="E100" s="111">
        <v>75.180000000000007</v>
      </c>
      <c r="F100" s="206"/>
      <c r="G100" s="206"/>
      <c r="H100" s="163"/>
    </row>
    <row r="101" spans="2:8">
      <c r="B101" s="15">
        <v>408031</v>
      </c>
      <c r="C101" s="16" t="s">
        <v>4929</v>
      </c>
      <c r="D101" s="15" t="s">
        <v>54</v>
      </c>
      <c r="E101" s="192">
        <v>18.95</v>
      </c>
      <c r="F101" s="206"/>
      <c r="G101" s="206"/>
      <c r="H101" s="163"/>
    </row>
    <row r="102" spans="2:8">
      <c r="B102" s="13">
        <v>408032</v>
      </c>
      <c r="C102" s="11" t="s">
        <v>4930</v>
      </c>
      <c r="D102" s="13" t="s">
        <v>54</v>
      </c>
      <c r="E102" s="111">
        <v>24.75</v>
      </c>
      <c r="F102" s="206"/>
      <c r="G102" s="206"/>
      <c r="H102" s="163"/>
    </row>
    <row r="103" spans="2:8">
      <c r="B103" s="15">
        <v>408033</v>
      </c>
      <c r="C103" s="16" t="s">
        <v>4931</v>
      </c>
      <c r="D103" s="15" t="s">
        <v>54</v>
      </c>
      <c r="E103" s="192">
        <v>45.72</v>
      </c>
      <c r="F103" s="206"/>
      <c r="G103" s="206"/>
      <c r="H103" s="163"/>
    </row>
    <row r="104" spans="2:8">
      <c r="B104" s="13">
        <v>408035</v>
      </c>
      <c r="C104" s="11" t="s">
        <v>4932</v>
      </c>
      <c r="D104" s="13" t="s">
        <v>54</v>
      </c>
      <c r="E104" s="111">
        <v>66.75</v>
      </c>
      <c r="F104" s="206"/>
      <c r="G104" s="206"/>
      <c r="H104" s="163"/>
    </row>
    <row r="105" spans="2:8">
      <c r="B105" s="15">
        <v>408036</v>
      </c>
      <c r="C105" s="16" t="s">
        <v>4933</v>
      </c>
      <c r="D105" s="15" t="s">
        <v>54</v>
      </c>
      <c r="E105" s="192">
        <v>114.02</v>
      </c>
      <c r="F105" s="206"/>
      <c r="G105" s="206"/>
      <c r="H105" s="163"/>
    </row>
    <row r="106" spans="2:8">
      <c r="B106" s="13">
        <v>408067</v>
      </c>
      <c r="C106" s="11" t="s">
        <v>4934</v>
      </c>
      <c r="D106" s="13" t="s">
        <v>55</v>
      </c>
      <c r="E106" s="111">
        <v>8.5399999999999991</v>
      </c>
      <c r="F106" s="206"/>
      <c r="G106" s="206"/>
      <c r="H106" s="163"/>
    </row>
    <row r="107" spans="2:8" ht="30">
      <c r="B107" s="15">
        <v>407743</v>
      </c>
      <c r="C107" s="16" t="s">
        <v>4935</v>
      </c>
      <c r="D107" s="15" t="s">
        <v>55</v>
      </c>
      <c r="E107" s="192">
        <v>9.27</v>
      </c>
      <c r="F107" s="206"/>
      <c r="G107" s="206"/>
      <c r="H107" s="163"/>
    </row>
    <row r="108" spans="2:8" ht="30">
      <c r="B108" s="13">
        <v>607137</v>
      </c>
      <c r="C108" s="11" t="s">
        <v>4936</v>
      </c>
      <c r="D108" s="13" t="s">
        <v>53</v>
      </c>
      <c r="E108" s="111">
        <v>28171.05</v>
      </c>
      <c r="F108" s="206"/>
      <c r="G108" s="206"/>
      <c r="H108" s="163"/>
    </row>
    <row r="109" spans="2:8" ht="30">
      <c r="B109" s="15">
        <v>606785</v>
      </c>
      <c r="C109" s="16" t="s">
        <v>4937</v>
      </c>
      <c r="D109" s="15" t="s">
        <v>53</v>
      </c>
      <c r="E109" s="192">
        <v>27692.34</v>
      </c>
      <c r="F109" s="206"/>
      <c r="G109" s="206"/>
      <c r="H109" s="163"/>
    </row>
    <row r="110" spans="2:8" ht="30">
      <c r="B110" s="13">
        <v>607139</v>
      </c>
      <c r="C110" s="11" t="s">
        <v>4938</v>
      </c>
      <c r="D110" s="13" t="s">
        <v>53</v>
      </c>
      <c r="E110" s="111">
        <v>28638.86</v>
      </c>
      <c r="F110" s="206"/>
      <c r="G110" s="206"/>
      <c r="H110" s="163"/>
    </row>
    <row r="111" spans="2:8" ht="30">
      <c r="B111" s="15">
        <v>606787</v>
      </c>
      <c r="C111" s="16" t="s">
        <v>4939</v>
      </c>
      <c r="D111" s="15" t="s">
        <v>53</v>
      </c>
      <c r="E111" s="192">
        <v>28145.37</v>
      </c>
      <c r="F111" s="206"/>
      <c r="G111" s="206"/>
      <c r="H111" s="163"/>
    </row>
    <row r="112" spans="2:8" ht="30">
      <c r="B112" s="13">
        <v>607140</v>
      </c>
      <c r="C112" s="11" t="s">
        <v>4940</v>
      </c>
      <c r="D112" s="13" t="s">
        <v>53</v>
      </c>
      <c r="E112" s="111">
        <v>25791.759999999998</v>
      </c>
      <c r="F112" s="206"/>
      <c r="G112" s="206"/>
      <c r="H112" s="163"/>
    </row>
    <row r="113" spans="2:8" ht="30">
      <c r="B113" s="15">
        <v>606788</v>
      </c>
      <c r="C113" s="16" t="s">
        <v>4941</v>
      </c>
      <c r="D113" s="15" t="s">
        <v>53</v>
      </c>
      <c r="E113" s="192">
        <v>25347.52</v>
      </c>
      <c r="F113" s="206"/>
      <c r="G113" s="206"/>
      <c r="H113" s="163"/>
    </row>
    <row r="114" spans="2:8" ht="30">
      <c r="B114" s="13">
        <v>607141</v>
      </c>
      <c r="C114" s="11" t="s">
        <v>4942</v>
      </c>
      <c r="D114" s="13" t="s">
        <v>53</v>
      </c>
      <c r="E114" s="111">
        <v>29347.24</v>
      </c>
      <c r="F114" s="206"/>
      <c r="G114" s="206"/>
      <c r="H114" s="163"/>
    </row>
    <row r="115" spans="2:8" ht="30">
      <c r="B115" s="15">
        <v>606789</v>
      </c>
      <c r="C115" s="16" t="s">
        <v>4943</v>
      </c>
      <c r="D115" s="15" t="s">
        <v>53</v>
      </c>
      <c r="E115" s="192">
        <v>28849.81</v>
      </c>
      <c r="F115" s="206"/>
      <c r="G115" s="206"/>
      <c r="H115" s="163"/>
    </row>
    <row r="116" spans="2:8" ht="30">
      <c r="B116" s="13">
        <v>607144</v>
      </c>
      <c r="C116" s="11" t="s">
        <v>4944</v>
      </c>
      <c r="D116" s="13" t="s">
        <v>53</v>
      </c>
      <c r="E116" s="111">
        <v>33189.51</v>
      </c>
      <c r="F116" s="206"/>
      <c r="G116" s="206"/>
      <c r="H116" s="163"/>
    </row>
    <row r="117" spans="2:8" ht="30">
      <c r="B117" s="15">
        <v>606792</v>
      </c>
      <c r="C117" s="16" t="s">
        <v>4945</v>
      </c>
      <c r="D117" s="15" t="s">
        <v>53</v>
      </c>
      <c r="E117" s="192">
        <v>32734.44</v>
      </c>
      <c r="F117" s="206"/>
      <c r="G117" s="206"/>
      <c r="H117" s="163"/>
    </row>
    <row r="118" spans="2:8" ht="30">
      <c r="B118" s="13">
        <v>607142</v>
      </c>
      <c r="C118" s="11" t="s">
        <v>4946</v>
      </c>
      <c r="D118" s="13" t="s">
        <v>53</v>
      </c>
      <c r="E118" s="111">
        <v>31158.38</v>
      </c>
      <c r="F118" s="206"/>
      <c r="G118" s="206"/>
      <c r="H118" s="163"/>
    </row>
    <row r="119" spans="2:8" ht="30">
      <c r="B119" s="15">
        <v>606790</v>
      </c>
      <c r="C119" s="16" t="s">
        <v>4947</v>
      </c>
      <c r="D119" s="15" t="s">
        <v>53</v>
      </c>
      <c r="E119" s="192">
        <v>30622.54</v>
      </c>
      <c r="F119" s="206"/>
      <c r="G119" s="206"/>
      <c r="H119" s="163"/>
    </row>
    <row r="120" spans="2:8" ht="30">
      <c r="B120" s="13">
        <v>607145</v>
      </c>
      <c r="C120" s="11" t="s">
        <v>4948</v>
      </c>
      <c r="D120" s="13" t="s">
        <v>53</v>
      </c>
      <c r="E120" s="111">
        <v>37274.370000000003</v>
      </c>
      <c r="F120" s="206"/>
      <c r="G120" s="206"/>
      <c r="H120" s="163"/>
    </row>
    <row r="121" spans="2:8" ht="30">
      <c r="B121" s="15">
        <v>606793</v>
      </c>
      <c r="C121" s="16" t="s">
        <v>4949</v>
      </c>
      <c r="D121" s="15" t="s">
        <v>53</v>
      </c>
      <c r="E121" s="192">
        <v>36762.17</v>
      </c>
      <c r="F121" s="206"/>
      <c r="G121" s="206"/>
      <c r="H121" s="163"/>
    </row>
    <row r="122" spans="2:8" ht="30">
      <c r="B122" s="13">
        <v>607146</v>
      </c>
      <c r="C122" s="11" t="s">
        <v>4950</v>
      </c>
      <c r="D122" s="13" t="s">
        <v>53</v>
      </c>
      <c r="E122" s="111">
        <v>38641.74</v>
      </c>
      <c r="F122" s="206"/>
      <c r="G122" s="206"/>
      <c r="H122" s="163"/>
    </row>
    <row r="123" spans="2:8" ht="30">
      <c r="B123" s="15">
        <v>606794</v>
      </c>
      <c r="C123" s="16" t="s">
        <v>4951</v>
      </c>
      <c r="D123" s="15" t="s">
        <v>53</v>
      </c>
      <c r="E123" s="192">
        <v>38089.160000000003</v>
      </c>
      <c r="F123" s="206"/>
      <c r="G123" s="206"/>
      <c r="H123" s="163"/>
    </row>
    <row r="124" spans="2:8" ht="30">
      <c r="B124" s="13">
        <v>607143</v>
      </c>
      <c r="C124" s="11" t="s">
        <v>4952</v>
      </c>
      <c r="D124" s="13" t="s">
        <v>53</v>
      </c>
      <c r="E124" s="111">
        <v>34059.589999999997</v>
      </c>
      <c r="F124" s="206"/>
      <c r="G124" s="206"/>
      <c r="H124" s="163"/>
    </row>
    <row r="125" spans="2:8" ht="30">
      <c r="B125" s="15">
        <v>606791</v>
      </c>
      <c r="C125" s="16" t="s">
        <v>4953</v>
      </c>
      <c r="D125" s="15" t="s">
        <v>53</v>
      </c>
      <c r="E125" s="192">
        <v>33442</v>
      </c>
      <c r="F125" s="206"/>
      <c r="G125" s="206"/>
      <c r="H125" s="163"/>
    </row>
    <row r="126" spans="2:8" ht="30">
      <c r="B126" s="13">
        <v>607147</v>
      </c>
      <c r="C126" s="11" t="s">
        <v>4954</v>
      </c>
      <c r="D126" s="13" t="s">
        <v>53</v>
      </c>
      <c r="E126" s="111">
        <v>42350.3</v>
      </c>
      <c r="F126" s="206"/>
      <c r="G126" s="206"/>
      <c r="H126" s="163"/>
    </row>
    <row r="127" spans="2:8" ht="30">
      <c r="B127" s="15">
        <v>606795</v>
      </c>
      <c r="C127" s="16" t="s">
        <v>4955</v>
      </c>
      <c r="D127" s="15" t="s">
        <v>53</v>
      </c>
      <c r="E127" s="192">
        <v>41716.949999999997</v>
      </c>
      <c r="F127" s="206"/>
      <c r="G127" s="206"/>
      <c r="H127" s="163"/>
    </row>
    <row r="128" spans="2:8" ht="30">
      <c r="B128" s="13">
        <v>607112</v>
      </c>
      <c r="C128" s="11" t="s">
        <v>4956</v>
      </c>
      <c r="D128" s="13" t="s">
        <v>53</v>
      </c>
      <c r="E128" s="111">
        <v>12978.45</v>
      </c>
      <c r="F128" s="206"/>
      <c r="G128" s="206"/>
      <c r="H128" s="163"/>
    </row>
    <row r="129" spans="2:8" ht="30">
      <c r="B129" s="15">
        <v>606760</v>
      </c>
      <c r="C129" s="16" t="s">
        <v>4957</v>
      </c>
      <c r="D129" s="15" t="s">
        <v>53</v>
      </c>
      <c r="E129" s="192">
        <v>12810.02</v>
      </c>
      <c r="F129" s="206"/>
      <c r="G129" s="206"/>
      <c r="H129" s="163"/>
    </row>
    <row r="130" spans="2:8" ht="30">
      <c r="B130" s="13">
        <v>607113</v>
      </c>
      <c r="C130" s="11" t="s">
        <v>4958</v>
      </c>
      <c r="D130" s="13" t="s">
        <v>53</v>
      </c>
      <c r="E130" s="111">
        <v>15972.89</v>
      </c>
      <c r="F130" s="206"/>
      <c r="G130" s="206"/>
      <c r="H130" s="163"/>
    </row>
    <row r="131" spans="2:8" ht="30">
      <c r="B131" s="15">
        <v>606761</v>
      </c>
      <c r="C131" s="16" t="s">
        <v>4959</v>
      </c>
      <c r="D131" s="15" t="s">
        <v>53</v>
      </c>
      <c r="E131" s="192">
        <v>15779.83</v>
      </c>
      <c r="F131" s="206"/>
      <c r="G131" s="206"/>
      <c r="H131" s="163"/>
    </row>
    <row r="132" spans="2:8" ht="30.75" customHeight="1">
      <c r="B132" s="13">
        <v>607116</v>
      </c>
      <c r="C132" s="11" t="s">
        <v>4960</v>
      </c>
      <c r="D132" s="13" t="s">
        <v>53</v>
      </c>
      <c r="E132" s="111">
        <v>16041.04</v>
      </c>
      <c r="F132" s="206"/>
      <c r="G132" s="206"/>
      <c r="H132" s="163"/>
    </row>
    <row r="133" spans="2:8" ht="30">
      <c r="B133" s="15">
        <v>606764</v>
      </c>
      <c r="C133" s="16" t="s">
        <v>4961</v>
      </c>
      <c r="D133" s="15" t="s">
        <v>53</v>
      </c>
      <c r="E133" s="192">
        <v>15836.16</v>
      </c>
      <c r="F133" s="206"/>
      <c r="G133" s="206"/>
      <c r="H133" s="163"/>
    </row>
    <row r="134" spans="2:8" ht="30">
      <c r="B134" s="13">
        <v>607115</v>
      </c>
      <c r="C134" s="11" t="s">
        <v>4962</v>
      </c>
      <c r="D134" s="13" t="s">
        <v>53</v>
      </c>
      <c r="E134" s="111">
        <v>18304.3</v>
      </c>
      <c r="F134" s="206"/>
      <c r="G134" s="206"/>
      <c r="H134" s="163"/>
    </row>
    <row r="135" spans="2:8" ht="30">
      <c r="B135" s="15">
        <v>606763</v>
      </c>
      <c r="C135" s="16" t="s">
        <v>4963</v>
      </c>
      <c r="D135" s="15" t="s">
        <v>53</v>
      </c>
      <c r="E135" s="192">
        <v>18057.060000000001</v>
      </c>
      <c r="F135" s="206"/>
      <c r="G135" s="206"/>
      <c r="H135" s="163"/>
    </row>
    <row r="136" spans="2:8" ht="30">
      <c r="B136" s="13">
        <v>607117</v>
      </c>
      <c r="C136" s="11" t="s">
        <v>4964</v>
      </c>
      <c r="D136" s="13" t="s">
        <v>53</v>
      </c>
      <c r="E136" s="111">
        <v>18365.88</v>
      </c>
      <c r="F136" s="206"/>
      <c r="G136" s="206"/>
      <c r="H136" s="163"/>
    </row>
    <row r="137" spans="2:8" ht="30">
      <c r="B137" s="15">
        <v>606765</v>
      </c>
      <c r="C137" s="16" t="s">
        <v>4965</v>
      </c>
      <c r="D137" s="15" t="s">
        <v>53</v>
      </c>
      <c r="E137" s="192">
        <v>18124.55</v>
      </c>
      <c r="F137" s="206"/>
      <c r="G137" s="206"/>
      <c r="H137" s="163"/>
    </row>
    <row r="138" spans="2:8" ht="30">
      <c r="B138" s="13">
        <v>607118</v>
      </c>
      <c r="C138" s="11" t="s">
        <v>4966</v>
      </c>
      <c r="D138" s="13" t="s">
        <v>53</v>
      </c>
      <c r="E138" s="111">
        <v>16422.55</v>
      </c>
      <c r="F138" s="206"/>
      <c r="G138" s="206"/>
      <c r="H138" s="163"/>
    </row>
    <row r="139" spans="2:8" ht="30">
      <c r="B139" s="15">
        <v>606766</v>
      </c>
      <c r="C139" s="16" t="s">
        <v>4967</v>
      </c>
      <c r="D139" s="15" t="s">
        <v>53</v>
      </c>
      <c r="E139" s="192">
        <v>16208.81</v>
      </c>
      <c r="F139" s="206"/>
      <c r="G139" s="206"/>
      <c r="H139" s="163"/>
    </row>
    <row r="140" spans="2:8" ht="30">
      <c r="B140" s="13">
        <v>607119</v>
      </c>
      <c r="C140" s="11" t="s">
        <v>4968</v>
      </c>
      <c r="D140" s="13" t="s">
        <v>53</v>
      </c>
      <c r="E140" s="111">
        <v>19392.939999999999</v>
      </c>
      <c r="F140" s="206"/>
      <c r="G140" s="206"/>
      <c r="H140" s="163"/>
    </row>
    <row r="141" spans="2:8" ht="30">
      <c r="B141" s="15">
        <v>606767</v>
      </c>
      <c r="C141" s="16" t="s">
        <v>4969</v>
      </c>
      <c r="D141" s="15" t="s">
        <v>53</v>
      </c>
      <c r="E141" s="192">
        <v>19124.03</v>
      </c>
      <c r="F141" s="206"/>
      <c r="G141" s="206"/>
      <c r="H141" s="163"/>
    </row>
    <row r="142" spans="2:8" ht="30">
      <c r="B142" s="13">
        <v>607121</v>
      </c>
      <c r="C142" s="11" t="s">
        <v>4970</v>
      </c>
      <c r="D142" s="13" t="s">
        <v>53</v>
      </c>
      <c r="E142" s="111">
        <v>18171.14</v>
      </c>
      <c r="F142" s="206"/>
      <c r="G142" s="206"/>
      <c r="H142" s="163"/>
    </row>
    <row r="143" spans="2:8" ht="30">
      <c r="B143" s="15">
        <v>606769</v>
      </c>
      <c r="C143" s="16" t="s">
        <v>4971</v>
      </c>
      <c r="D143" s="15" t="s">
        <v>53</v>
      </c>
      <c r="E143" s="192">
        <v>17916.03</v>
      </c>
      <c r="F143" s="206"/>
      <c r="G143" s="206"/>
      <c r="H143" s="163"/>
    </row>
    <row r="144" spans="2:8" ht="30">
      <c r="B144" s="13">
        <v>607123</v>
      </c>
      <c r="C144" s="11" t="s">
        <v>4972</v>
      </c>
      <c r="D144" s="13" t="s">
        <v>53</v>
      </c>
      <c r="E144" s="111">
        <v>17922.36</v>
      </c>
      <c r="F144" s="206"/>
      <c r="G144" s="206"/>
      <c r="H144" s="163"/>
    </row>
    <row r="145" spans="2:8" ht="30">
      <c r="B145" s="15">
        <v>606771</v>
      </c>
      <c r="C145" s="16" t="s">
        <v>4973</v>
      </c>
      <c r="D145" s="15" t="s">
        <v>53</v>
      </c>
      <c r="E145" s="192">
        <v>17670.2</v>
      </c>
      <c r="F145" s="206"/>
      <c r="G145" s="206"/>
      <c r="H145" s="163"/>
    </row>
    <row r="146" spans="2:8" ht="30">
      <c r="B146" s="13">
        <v>607122</v>
      </c>
      <c r="C146" s="11" t="s">
        <v>4974</v>
      </c>
      <c r="D146" s="13" t="s">
        <v>53</v>
      </c>
      <c r="E146" s="111">
        <v>20044.52</v>
      </c>
      <c r="F146" s="206"/>
      <c r="G146" s="206"/>
      <c r="H146" s="163"/>
    </row>
    <row r="147" spans="2:8" ht="30">
      <c r="B147" s="15">
        <v>606770</v>
      </c>
      <c r="C147" s="16" t="s">
        <v>4975</v>
      </c>
      <c r="D147" s="15" t="s">
        <v>53</v>
      </c>
      <c r="E147" s="192">
        <v>19753.939999999999</v>
      </c>
      <c r="F147" s="206"/>
      <c r="G147" s="206"/>
      <c r="H147" s="163"/>
    </row>
    <row r="148" spans="2:8" ht="30">
      <c r="B148" s="13">
        <v>607125</v>
      </c>
      <c r="C148" s="11" t="s">
        <v>4976</v>
      </c>
      <c r="D148" s="13" t="s">
        <v>53</v>
      </c>
      <c r="E148" s="111">
        <v>18655.7</v>
      </c>
      <c r="F148" s="206"/>
      <c r="G148" s="206"/>
      <c r="H148" s="163"/>
    </row>
    <row r="149" spans="2:8" ht="30">
      <c r="B149" s="15">
        <v>606773</v>
      </c>
      <c r="C149" s="16" t="s">
        <v>4977</v>
      </c>
      <c r="D149" s="15" t="s">
        <v>53</v>
      </c>
      <c r="E149" s="192">
        <v>18391.72</v>
      </c>
      <c r="F149" s="206"/>
      <c r="G149" s="206"/>
      <c r="H149" s="163"/>
    </row>
    <row r="150" spans="2:8" ht="30">
      <c r="B150" s="13">
        <v>607124</v>
      </c>
      <c r="C150" s="11" t="s">
        <v>4978</v>
      </c>
      <c r="D150" s="13" t="s">
        <v>53</v>
      </c>
      <c r="E150" s="111">
        <v>20432.28</v>
      </c>
      <c r="F150" s="206"/>
      <c r="G150" s="206"/>
      <c r="H150" s="163"/>
    </row>
    <row r="151" spans="2:8" ht="30">
      <c r="B151" s="15">
        <v>606772</v>
      </c>
      <c r="C151" s="16" t="s">
        <v>4979</v>
      </c>
      <c r="D151" s="15" t="s">
        <v>53</v>
      </c>
      <c r="E151" s="192">
        <v>20130.87</v>
      </c>
      <c r="F151" s="206"/>
      <c r="G151" s="206"/>
      <c r="H151" s="163"/>
    </row>
    <row r="152" spans="2:8" ht="30">
      <c r="B152" s="13">
        <v>607126</v>
      </c>
      <c r="C152" s="11" t="s">
        <v>4980</v>
      </c>
      <c r="D152" s="13" t="s">
        <v>53</v>
      </c>
      <c r="E152" s="111">
        <v>21011.200000000001</v>
      </c>
      <c r="F152" s="206"/>
      <c r="G152" s="206"/>
      <c r="H152" s="163"/>
    </row>
    <row r="153" spans="2:8" ht="30">
      <c r="B153" s="15">
        <v>606774</v>
      </c>
      <c r="C153" s="16" t="s">
        <v>4981</v>
      </c>
      <c r="D153" s="15" t="s">
        <v>53</v>
      </c>
      <c r="E153" s="192">
        <v>20703.98</v>
      </c>
      <c r="F153" s="206"/>
      <c r="G153" s="206"/>
      <c r="H153" s="163"/>
    </row>
    <row r="154" spans="2:8" ht="30">
      <c r="B154" s="13">
        <v>607127</v>
      </c>
      <c r="C154" s="11" t="s">
        <v>4982</v>
      </c>
      <c r="D154" s="13" t="s">
        <v>53</v>
      </c>
      <c r="E154" s="111">
        <v>19304.61</v>
      </c>
      <c r="F154" s="206"/>
      <c r="G154" s="206"/>
      <c r="H154" s="163"/>
    </row>
    <row r="155" spans="2:8" ht="30">
      <c r="B155" s="15">
        <v>606775</v>
      </c>
      <c r="C155" s="16" t="s">
        <v>4983</v>
      </c>
      <c r="D155" s="15" t="s">
        <v>53</v>
      </c>
      <c r="E155" s="192">
        <v>19019.95</v>
      </c>
      <c r="F155" s="206"/>
      <c r="G155" s="206"/>
      <c r="H155" s="163"/>
    </row>
    <row r="156" spans="2:8" ht="30">
      <c r="B156" s="13">
        <v>607129</v>
      </c>
      <c r="C156" s="11" t="s">
        <v>4984</v>
      </c>
      <c r="D156" s="13" t="s">
        <v>53</v>
      </c>
      <c r="E156" s="111">
        <v>20239.060000000001</v>
      </c>
      <c r="F156" s="206"/>
      <c r="G156" s="206"/>
      <c r="H156" s="163"/>
    </row>
    <row r="157" spans="2:8" ht="30">
      <c r="B157" s="15">
        <v>606777</v>
      </c>
      <c r="C157" s="16" t="s">
        <v>4985</v>
      </c>
      <c r="D157" s="15" t="s">
        <v>53</v>
      </c>
      <c r="E157" s="192">
        <v>19930.759999999998</v>
      </c>
      <c r="F157" s="206"/>
      <c r="G157" s="206"/>
      <c r="H157" s="163"/>
    </row>
    <row r="158" spans="2:8" ht="30">
      <c r="B158" s="13">
        <v>607128</v>
      </c>
      <c r="C158" s="11" t="s">
        <v>4986</v>
      </c>
      <c r="D158" s="13" t="s">
        <v>53</v>
      </c>
      <c r="E158" s="111">
        <v>22456.48</v>
      </c>
      <c r="F158" s="206"/>
      <c r="G158" s="206"/>
      <c r="H158" s="163"/>
    </row>
    <row r="159" spans="2:8" ht="30">
      <c r="B159" s="15">
        <v>606776</v>
      </c>
      <c r="C159" s="16" t="s">
        <v>4987</v>
      </c>
      <c r="D159" s="15" t="s">
        <v>53</v>
      </c>
      <c r="E159" s="192">
        <v>22097.94</v>
      </c>
      <c r="F159" s="206"/>
      <c r="G159" s="206"/>
      <c r="H159" s="163"/>
    </row>
    <row r="160" spans="2:8" ht="30">
      <c r="B160" s="13">
        <v>607130</v>
      </c>
      <c r="C160" s="11" t="s">
        <v>4988</v>
      </c>
      <c r="D160" s="13" t="s">
        <v>53</v>
      </c>
      <c r="E160" s="111">
        <v>23982.97</v>
      </c>
      <c r="F160" s="206"/>
      <c r="G160" s="206"/>
      <c r="H160" s="163"/>
    </row>
    <row r="161" spans="2:8" ht="30">
      <c r="B161" s="15">
        <v>606778</v>
      </c>
      <c r="C161" s="16" t="s">
        <v>4989</v>
      </c>
      <c r="D161" s="15" t="s">
        <v>53</v>
      </c>
      <c r="E161" s="192">
        <v>23587.98</v>
      </c>
      <c r="F161" s="206"/>
      <c r="G161" s="206"/>
      <c r="H161" s="163"/>
    </row>
    <row r="162" spans="2:8" ht="30">
      <c r="B162" s="13">
        <v>607131</v>
      </c>
      <c r="C162" s="11" t="s">
        <v>4990</v>
      </c>
      <c r="D162" s="13" t="s">
        <v>53</v>
      </c>
      <c r="E162" s="111">
        <v>22508.68</v>
      </c>
      <c r="F162" s="206"/>
      <c r="G162" s="206"/>
      <c r="H162" s="163"/>
    </row>
    <row r="163" spans="2:8" ht="30">
      <c r="B163" s="15">
        <v>606779</v>
      </c>
      <c r="C163" s="16" t="s">
        <v>4991</v>
      </c>
      <c r="D163" s="15" t="s">
        <v>53</v>
      </c>
      <c r="E163" s="192">
        <v>22159.01</v>
      </c>
      <c r="F163" s="206"/>
      <c r="G163" s="206"/>
      <c r="H163" s="163"/>
    </row>
    <row r="164" spans="2:8" ht="30">
      <c r="B164" s="13">
        <v>607133</v>
      </c>
      <c r="C164" s="11" t="s">
        <v>4992</v>
      </c>
      <c r="D164" s="13" t="s">
        <v>53</v>
      </c>
      <c r="E164" s="111">
        <v>23015.98</v>
      </c>
      <c r="F164" s="206"/>
      <c r="G164" s="206"/>
      <c r="H164" s="163"/>
    </row>
    <row r="165" spans="2:8" ht="30">
      <c r="B165" s="15">
        <v>606781</v>
      </c>
      <c r="C165" s="16" t="s">
        <v>4993</v>
      </c>
      <c r="D165" s="15" t="s">
        <v>53</v>
      </c>
      <c r="E165" s="192">
        <v>22651.53</v>
      </c>
      <c r="F165" s="206"/>
      <c r="G165" s="206"/>
      <c r="H165" s="163"/>
    </row>
    <row r="166" spans="2:8" ht="30">
      <c r="B166" s="13">
        <v>607132</v>
      </c>
      <c r="C166" s="11" t="s">
        <v>4994</v>
      </c>
      <c r="D166" s="13" t="s">
        <v>53</v>
      </c>
      <c r="E166" s="111">
        <v>25034.17</v>
      </c>
      <c r="F166" s="206"/>
      <c r="G166" s="206"/>
      <c r="H166" s="163"/>
    </row>
    <row r="167" spans="2:8" ht="30">
      <c r="B167" s="15">
        <v>606780</v>
      </c>
      <c r="C167" s="16" t="s">
        <v>4995</v>
      </c>
      <c r="D167" s="15" t="s">
        <v>53</v>
      </c>
      <c r="E167" s="192">
        <v>24611.61</v>
      </c>
      <c r="F167" s="206"/>
      <c r="G167" s="206"/>
      <c r="H167" s="163"/>
    </row>
    <row r="168" spans="2:8" ht="30">
      <c r="B168" s="13">
        <v>607134</v>
      </c>
      <c r="C168" s="11" t="s">
        <v>4996</v>
      </c>
      <c r="D168" s="13" t="s">
        <v>53</v>
      </c>
      <c r="E168" s="111">
        <v>24903.57</v>
      </c>
      <c r="F168" s="206"/>
      <c r="G168" s="206"/>
      <c r="H168" s="163"/>
    </row>
    <row r="169" spans="2:8" ht="30">
      <c r="B169" s="15">
        <v>606782</v>
      </c>
      <c r="C169" s="16" t="s">
        <v>4997</v>
      </c>
      <c r="D169" s="15" t="s">
        <v>53</v>
      </c>
      <c r="E169" s="192">
        <v>24490.85</v>
      </c>
      <c r="F169" s="206"/>
      <c r="G169" s="206"/>
      <c r="H169" s="163"/>
    </row>
    <row r="170" spans="2:8" ht="30">
      <c r="B170" s="13">
        <v>607136</v>
      </c>
      <c r="C170" s="11" t="s">
        <v>4998</v>
      </c>
      <c r="D170" s="13" t="s">
        <v>53</v>
      </c>
      <c r="E170" s="111">
        <v>24571.59</v>
      </c>
      <c r="F170" s="206"/>
      <c r="G170" s="206"/>
      <c r="H170" s="163"/>
    </row>
    <row r="171" spans="2:8" ht="30">
      <c r="B171" s="15">
        <v>606784</v>
      </c>
      <c r="C171" s="16" t="s">
        <v>4999</v>
      </c>
      <c r="D171" s="15" t="s">
        <v>53</v>
      </c>
      <c r="E171" s="192">
        <v>24168.73</v>
      </c>
      <c r="F171" s="206"/>
      <c r="G171" s="206"/>
      <c r="H171" s="163"/>
    </row>
    <row r="172" spans="2:8" ht="30">
      <c r="B172" s="13">
        <v>607135</v>
      </c>
      <c r="C172" s="11" t="s">
        <v>5000</v>
      </c>
      <c r="D172" s="13" t="s">
        <v>53</v>
      </c>
      <c r="E172" s="111">
        <v>27700.18</v>
      </c>
      <c r="F172" s="206"/>
      <c r="G172" s="206"/>
      <c r="H172" s="163"/>
    </row>
    <row r="173" spans="2:8" ht="30">
      <c r="B173" s="15">
        <v>606783</v>
      </c>
      <c r="C173" s="16" t="s">
        <v>5001</v>
      </c>
      <c r="D173" s="15" t="s">
        <v>53</v>
      </c>
      <c r="E173" s="192">
        <v>27237.23</v>
      </c>
      <c r="F173" s="206"/>
      <c r="G173" s="206"/>
      <c r="H173" s="163"/>
    </row>
    <row r="174" spans="2:8" ht="30">
      <c r="B174" s="13">
        <v>607138</v>
      </c>
      <c r="C174" s="11" t="s">
        <v>5002</v>
      </c>
      <c r="D174" s="13" t="s">
        <v>53</v>
      </c>
      <c r="E174" s="111">
        <v>25049.59</v>
      </c>
      <c r="F174" s="206"/>
      <c r="G174" s="206"/>
      <c r="H174" s="163"/>
    </row>
    <row r="175" spans="2:8" ht="30">
      <c r="B175" s="15">
        <v>606786</v>
      </c>
      <c r="C175" s="16" t="s">
        <v>5003</v>
      </c>
      <c r="D175" s="15" t="s">
        <v>53</v>
      </c>
      <c r="E175" s="192">
        <v>24622.1</v>
      </c>
      <c r="F175" s="206"/>
      <c r="G175" s="206"/>
      <c r="H175" s="163"/>
    </row>
    <row r="176" spans="2:8" ht="30">
      <c r="B176" s="13">
        <v>607114</v>
      </c>
      <c r="C176" s="11" t="s">
        <v>5004</v>
      </c>
      <c r="D176" s="13" t="s">
        <v>53</v>
      </c>
      <c r="E176" s="111">
        <v>15402.29</v>
      </c>
      <c r="F176" s="206"/>
      <c r="G176" s="206"/>
      <c r="H176" s="163"/>
    </row>
    <row r="177" spans="2:8" ht="30">
      <c r="B177" s="15">
        <v>606762</v>
      </c>
      <c r="C177" s="16" t="s">
        <v>5005</v>
      </c>
      <c r="D177" s="15" t="s">
        <v>53</v>
      </c>
      <c r="E177" s="192">
        <v>15207.26</v>
      </c>
      <c r="F177" s="206"/>
      <c r="G177" s="206"/>
      <c r="H177" s="163"/>
    </row>
    <row r="178" spans="2:8" ht="30">
      <c r="B178" s="13">
        <v>607120</v>
      </c>
      <c r="C178" s="11" t="s">
        <v>5006</v>
      </c>
      <c r="D178" s="13" t="s">
        <v>53</v>
      </c>
      <c r="E178" s="111">
        <v>16742.759999999998</v>
      </c>
      <c r="F178" s="206"/>
      <c r="G178" s="206"/>
      <c r="H178" s="163"/>
    </row>
    <row r="179" spans="2:8" ht="30">
      <c r="B179" s="15">
        <v>606768</v>
      </c>
      <c r="C179" s="16" t="s">
        <v>5007</v>
      </c>
      <c r="D179" s="15" t="s">
        <v>53</v>
      </c>
      <c r="E179" s="192">
        <v>16519.16</v>
      </c>
      <c r="F179" s="206"/>
      <c r="G179" s="206"/>
      <c r="H179" s="163"/>
    </row>
    <row r="180" spans="2:8" ht="30">
      <c r="B180" s="13">
        <v>606843</v>
      </c>
      <c r="C180" s="11" t="s">
        <v>5008</v>
      </c>
      <c r="D180" s="13" t="s">
        <v>53</v>
      </c>
      <c r="E180" s="111">
        <v>30554.99</v>
      </c>
      <c r="F180" s="206"/>
      <c r="G180" s="206"/>
      <c r="H180" s="163"/>
    </row>
    <row r="181" spans="2:8" ht="30">
      <c r="B181" s="15">
        <v>606833</v>
      </c>
      <c r="C181" s="16" t="s">
        <v>5009</v>
      </c>
      <c r="D181" s="15" t="s">
        <v>53</v>
      </c>
      <c r="E181" s="192">
        <v>30281.03</v>
      </c>
      <c r="F181" s="206"/>
      <c r="G181" s="206"/>
      <c r="H181" s="163"/>
    </row>
    <row r="182" spans="2:8" ht="30">
      <c r="B182" s="13">
        <v>606845</v>
      </c>
      <c r="C182" s="11" t="s">
        <v>5010</v>
      </c>
      <c r="D182" s="13" t="s">
        <v>53</v>
      </c>
      <c r="E182" s="111">
        <v>31696.33</v>
      </c>
      <c r="F182" s="206"/>
      <c r="G182" s="206"/>
      <c r="H182" s="163"/>
    </row>
    <row r="183" spans="2:8" ht="30">
      <c r="B183" s="15">
        <v>606835</v>
      </c>
      <c r="C183" s="16" t="s">
        <v>5011</v>
      </c>
      <c r="D183" s="15" t="s">
        <v>53</v>
      </c>
      <c r="E183" s="192">
        <v>31424.18</v>
      </c>
      <c r="F183" s="206"/>
      <c r="G183" s="206"/>
      <c r="H183" s="163"/>
    </row>
    <row r="184" spans="2:8" ht="30">
      <c r="B184" s="13">
        <v>606844</v>
      </c>
      <c r="C184" s="11" t="s">
        <v>5012</v>
      </c>
      <c r="D184" s="13" t="s">
        <v>53</v>
      </c>
      <c r="E184" s="111">
        <v>31005.4</v>
      </c>
      <c r="F184" s="206"/>
      <c r="G184" s="206"/>
      <c r="H184" s="163"/>
    </row>
    <row r="185" spans="2:8" ht="30">
      <c r="B185" s="15">
        <v>606834</v>
      </c>
      <c r="C185" s="16" t="s">
        <v>5013</v>
      </c>
      <c r="D185" s="15" t="s">
        <v>53</v>
      </c>
      <c r="E185" s="192">
        <v>30724.26</v>
      </c>
      <c r="F185" s="206"/>
      <c r="G185" s="206"/>
      <c r="H185" s="163"/>
    </row>
    <row r="186" spans="2:8" ht="30">
      <c r="B186" s="13">
        <v>606842</v>
      </c>
      <c r="C186" s="11" t="s">
        <v>5014</v>
      </c>
      <c r="D186" s="13" t="s">
        <v>53</v>
      </c>
      <c r="E186" s="111">
        <v>29363.9</v>
      </c>
      <c r="F186" s="206"/>
      <c r="G186" s="206"/>
      <c r="H186" s="163"/>
    </row>
    <row r="187" spans="2:8" ht="30">
      <c r="B187" s="15">
        <v>606832</v>
      </c>
      <c r="C187" s="16" t="s">
        <v>5015</v>
      </c>
      <c r="D187" s="15" t="s">
        <v>53</v>
      </c>
      <c r="E187" s="192">
        <v>29103.73</v>
      </c>
      <c r="F187" s="206"/>
      <c r="G187" s="206"/>
      <c r="H187" s="163"/>
    </row>
    <row r="188" spans="2:8" ht="30">
      <c r="B188" s="13">
        <v>606847</v>
      </c>
      <c r="C188" s="11" t="s">
        <v>5016</v>
      </c>
      <c r="D188" s="13" t="s">
        <v>53</v>
      </c>
      <c r="E188" s="111">
        <v>33100.03</v>
      </c>
      <c r="F188" s="206"/>
      <c r="G188" s="206"/>
      <c r="H188" s="163"/>
    </row>
    <row r="189" spans="2:8" ht="30">
      <c r="B189" s="15">
        <v>606837</v>
      </c>
      <c r="C189" s="16" t="s">
        <v>5017</v>
      </c>
      <c r="D189" s="15" t="s">
        <v>53</v>
      </c>
      <c r="E189" s="192">
        <v>32792.47</v>
      </c>
      <c r="F189" s="206"/>
      <c r="G189" s="206"/>
      <c r="H189" s="163"/>
    </row>
    <row r="190" spans="2:8" ht="30">
      <c r="B190" s="13">
        <v>606846</v>
      </c>
      <c r="C190" s="11" t="s">
        <v>5018</v>
      </c>
      <c r="D190" s="13" t="s">
        <v>53</v>
      </c>
      <c r="E190" s="111">
        <v>34095.96</v>
      </c>
      <c r="F190" s="206"/>
      <c r="G190" s="206"/>
      <c r="H190" s="163"/>
    </row>
    <row r="191" spans="2:8" ht="30">
      <c r="B191" s="15">
        <v>606836</v>
      </c>
      <c r="C191" s="16" t="s">
        <v>5019</v>
      </c>
      <c r="D191" s="15" t="s">
        <v>53</v>
      </c>
      <c r="E191" s="192">
        <v>33785.93</v>
      </c>
      <c r="F191" s="206"/>
      <c r="G191" s="206"/>
      <c r="H191" s="163"/>
    </row>
    <row r="192" spans="2:8" ht="30">
      <c r="B192" s="13">
        <v>606848</v>
      </c>
      <c r="C192" s="11" t="s">
        <v>5020</v>
      </c>
      <c r="D192" s="13" t="s">
        <v>53</v>
      </c>
      <c r="E192" s="111">
        <v>33584.39</v>
      </c>
      <c r="F192" s="206"/>
      <c r="G192" s="206"/>
      <c r="H192" s="163"/>
    </row>
    <row r="193" spans="2:8" ht="30">
      <c r="B193" s="15">
        <v>606838</v>
      </c>
      <c r="C193" s="16" t="s">
        <v>5021</v>
      </c>
      <c r="D193" s="15" t="s">
        <v>53</v>
      </c>
      <c r="E193" s="192">
        <v>33261.629999999997</v>
      </c>
      <c r="F193" s="206"/>
      <c r="G193" s="206"/>
      <c r="H193" s="163"/>
    </row>
    <row r="194" spans="2:8" ht="30">
      <c r="B194" s="13">
        <v>606849</v>
      </c>
      <c r="C194" s="11" t="s">
        <v>5022</v>
      </c>
      <c r="D194" s="13" t="s">
        <v>53</v>
      </c>
      <c r="E194" s="111">
        <v>36450.71</v>
      </c>
      <c r="F194" s="206"/>
      <c r="G194" s="206"/>
      <c r="H194" s="163"/>
    </row>
    <row r="195" spans="2:8" ht="30">
      <c r="B195" s="15">
        <v>606839</v>
      </c>
      <c r="C195" s="16" t="s">
        <v>5023</v>
      </c>
      <c r="D195" s="15" t="s">
        <v>53</v>
      </c>
      <c r="E195" s="192">
        <v>36136.57</v>
      </c>
      <c r="F195" s="206"/>
      <c r="G195" s="206"/>
      <c r="H195" s="163"/>
    </row>
    <row r="196" spans="2:8" ht="30">
      <c r="B196" s="13">
        <v>606850</v>
      </c>
      <c r="C196" s="11" t="s">
        <v>5024</v>
      </c>
      <c r="D196" s="13" t="s">
        <v>53</v>
      </c>
      <c r="E196" s="111">
        <v>36771.89</v>
      </c>
      <c r="F196" s="206"/>
      <c r="G196" s="206"/>
      <c r="H196" s="163"/>
    </row>
    <row r="197" spans="2:8" ht="30">
      <c r="B197" s="15">
        <v>606840</v>
      </c>
      <c r="C197" s="16" t="s">
        <v>5025</v>
      </c>
      <c r="D197" s="15" t="s">
        <v>53</v>
      </c>
      <c r="E197" s="192">
        <v>36427.629999999997</v>
      </c>
      <c r="F197" s="206"/>
      <c r="G197" s="206"/>
      <c r="H197" s="163"/>
    </row>
    <row r="198" spans="2:8" ht="30">
      <c r="B198" s="13">
        <v>606851</v>
      </c>
      <c r="C198" s="11" t="s">
        <v>5026</v>
      </c>
      <c r="D198" s="13" t="s">
        <v>53</v>
      </c>
      <c r="E198" s="111">
        <v>37309.730000000003</v>
      </c>
      <c r="F198" s="206"/>
      <c r="G198" s="206"/>
      <c r="H198" s="163"/>
    </row>
    <row r="199" spans="2:8" ht="30">
      <c r="B199" s="15">
        <v>606841</v>
      </c>
      <c r="C199" s="16" t="s">
        <v>5027</v>
      </c>
      <c r="D199" s="15" t="s">
        <v>53</v>
      </c>
      <c r="E199" s="192">
        <v>36979.919999999998</v>
      </c>
      <c r="F199" s="206"/>
      <c r="G199" s="206"/>
      <c r="H199" s="163"/>
    </row>
    <row r="200" spans="2:8">
      <c r="B200" s="13">
        <v>605604</v>
      </c>
      <c r="C200" s="11" t="s">
        <v>5028</v>
      </c>
      <c r="D200" s="13" t="s">
        <v>68</v>
      </c>
      <c r="E200" s="111">
        <v>100.52</v>
      </c>
      <c r="F200" s="206"/>
      <c r="G200" s="206"/>
      <c r="H200" s="163"/>
    </row>
    <row r="201" spans="2:8">
      <c r="B201" s="15">
        <v>605695</v>
      </c>
      <c r="C201" s="16" t="s">
        <v>5029</v>
      </c>
      <c r="D201" s="15" t="s">
        <v>53</v>
      </c>
      <c r="E201" s="192">
        <v>651.37</v>
      </c>
      <c r="F201" s="206"/>
      <c r="G201" s="206"/>
      <c r="H201" s="163"/>
    </row>
    <row r="202" spans="2:8">
      <c r="B202" s="13">
        <v>605607</v>
      </c>
      <c r="C202" s="11" t="s">
        <v>5030</v>
      </c>
      <c r="D202" s="13" t="s">
        <v>53</v>
      </c>
      <c r="E202" s="111">
        <v>630.34</v>
      </c>
      <c r="F202" s="206"/>
      <c r="G202" s="206"/>
      <c r="H202" s="163"/>
    </row>
    <row r="203" spans="2:8">
      <c r="B203" s="15">
        <v>605696</v>
      </c>
      <c r="C203" s="16" t="s">
        <v>5031</v>
      </c>
      <c r="D203" s="15" t="s">
        <v>53</v>
      </c>
      <c r="E203" s="192">
        <v>747.13</v>
      </c>
      <c r="F203" s="206"/>
      <c r="G203" s="206"/>
      <c r="H203" s="163"/>
    </row>
    <row r="204" spans="2:8">
      <c r="B204" s="13">
        <v>605608</v>
      </c>
      <c r="C204" s="11" t="s">
        <v>5032</v>
      </c>
      <c r="D204" s="13" t="s">
        <v>53</v>
      </c>
      <c r="E204" s="111">
        <v>724.79</v>
      </c>
      <c r="F204" s="206"/>
      <c r="G204" s="206"/>
      <c r="H204" s="163"/>
    </row>
    <row r="205" spans="2:8">
      <c r="B205" s="15">
        <v>605697</v>
      </c>
      <c r="C205" s="16" t="s">
        <v>5033</v>
      </c>
      <c r="D205" s="15" t="s">
        <v>53</v>
      </c>
      <c r="E205" s="192">
        <v>842.92</v>
      </c>
      <c r="F205" s="206"/>
      <c r="G205" s="206"/>
      <c r="H205" s="163"/>
    </row>
    <row r="206" spans="2:8">
      <c r="B206" s="13">
        <v>605609</v>
      </c>
      <c r="C206" s="11" t="s">
        <v>5034</v>
      </c>
      <c r="D206" s="13" t="s">
        <v>53</v>
      </c>
      <c r="E206" s="111">
        <v>819.26</v>
      </c>
      <c r="F206" s="206"/>
      <c r="G206" s="206"/>
      <c r="H206" s="163"/>
    </row>
    <row r="207" spans="2:8">
      <c r="B207" s="15">
        <v>605698</v>
      </c>
      <c r="C207" s="16" t="s">
        <v>5035</v>
      </c>
      <c r="D207" s="15" t="s">
        <v>53</v>
      </c>
      <c r="E207" s="192">
        <v>920.42</v>
      </c>
      <c r="F207" s="206"/>
      <c r="G207" s="206"/>
      <c r="H207" s="163"/>
    </row>
    <row r="208" spans="2:8">
      <c r="B208" s="13">
        <v>605610</v>
      </c>
      <c r="C208" s="11" t="s">
        <v>5036</v>
      </c>
      <c r="D208" s="13" t="s">
        <v>53</v>
      </c>
      <c r="E208" s="111">
        <v>895.45</v>
      </c>
      <c r="F208" s="206"/>
      <c r="G208" s="206"/>
      <c r="H208" s="163"/>
    </row>
    <row r="209" spans="2:8">
      <c r="B209" s="15">
        <v>605699</v>
      </c>
      <c r="C209" s="16" t="s">
        <v>5037</v>
      </c>
      <c r="D209" s="15" t="s">
        <v>53</v>
      </c>
      <c r="E209" s="192">
        <v>1015.92</v>
      </c>
      <c r="F209" s="206"/>
      <c r="G209" s="206"/>
      <c r="H209" s="163"/>
    </row>
    <row r="210" spans="2:8">
      <c r="B210" s="13">
        <v>605611</v>
      </c>
      <c r="C210" s="11" t="s">
        <v>5038</v>
      </c>
      <c r="D210" s="13" t="s">
        <v>53</v>
      </c>
      <c r="E210" s="111">
        <v>989.63</v>
      </c>
      <c r="F210" s="206"/>
      <c r="G210" s="206"/>
      <c r="H210" s="163"/>
    </row>
    <row r="211" spans="2:8">
      <c r="B211" s="15">
        <v>605700</v>
      </c>
      <c r="C211" s="16" t="s">
        <v>5039</v>
      </c>
      <c r="D211" s="15" t="s">
        <v>53</v>
      </c>
      <c r="E211" s="192">
        <v>1148.56</v>
      </c>
      <c r="F211" s="206"/>
      <c r="G211" s="206"/>
      <c r="H211" s="163"/>
    </row>
    <row r="212" spans="2:8">
      <c r="B212" s="13">
        <v>605612</v>
      </c>
      <c r="C212" s="11" t="s">
        <v>5040</v>
      </c>
      <c r="D212" s="13" t="s">
        <v>53</v>
      </c>
      <c r="E212" s="111">
        <v>1120.96</v>
      </c>
      <c r="F212" s="206"/>
      <c r="G212" s="206"/>
      <c r="H212" s="163"/>
    </row>
    <row r="213" spans="2:8">
      <c r="B213" s="15">
        <v>605701</v>
      </c>
      <c r="C213" s="16" t="s">
        <v>5041</v>
      </c>
      <c r="D213" s="15" t="s">
        <v>53</v>
      </c>
      <c r="E213" s="192">
        <v>1226.03</v>
      </c>
      <c r="F213" s="206"/>
      <c r="G213" s="206"/>
      <c r="H213" s="163"/>
    </row>
    <row r="214" spans="2:8">
      <c r="B214" s="13">
        <v>605613</v>
      </c>
      <c r="C214" s="11" t="s">
        <v>5042</v>
      </c>
      <c r="D214" s="13" t="s">
        <v>53</v>
      </c>
      <c r="E214" s="111">
        <v>1197.1199999999999</v>
      </c>
      <c r="F214" s="206"/>
      <c r="G214" s="206"/>
      <c r="H214" s="163"/>
    </row>
    <row r="215" spans="2:8">
      <c r="B215" s="15">
        <v>605702</v>
      </c>
      <c r="C215" s="16" t="s">
        <v>5043</v>
      </c>
      <c r="D215" s="15" t="s">
        <v>53</v>
      </c>
      <c r="E215" s="192">
        <v>1350.66</v>
      </c>
      <c r="F215" s="206"/>
      <c r="G215" s="206"/>
      <c r="H215" s="163"/>
    </row>
    <row r="216" spans="2:8">
      <c r="B216" s="13">
        <v>605614</v>
      </c>
      <c r="C216" s="11" t="s">
        <v>5044</v>
      </c>
      <c r="D216" s="13" t="s">
        <v>53</v>
      </c>
      <c r="E216" s="111">
        <v>1305.31</v>
      </c>
      <c r="F216" s="206"/>
      <c r="G216" s="206"/>
      <c r="H216" s="163"/>
    </row>
    <row r="217" spans="2:8">
      <c r="B217" s="15">
        <v>605703</v>
      </c>
      <c r="C217" s="16" t="s">
        <v>5045</v>
      </c>
      <c r="D217" s="15" t="s">
        <v>53</v>
      </c>
      <c r="E217" s="192">
        <v>1431.31</v>
      </c>
      <c r="F217" s="206"/>
      <c r="G217" s="206"/>
      <c r="H217" s="163"/>
    </row>
    <row r="218" spans="2:8">
      <c r="B218" s="13">
        <v>605615</v>
      </c>
      <c r="C218" s="11" t="s">
        <v>5046</v>
      </c>
      <c r="D218" s="13" t="s">
        <v>53</v>
      </c>
      <c r="E218" s="111">
        <v>1383.99</v>
      </c>
      <c r="F218" s="206"/>
      <c r="G218" s="206"/>
      <c r="H218" s="163"/>
    </row>
    <row r="219" spans="2:8">
      <c r="B219" s="15">
        <v>605704</v>
      </c>
      <c r="C219" s="16" t="s">
        <v>5047</v>
      </c>
      <c r="D219" s="15" t="s">
        <v>53</v>
      </c>
      <c r="E219" s="192">
        <v>1530.72</v>
      </c>
      <c r="F219" s="206"/>
      <c r="G219" s="206"/>
      <c r="H219" s="163"/>
    </row>
    <row r="220" spans="2:8">
      <c r="B220" s="13">
        <v>605616</v>
      </c>
      <c r="C220" s="11" t="s">
        <v>5048</v>
      </c>
      <c r="D220" s="13" t="s">
        <v>53</v>
      </c>
      <c r="E220" s="111">
        <v>1481.43</v>
      </c>
      <c r="F220" s="206"/>
      <c r="G220" s="206"/>
      <c r="H220" s="163"/>
    </row>
    <row r="221" spans="2:8">
      <c r="B221" s="15">
        <v>605705</v>
      </c>
      <c r="C221" s="16" t="s">
        <v>5049</v>
      </c>
      <c r="D221" s="15" t="s">
        <v>53</v>
      </c>
      <c r="E221" s="192">
        <v>1632.9</v>
      </c>
      <c r="F221" s="206"/>
      <c r="G221" s="206"/>
      <c r="H221" s="163"/>
    </row>
    <row r="222" spans="2:8">
      <c r="B222" s="13">
        <v>605617</v>
      </c>
      <c r="C222" s="11" t="s">
        <v>5050</v>
      </c>
      <c r="D222" s="13" t="s">
        <v>53</v>
      </c>
      <c r="E222" s="111">
        <v>1581.63</v>
      </c>
      <c r="F222" s="206"/>
      <c r="G222" s="206"/>
      <c r="H222" s="163"/>
    </row>
    <row r="223" spans="2:8">
      <c r="B223" s="15">
        <v>605706</v>
      </c>
      <c r="C223" s="16" t="s">
        <v>5051</v>
      </c>
      <c r="D223" s="15" t="s">
        <v>53</v>
      </c>
      <c r="E223" s="192">
        <v>1717.77</v>
      </c>
      <c r="F223" s="206"/>
      <c r="G223" s="206"/>
      <c r="H223" s="163"/>
    </row>
    <row r="224" spans="2:8">
      <c r="B224" s="13">
        <v>605618</v>
      </c>
      <c r="C224" s="11" t="s">
        <v>5052</v>
      </c>
      <c r="D224" s="13" t="s">
        <v>53</v>
      </c>
      <c r="E224" s="111">
        <v>1664.54</v>
      </c>
      <c r="F224" s="206"/>
      <c r="G224" s="206"/>
      <c r="H224" s="163"/>
    </row>
    <row r="225" spans="2:8">
      <c r="B225" s="15">
        <v>605707</v>
      </c>
      <c r="C225" s="16" t="s">
        <v>5053</v>
      </c>
      <c r="D225" s="15" t="s">
        <v>53</v>
      </c>
      <c r="E225" s="192">
        <v>1947.75</v>
      </c>
      <c r="F225" s="206"/>
      <c r="G225" s="206"/>
      <c r="H225" s="163"/>
    </row>
    <row r="226" spans="2:8">
      <c r="B226" s="13">
        <v>605619</v>
      </c>
      <c r="C226" s="11" t="s">
        <v>5054</v>
      </c>
      <c r="D226" s="13" t="s">
        <v>53</v>
      </c>
      <c r="E226" s="111">
        <v>1892.54</v>
      </c>
      <c r="F226" s="206"/>
      <c r="G226" s="206"/>
      <c r="H226" s="163"/>
    </row>
    <row r="227" spans="2:8">
      <c r="B227" s="15">
        <v>605708</v>
      </c>
      <c r="C227" s="16" t="s">
        <v>5055</v>
      </c>
      <c r="D227" s="15" t="s">
        <v>53</v>
      </c>
      <c r="E227" s="192">
        <v>2336.92</v>
      </c>
      <c r="F227" s="206"/>
      <c r="G227" s="206"/>
      <c r="H227" s="163"/>
    </row>
    <row r="228" spans="2:8">
      <c r="B228" s="13">
        <v>605620</v>
      </c>
      <c r="C228" s="11" t="s">
        <v>5056</v>
      </c>
      <c r="D228" s="13" t="s">
        <v>53</v>
      </c>
      <c r="E228" s="111">
        <v>2279.75</v>
      </c>
      <c r="F228" s="206"/>
      <c r="G228" s="206"/>
      <c r="H228" s="163"/>
    </row>
    <row r="229" spans="2:8">
      <c r="B229" s="15">
        <v>605709</v>
      </c>
      <c r="C229" s="16" t="s">
        <v>5057</v>
      </c>
      <c r="D229" s="15" t="s">
        <v>53</v>
      </c>
      <c r="E229" s="192">
        <v>2442.98</v>
      </c>
      <c r="F229" s="206"/>
      <c r="G229" s="206"/>
      <c r="H229" s="163"/>
    </row>
    <row r="230" spans="2:8">
      <c r="B230" s="13">
        <v>605621</v>
      </c>
      <c r="C230" s="11" t="s">
        <v>5058</v>
      </c>
      <c r="D230" s="13" t="s">
        <v>53</v>
      </c>
      <c r="E230" s="111">
        <v>2383.83</v>
      </c>
      <c r="F230" s="206"/>
      <c r="G230" s="206"/>
      <c r="H230" s="163"/>
    </row>
    <row r="231" spans="2:8">
      <c r="B231" s="15">
        <v>605710</v>
      </c>
      <c r="C231" s="16" t="s">
        <v>5059</v>
      </c>
      <c r="D231" s="15" t="s">
        <v>53</v>
      </c>
      <c r="E231" s="192">
        <v>2630.6</v>
      </c>
      <c r="F231" s="206"/>
      <c r="G231" s="206"/>
      <c r="H231" s="163"/>
    </row>
    <row r="232" spans="2:8">
      <c r="B232" s="13">
        <v>605622</v>
      </c>
      <c r="C232" s="11" t="s">
        <v>5060</v>
      </c>
      <c r="D232" s="13" t="s">
        <v>53</v>
      </c>
      <c r="E232" s="111">
        <v>2569.48</v>
      </c>
      <c r="F232" s="206"/>
      <c r="G232" s="206"/>
      <c r="H232" s="163"/>
    </row>
    <row r="233" spans="2:8">
      <c r="B233" s="15">
        <v>605711</v>
      </c>
      <c r="C233" s="16" t="s">
        <v>5061</v>
      </c>
      <c r="D233" s="15" t="s">
        <v>53</v>
      </c>
      <c r="E233" s="192">
        <v>2732.59</v>
      </c>
      <c r="F233" s="206"/>
      <c r="G233" s="206"/>
      <c r="H233" s="163"/>
    </row>
    <row r="234" spans="2:8">
      <c r="B234" s="13">
        <v>605623</v>
      </c>
      <c r="C234" s="11" t="s">
        <v>5062</v>
      </c>
      <c r="D234" s="13" t="s">
        <v>53</v>
      </c>
      <c r="E234" s="111">
        <v>2669.5</v>
      </c>
      <c r="F234" s="206"/>
      <c r="G234" s="206"/>
      <c r="H234" s="163"/>
    </row>
    <row r="235" spans="2:8">
      <c r="B235" s="15">
        <v>605712</v>
      </c>
      <c r="C235" s="16" t="s">
        <v>5063</v>
      </c>
      <c r="D235" s="15" t="s">
        <v>53</v>
      </c>
      <c r="E235" s="192">
        <v>2896.48</v>
      </c>
      <c r="F235" s="206"/>
      <c r="G235" s="206"/>
      <c r="H235" s="163"/>
    </row>
    <row r="236" spans="2:8">
      <c r="B236" s="13">
        <v>605624</v>
      </c>
      <c r="C236" s="11" t="s">
        <v>5064</v>
      </c>
      <c r="D236" s="13" t="s">
        <v>53</v>
      </c>
      <c r="E236" s="111">
        <v>2831.42</v>
      </c>
      <c r="F236" s="206"/>
      <c r="G236" s="206"/>
      <c r="H236" s="163"/>
    </row>
    <row r="237" spans="2:8">
      <c r="B237" s="15">
        <v>605713</v>
      </c>
      <c r="C237" s="16" t="s">
        <v>5065</v>
      </c>
      <c r="D237" s="15" t="s">
        <v>53</v>
      </c>
      <c r="E237" s="192">
        <v>3826.87</v>
      </c>
      <c r="F237" s="206"/>
      <c r="G237" s="206"/>
      <c r="H237" s="163"/>
    </row>
    <row r="238" spans="2:8">
      <c r="B238" s="13">
        <v>605625</v>
      </c>
      <c r="C238" s="11" t="s">
        <v>5066</v>
      </c>
      <c r="D238" s="13" t="s">
        <v>53</v>
      </c>
      <c r="E238" s="111">
        <v>3759.84</v>
      </c>
      <c r="F238" s="206"/>
      <c r="G238" s="206"/>
      <c r="H238" s="163"/>
    </row>
    <row r="239" spans="2:8">
      <c r="B239" s="15">
        <v>605714</v>
      </c>
      <c r="C239" s="16" t="s">
        <v>5067</v>
      </c>
      <c r="D239" s="15" t="s">
        <v>53</v>
      </c>
      <c r="E239" s="192">
        <v>4791.58</v>
      </c>
      <c r="F239" s="206"/>
      <c r="G239" s="206"/>
      <c r="H239" s="163"/>
    </row>
    <row r="240" spans="2:8">
      <c r="B240" s="13">
        <v>605626</v>
      </c>
      <c r="C240" s="11" t="s">
        <v>5068</v>
      </c>
      <c r="D240" s="13" t="s">
        <v>53</v>
      </c>
      <c r="E240" s="111">
        <v>4722.57</v>
      </c>
      <c r="F240" s="206"/>
      <c r="G240" s="206"/>
      <c r="H240" s="163"/>
    </row>
    <row r="241" spans="2:8">
      <c r="B241" s="15">
        <v>605715</v>
      </c>
      <c r="C241" s="16" t="s">
        <v>5069</v>
      </c>
      <c r="D241" s="15" t="s">
        <v>53</v>
      </c>
      <c r="E241" s="192">
        <v>5144.63</v>
      </c>
      <c r="F241" s="206"/>
      <c r="G241" s="206"/>
      <c r="H241" s="163"/>
    </row>
    <row r="242" spans="2:8">
      <c r="B242" s="13">
        <v>605627</v>
      </c>
      <c r="C242" s="11" t="s">
        <v>5070</v>
      </c>
      <c r="D242" s="13" t="s">
        <v>53</v>
      </c>
      <c r="E242" s="111">
        <v>5073.6499999999996</v>
      </c>
      <c r="F242" s="206"/>
      <c r="G242" s="206"/>
      <c r="H242" s="163"/>
    </row>
    <row r="243" spans="2:8">
      <c r="B243" s="15">
        <v>605716</v>
      </c>
      <c r="C243" s="16" t="s">
        <v>5071</v>
      </c>
      <c r="D243" s="15" t="s">
        <v>53</v>
      </c>
      <c r="E243" s="192">
        <v>5385.65</v>
      </c>
      <c r="F243" s="206"/>
      <c r="G243" s="206"/>
      <c r="H243" s="163"/>
    </row>
    <row r="244" spans="2:8">
      <c r="B244" s="13">
        <v>605628</v>
      </c>
      <c r="C244" s="11" t="s">
        <v>5072</v>
      </c>
      <c r="D244" s="13" t="s">
        <v>53</v>
      </c>
      <c r="E244" s="111">
        <v>5312.7</v>
      </c>
      <c r="F244" s="206"/>
      <c r="G244" s="206"/>
      <c r="H244" s="163"/>
    </row>
    <row r="245" spans="2:8">
      <c r="B245" s="15">
        <v>605717</v>
      </c>
      <c r="C245" s="16" t="s">
        <v>5073</v>
      </c>
      <c r="D245" s="15" t="s">
        <v>53</v>
      </c>
      <c r="E245" s="192">
        <v>5783.74</v>
      </c>
      <c r="F245" s="206"/>
      <c r="G245" s="206"/>
      <c r="H245" s="163"/>
    </row>
    <row r="246" spans="2:8">
      <c r="B246" s="13">
        <v>605629</v>
      </c>
      <c r="C246" s="11" t="s">
        <v>5074</v>
      </c>
      <c r="D246" s="13" t="s">
        <v>53</v>
      </c>
      <c r="E246" s="111">
        <v>5708.82</v>
      </c>
      <c r="F246" s="206"/>
      <c r="G246" s="206"/>
      <c r="H246" s="163"/>
    </row>
    <row r="247" spans="2:8">
      <c r="B247" s="15">
        <v>605651</v>
      </c>
      <c r="C247" s="16" t="s">
        <v>5075</v>
      </c>
      <c r="D247" s="15" t="s">
        <v>53</v>
      </c>
      <c r="E247" s="192">
        <v>625.03</v>
      </c>
      <c r="F247" s="206"/>
      <c r="G247" s="206"/>
      <c r="H247" s="163"/>
    </row>
    <row r="248" spans="2:8">
      <c r="B248" s="13">
        <v>605460</v>
      </c>
      <c r="C248" s="11" t="s">
        <v>5076</v>
      </c>
      <c r="D248" s="13" t="s">
        <v>53</v>
      </c>
      <c r="E248" s="111">
        <v>604</v>
      </c>
      <c r="F248" s="206"/>
      <c r="G248" s="206"/>
      <c r="H248" s="163"/>
    </row>
    <row r="249" spans="2:8">
      <c r="B249" s="15">
        <v>605652</v>
      </c>
      <c r="C249" s="16" t="s">
        <v>5077</v>
      </c>
      <c r="D249" s="15" t="s">
        <v>53</v>
      </c>
      <c r="E249" s="192">
        <v>716.68</v>
      </c>
      <c r="F249" s="206"/>
      <c r="G249" s="206"/>
      <c r="H249" s="163"/>
    </row>
    <row r="250" spans="2:8">
      <c r="B250" s="13">
        <v>605461</v>
      </c>
      <c r="C250" s="11" t="s">
        <v>5078</v>
      </c>
      <c r="D250" s="13" t="s">
        <v>53</v>
      </c>
      <c r="E250" s="111">
        <v>694.34</v>
      </c>
      <c r="F250" s="206"/>
      <c r="G250" s="206"/>
      <c r="H250" s="163"/>
    </row>
    <row r="251" spans="2:8">
      <c r="B251" s="15">
        <v>605653</v>
      </c>
      <c r="C251" s="16" t="s">
        <v>5079</v>
      </c>
      <c r="D251" s="15" t="s">
        <v>53</v>
      </c>
      <c r="E251" s="192">
        <v>808.35</v>
      </c>
      <c r="F251" s="206"/>
      <c r="G251" s="206"/>
      <c r="H251" s="163"/>
    </row>
    <row r="252" spans="2:8">
      <c r="B252" s="13">
        <v>605462</v>
      </c>
      <c r="C252" s="11" t="s">
        <v>5080</v>
      </c>
      <c r="D252" s="13" t="s">
        <v>53</v>
      </c>
      <c r="E252" s="111">
        <v>784.7</v>
      </c>
      <c r="F252" s="206"/>
      <c r="G252" s="206"/>
      <c r="H252" s="163"/>
    </row>
    <row r="253" spans="2:8">
      <c r="B253" s="15">
        <v>605654</v>
      </c>
      <c r="C253" s="16" t="s">
        <v>5081</v>
      </c>
      <c r="D253" s="15" t="s">
        <v>53</v>
      </c>
      <c r="E253" s="192">
        <v>882.56</v>
      </c>
      <c r="F253" s="206"/>
      <c r="G253" s="206"/>
      <c r="H253" s="163"/>
    </row>
    <row r="254" spans="2:8">
      <c r="B254" s="13">
        <v>605463</v>
      </c>
      <c r="C254" s="11" t="s">
        <v>5082</v>
      </c>
      <c r="D254" s="13" t="s">
        <v>53</v>
      </c>
      <c r="E254" s="111">
        <v>857.59</v>
      </c>
      <c r="F254" s="206"/>
      <c r="G254" s="206"/>
      <c r="H254" s="163"/>
    </row>
    <row r="255" spans="2:8">
      <c r="B255" s="15">
        <v>605655</v>
      </c>
      <c r="C255" s="16" t="s">
        <v>5083</v>
      </c>
      <c r="D255" s="15" t="s">
        <v>53</v>
      </c>
      <c r="E255" s="192">
        <v>974.19</v>
      </c>
      <c r="F255" s="206"/>
      <c r="G255" s="206"/>
      <c r="H255" s="163"/>
    </row>
    <row r="256" spans="2:8">
      <c r="B256" s="13">
        <v>605464</v>
      </c>
      <c r="C256" s="11" t="s">
        <v>5084</v>
      </c>
      <c r="D256" s="13" t="s">
        <v>53</v>
      </c>
      <c r="E256" s="111">
        <v>947.9</v>
      </c>
      <c r="F256" s="206"/>
      <c r="G256" s="206"/>
      <c r="H256" s="163"/>
    </row>
    <row r="257" spans="2:8">
      <c r="B257" s="15">
        <v>605656</v>
      </c>
      <c r="C257" s="16" t="s">
        <v>5085</v>
      </c>
      <c r="D257" s="15" t="s">
        <v>53</v>
      </c>
      <c r="E257" s="192">
        <v>1100.8399999999999</v>
      </c>
      <c r="F257" s="206"/>
      <c r="G257" s="206"/>
      <c r="H257" s="163"/>
    </row>
    <row r="258" spans="2:8">
      <c r="B258" s="13">
        <v>605465</v>
      </c>
      <c r="C258" s="11" t="s">
        <v>5086</v>
      </c>
      <c r="D258" s="13" t="s">
        <v>53</v>
      </c>
      <c r="E258" s="111">
        <v>1073.24</v>
      </c>
      <c r="F258" s="206"/>
      <c r="G258" s="206"/>
      <c r="H258" s="163"/>
    </row>
    <row r="259" spans="2:8">
      <c r="B259" s="15">
        <v>605657</v>
      </c>
      <c r="C259" s="16" t="s">
        <v>5087</v>
      </c>
      <c r="D259" s="15" t="s">
        <v>53</v>
      </c>
      <c r="E259" s="192">
        <v>1175.02</v>
      </c>
      <c r="F259" s="206"/>
      <c r="G259" s="206"/>
      <c r="H259" s="163"/>
    </row>
    <row r="260" spans="2:8">
      <c r="B260" s="13">
        <v>605466</v>
      </c>
      <c r="C260" s="11" t="s">
        <v>5088</v>
      </c>
      <c r="D260" s="13" t="s">
        <v>53</v>
      </c>
      <c r="E260" s="111">
        <v>1146.0999999999999</v>
      </c>
      <c r="F260" s="206"/>
      <c r="G260" s="206"/>
      <c r="H260" s="163"/>
    </row>
    <row r="261" spans="2:8">
      <c r="B261" s="15">
        <v>605658</v>
      </c>
      <c r="C261" s="16" t="s">
        <v>5089</v>
      </c>
      <c r="D261" s="15" t="s">
        <v>53</v>
      </c>
      <c r="E261" s="192">
        <v>1295.52</v>
      </c>
      <c r="F261" s="206"/>
      <c r="G261" s="206"/>
      <c r="H261" s="163"/>
    </row>
    <row r="262" spans="2:8">
      <c r="B262" s="13">
        <v>605467</v>
      </c>
      <c r="C262" s="11" t="s">
        <v>5090</v>
      </c>
      <c r="D262" s="13" t="s">
        <v>53</v>
      </c>
      <c r="E262" s="111">
        <v>1250.17</v>
      </c>
      <c r="F262" s="206"/>
      <c r="G262" s="206"/>
      <c r="H262" s="163"/>
    </row>
    <row r="263" spans="2:8">
      <c r="B263" s="15">
        <v>605659</v>
      </c>
      <c r="C263" s="16" t="s">
        <v>5091</v>
      </c>
      <c r="D263" s="15" t="s">
        <v>53</v>
      </c>
      <c r="E263" s="192">
        <v>1372.88</v>
      </c>
      <c r="F263" s="206"/>
      <c r="G263" s="206"/>
      <c r="H263" s="163"/>
    </row>
    <row r="264" spans="2:8">
      <c r="B264" s="13">
        <v>605468</v>
      </c>
      <c r="C264" s="11" t="s">
        <v>5092</v>
      </c>
      <c r="D264" s="13" t="s">
        <v>53</v>
      </c>
      <c r="E264" s="111">
        <v>1325.56</v>
      </c>
      <c r="F264" s="206"/>
      <c r="G264" s="206"/>
      <c r="H264" s="163"/>
    </row>
    <row r="265" spans="2:8">
      <c r="B265" s="15">
        <v>605660</v>
      </c>
      <c r="C265" s="16" t="s">
        <v>5093</v>
      </c>
      <c r="D265" s="15" t="s">
        <v>53</v>
      </c>
      <c r="E265" s="192">
        <v>1468.18</v>
      </c>
      <c r="F265" s="206"/>
      <c r="G265" s="206"/>
      <c r="H265" s="163"/>
    </row>
    <row r="266" spans="2:8">
      <c r="B266" s="13">
        <v>605469</v>
      </c>
      <c r="C266" s="11" t="s">
        <v>5094</v>
      </c>
      <c r="D266" s="13" t="s">
        <v>53</v>
      </c>
      <c r="E266" s="111">
        <v>1418.89</v>
      </c>
      <c r="F266" s="206"/>
      <c r="G266" s="206"/>
      <c r="H266" s="163"/>
    </row>
    <row r="267" spans="2:8">
      <c r="B267" s="15">
        <v>605661</v>
      </c>
      <c r="C267" s="16" t="s">
        <v>5095</v>
      </c>
      <c r="D267" s="15" t="s">
        <v>53</v>
      </c>
      <c r="E267" s="192">
        <v>1566.24</v>
      </c>
      <c r="F267" s="206"/>
      <c r="G267" s="206"/>
      <c r="H267" s="163"/>
    </row>
    <row r="268" spans="2:8">
      <c r="B268" s="13">
        <v>605470</v>
      </c>
      <c r="C268" s="11" t="s">
        <v>5096</v>
      </c>
      <c r="D268" s="13" t="s">
        <v>53</v>
      </c>
      <c r="E268" s="111">
        <v>1514.98</v>
      </c>
      <c r="F268" s="206"/>
      <c r="G268" s="206"/>
      <c r="H268" s="163"/>
    </row>
    <row r="269" spans="2:8">
      <c r="B269" s="15">
        <v>605662</v>
      </c>
      <c r="C269" s="16" t="s">
        <v>5097</v>
      </c>
      <c r="D269" s="15" t="s">
        <v>53</v>
      </c>
      <c r="E269" s="192">
        <v>1648.07</v>
      </c>
      <c r="F269" s="206"/>
      <c r="G269" s="206"/>
      <c r="H269" s="163"/>
    </row>
    <row r="270" spans="2:8">
      <c r="B270" s="13">
        <v>605471</v>
      </c>
      <c r="C270" s="11" t="s">
        <v>5098</v>
      </c>
      <c r="D270" s="13" t="s">
        <v>53</v>
      </c>
      <c r="E270" s="111">
        <v>1594.84</v>
      </c>
      <c r="F270" s="206"/>
      <c r="G270" s="206"/>
      <c r="H270" s="163"/>
    </row>
    <row r="271" spans="2:8">
      <c r="B271" s="15">
        <v>605663</v>
      </c>
      <c r="C271" s="16" t="s">
        <v>5099</v>
      </c>
      <c r="D271" s="15" t="s">
        <v>53</v>
      </c>
      <c r="E271" s="192">
        <v>1873.83</v>
      </c>
      <c r="F271" s="206"/>
      <c r="G271" s="206"/>
      <c r="H271" s="163"/>
    </row>
    <row r="272" spans="2:8">
      <c r="B272" s="13">
        <v>605472</v>
      </c>
      <c r="C272" s="11" t="s">
        <v>5100</v>
      </c>
      <c r="D272" s="13" t="s">
        <v>53</v>
      </c>
      <c r="E272" s="111">
        <v>1818.62</v>
      </c>
      <c r="F272" s="206"/>
      <c r="G272" s="206"/>
      <c r="H272" s="163"/>
    </row>
    <row r="273" spans="2:8">
      <c r="B273" s="15">
        <v>605664</v>
      </c>
      <c r="C273" s="16" t="s">
        <v>5101</v>
      </c>
      <c r="D273" s="15" t="s">
        <v>53</v>
      </c>
      <c r="E273" s="192">
        <v>2232.6999999999998</v>
      </c>
      <c r="F273" s="206"/>
      <c r="G273" s="206"/>
      <c r="H273" s="163"/>
    </row>
    <row r="274" spans="2:8">
      <c r="B274" s="13">
        <v>605473</v>
      </c>
      <c r="C274" s="11" t="s">
        <v>5102</v>
      </c>
      <c r="D274" s="13" t="s">
        <v>53</v>
      </c>
      <c r="E274" s="111">
        <v>2175.52</v>
      </c>
      <c r="F274" s="206"/>
      <c r="G274" s="206"/>
      <c r="H274" s="163"/>
    </row>
    <row r="275" spans="2:8">
      <c r="B275" s="15">
        <v>605665</v>
      </c>
      <c r="C275" s="16" t="s">
        <v>5103</v>
      </c>
      <c r="D275" s="15" t="s">
        <v>53</v>
      </c>
      <c r="E275" s="192">
        <v>2333.12</v>
      </c>
      <c r="F275" s="206"/>
      <c r="G275" s="206"/>
      <c r="H275" s="163"/>
    </row>
    <row r="276" spans="2:8">
      <c r="B276" s="13">
        <v>605474</v>
      </c>
      <c r="C276" s="11" t="s">
        <v>5104</v>
      </c>
      <c r="D276" s="13" t="s">
        <v>53</v>
      </c>
      <c r="E276" s="111">
        <v>2273.9699999999998</v>
      </c>
      <c r="F276" s="206"/>
      <c r="G276" s="206"/>
      <c r="H276" s="163"/>
    </row>
    <row r="277" spans="2:8">
      <c r="B277" s="15">
        <v>605666</v>
      </c>
      <c r="C277" s="16" t="s">
        <v>5105</v>
      </c>
      <c r="D277" s="15" t="s">
        <v>53</v>
      </c>
      <c r="E277" s="192">
        <v>2513.23</v>
      </c>
      <c r="F277" s="206"/>
      <c r="G277" s="206"/>
      <c r="H277" s="163"/>
    </row>
    <row r="278" spans="2:8">
      <c r="B278" s="13">
        <v>605475</v>
      </c>
      <c r="C278" s="11" t="s">
        <v>5106</v>
      </c>
      <c r="D278" s="13" t="s">
        <v>53</v>
      </c>
      <c r="E278" s="111">
        <v>2452.11</v>
      </c>
      <c r="F278" s="206"/>
      <c r="G278" s="206"/>
      <c r="H278" s="163"/>
    </row>
    <row r="279" spans="2:8">
      <c r="B279" s="15">
        <v>605667</v>
      </c>
      <c r="C279" s="16" t="s">
        <v>5107</v>
      </c>
      <c r="D279" s="15" t="s">
        <v>53</v>
      </c>
      <c r="E279" s="192">
        <v>2612.4</v>
      </c>
      <c r="F279" s="206"/>
      <c r="G279" s="206"/>
      <c r="H279" s="163"/>
    </row>
    <row r="280" spans="2:8">
      <c r="B280" s="13">
        <v>605476</v>
      </c>
      <c r="C280" s="11" t="s">
        <v>5108</v>
      </c>
      <c r="D280" s="13" t="s">
        <v>53</v>
      </c>
      <c r="E280" s="111">
        <v>2549.31</v>
      </c>
      <c r="F280" s="206"/>
      <c r="G280" s="206"/>
      <c r="H280" s="163"/>
    </row>
    <row r="281" spans="2:8">
      <c r="B281" s="15">
        <v>605668</v>
      </c>
      <c r="C281" s="16" t="s">
        <v>5109</v>
      </c>
      <c r="D281" s="15" t="s">
        <v>53</v>
      </c>
      <c r="E281" s="192">
        <v>2771.6</v>
      </c>
      <c r="F281" s="206"/>
      <c r="G281" s="206"/>
      <c r="H281" s="163"/>
    </row>
    <row r="282" spans="2:8">
      <c r="B282" s="13">
        <v>605477</v>
      </c>
      <c r="C282" s="11" t="s">
        <v>5110</v>
      </c>
      <c r="D282" s="13" t="s">
        <v>53</v>
      </c>
      <c r="E282" s="111">
        <v>2706.53</v>
      </c>
      <c r="F282" s="206"/>
      <c r="G282" s="206"/>
      <c r="H282" s="163"/>
    </row>
    <row r="283" spans="2:8">
      <c r="B283" s="15">
        <v>605669</v>
      </c>
      <c r="C283" s="16" t="s">
        <v>5111</v>
      </c>
      <c r="D283" s="15" t="s">
        <v>53</v>
      </c>
      <c r="E283" s="192">
        <v>3597.76</v>
      </c>
      <c r="F283" s="206"/>
      <c r="G283" s="206"/>
      <c r="H283" s="163"/>
    </row>
    <row r="284" spans="2:8">
      <c r="B284" s="13">
        <v>605478</v>
      </c>
      <c r="C284" s="11" t="s">
        <v>5112</v>
      </c>
      <c r="D284" s="13" t="s">
        <v>53</v>
      </c>
      <c r="E284" s="111">
        <v>3530.73</v>
      </c>
      <c r="F284" s="206"/>
      <c r="G284" s="206"/>
      <c r="H284" s="163"/>
    </row>
    <row r="285" spans="2:8">
      <c r="B285" s="15">
        <v>605670</v>
      </c>
      <c r="C285" s="16" t="s">
        <v>5113</v>
      </c>
      <c r="D285" s="15" t="s">
        <v>53</v>
      </c>
      <c r="E285" s="192">
        <v>4506.29</v>
      </c>
      <c r="F285" s="206"/>
      <c r="G285" s="206"/>
      <c r="H285" s="163"/>
    </row>
    <row r="286" spans="2:8">
      <c r="B286" s="13">
        <v>605479</v>
      </c>
      <c r="C286" s="11" t="s">
        <v>5114</v>
      </c>
      <c r="D286" s="13" t="s">
        <v>53</v>
      </c>
      <c r="E286" s="111">
        <v>4437.29</v>
      </c>
      <c r="F286" s="206"/>
      <c r="G286" s="206"/>
      <c r="H286" s="163"/>
    </row>
    <row r="287" spans="2:8">
      <c r="B287" s="15">
        <v>605671</v>
      </c>
      <c r="C287" s="16" t="s">
        <v>5115</v>
      </c>
      <c r="D287" s="15" t="s">
        <v>53</v>
      </c>
      <c r="E287" s="192">
        <v>4843.1000000000004</v>
      </c>
      <c r="F287" s="206"/>
      <c r="G287" s="206"/>
      <c r="H287" s="163"/>
    </row>
    <row r="288" spans="2:8">
      <c r="B288" s="13">
        <v>605480</v>
      </c>
      <c r="C288" s="11" t="s">
        <v>5116</v>
      </c>
      <c r="D288" s="13" t="s">
        <v>53</v>
      </c>
      <c r="E288" s="111">
        <v>4772.13</v>
      </c>
      <c r="F288" s="206"/>
      <c r="G288" s="206"/>
      <c r="H288" s="163"/>
    </row>
    <row r="289" spans="2:8">
      <c r="B289" s="15">
        <v>605672</v>
      </c>
      <c r="C289" s="16" t="s">
        <v>5117</v>
      </c>
      <c r="D289" s="15" t="s">
        <v>53</v>
      </c>
      <c r="E289" s="192">
        <v>5078.33</v>
      </c>
      <c r="F289" s="206"/>
      <c r="G289" s="206"/>
      <c r="H289" s="163"/>
    </row>
    <row r="290" spans="2:8">
      <c r="B290" s="13">
        <v>605481</v>
      </c>
      <c r="C290" s="11" t="s">
        <v>5118</v>
      </c>
      <c r="D290" s="13" t="s">
        <v>53</v>
      </c>
      <c r="E290" s="111">
        <v>5005.38</v>
      </c>
      <c r="F290" s="206"/>
      <c r="G290" s="206"/>
      <c r="H290" s="163"/>
    </row>
    <row r="291" spans="2:8">
      <c r="B291" s="15">
        <v>605673</v>
      </c>
      <c r="C291" s="16" t="s">
        <v>5119</v>
      </c>
      <c r="D291" s="15" t="s">
        <v>53</v>
      </c>
      <c r="E291" s="192">
        <v>5461.34</v>
      </c>
      <c r="F291" s="206"/>
      <c r="G291" s="206"/>
      <c r="H291" s="163"/>
    </row>
    <row r="292" spans="2:8">
      <c r="B292" s="13">
        <v>605482</v>
      </c>
      <c r="C292" s="11" t="s">
        <v>5120</v>
      </c>
      <c r="D292" s="13" t="s">
        <v>53</v>
      </c>
      <c r="E292" s="111">
        <v>5386.42</v>
      </c>
      <c r="F292" s="206"/>
      <c r="G292" s="206"/>
      <c r="H292" s="163"/>
    </row>
    <row r="293" spans="2:8">
      <c r="B293" s="15">
        <v>605718</v>
      </c>
      <c r="C293" s="16" t="s">
        <v>5121</v>
      </c>
      <c r="D293" s="15" t="s">
        <v>53</v>
      </c>
      <c r="E293" s="192">
        <v>3125.47</v>
      </c>
      <c r="F293" s="206"/>
      <c r="G293" s="206"/>
      <c r="H293" s="163"/>
    </row>
    <row r="294" spans="2:8">
      <c r="B294" s="13">
        <v>605630</v>
      </c>
      <c r="C294" s="11" t="s">
        <v>5122</v>
      </c>
      <c r="D294" s="13" t="s">
        <v>53</v>
      </c>
      <c r="E294" s="111">
        <v>3076.18</v>
      </c>
      <c r="F294" s="206"/>
      <c r="G294" s="206"/>
      <c r="H294" s="163"/>
    </row>
    <row r="295" spans="2:8">
      <c r="B295" s="15">
        <v>605719</v>
      </c>
      <c r="C295" s="16" t="s">
        <v>5123</v>
      </c>
      <c r="D295" s="15" t="s">
        <v>53</v>
      </c>
      <c r="E295" s="192">
        <v>3912.3</v>
      </c>
      <c r="F295" s="206"/>
      <c r="G295" s="206"/>
      <c r="H295" s="163"/>
    </row>
    <row r="296" spans="2:8">
      <c r="B296" s="13">
        <v>605631</v>
      </c>
      <c r="C296" s="11" t="s">
        <v>5124</v>
      </c>
      <c r="D296" s="13" t="s">
        <v>53</v>
      </c>
      <c r="E296" s="111">
        <v>3857.09</v>
      </c>
      <c r="F296" s="206"/>
      <c r="G296" s="206"/>
      <c r="H296" s="163"/>
    </row>
    <row r="297" spans="2:8">
      <c r="B297" s="15">
        <v>605720</v>
      </c>
      <c r="C297" s="16" t="s">
        <v>5125</v>
      </c>
      <c r="D297" s="15" t="s">
        <v>53</v>
      </c>
      <c r="E297" s="192">
        <v>4128.04</v>
      </c>
      <c r="F297" s="206"/>
      <c r="G297" s="206"/>
      <c r="H297" s="163"/>
    </row>
    <row r="298" spans="2:8">
      <c r="B298" s="13">
        <v>605632</v>
      </c>
      <c r="C298" s="11" t="s">
        <v>5126</v>
      </c>
      <c r="D298" s="13" t="s">
        <v>53</v>
      </c>
      <c r="E298" s="111">
        <v>4070.86</v>
      </c>
      <c r="F298" s="206"/>
      <c r="G298" s="206"/>
      <c r="H298" s="163"/>
    </row>
    <row r="299" spans="2:8">
      <c r="B299" s="15">
        <v>605721</v>
      </c>
      <c r="C299" s="16" t="s">
        <v>5127</v>
      </c>
      <c r="D299" s="15" t="s">
        <v>53</v>
      </c>
      <c r="E299" s="192">
        <v>4568.46</v>
      </c>
      <c r="F299" s="206"/>
      <c r="G299" s="206"/>
      <c r="H299" s="163"/>
    </row>
    <row r="300" spans="2:8">
      <c r="B300" s="13">
        <v>605633</v>
      </c>
      <c r="C300" s="11" t="s">
        <v>5128</v>
      </c>
      <c r="D300" s="13" t="s">
        <v>53</v>
      </c>
      <c r="E300" s="111">
        <v>4506.3599999999997</v>
      </c>
      <c r="F300" s="206"/>
      <c r="G300" s="206"/>
      <c r="H300" s="163"/>
    </row>
    <row r="301" spans="2:8">
      <c r="B301" s="15">
        <v>605722</v>
      </c>
      <c r="C301" s="16" t="s">
        <v>5129</v>
      </c>
      <c r="D301" s="15" t="s">
        <v>53</v>
      </c>
      <c r="E301" s="192">
        <v>4850.49</v>
      </c>
      <c r="F301" s="206"/>
      <c r="G301" s="206"/>
      <c r="H301" s="163"/>
    </row>
    <row r="302" spans="2:8">
      <c r="B302" s="13">
        <v>605634</v>
      </c>
      <c r="C302" s="11" t="s">
        <v>5130</v>
      </c>
      <c r="D302" s="13" t="s">
        <v>53</v>
      </c>
      <c r="E302" s="111">
        <v>4785.43</v>
      </c>
      <c r="F302" s="206"/>
      <c r="G302" s="206"/>
      <c r="H302" s="163"/>
    </row>
    <row r="303" spans="2:8">
      <c r="B303" s="15">
        <v>605723</v>
      </c>
      <c r="C303" s="16" t="s">
        <v>5131</v>
      </c>
      <c r="D303" s="15" t="s">
        <v>53</v>
      </c>
      <c r="E303" s="192">
        <v>5668.44</v>
      </c>
      <c r="F303" s="206"/>
      <c r="G303" s="206"/>
      <c r="H303" s="163"/>
    </row>
    <row r="304" spans="2:8">
      <c r="B304" s="13">
        <v>605635</v>
      </c>
      <c r="C304" s="11" t="s">
        <v>5132</v>
      </c>
      <c r="D304" s="13" t="s">
        <v>53</v>
      </c>
      <c r="E304" s="111">
        <v>5596.47</v>
      </c>
      <c r="F304" s="206"/>
      <c r="G304" s="206"/>
      <c r="H304" s="163"/>
    </row>
    <row r="305" spans="2:8">
      <c r="B305" s="15">
        <v>605724</v>
      </c>
      <c r="C305" s="16" t="s">
        <v>5133</v>
      </c>
      <c r="D305" s="15" t="s">
        <v>53</v>
      </c>
      <c r="E305" s="192">
        <v>6476.53</v>
      </c>
      <c r="F305" s="206"/>
      <c r="G305" s="206"/>
      <c r="H305" s="163"/>
    </row>
    <row r="306" spans="2:8">
      <c r="B306" s="13">
        <v>605636</v>
      </c>
      <c r="C306" s="11" t="s">
        <v>5134</v>
      </c>
      <c r="D306" s="13" t="s">
        <v>53</v>
      </c>
      <c r="E306" s="111">
        <v>6376.96</v>
      </c>
      <c r="F306" s="206"/>
      <c r="G306" s="206"/>
      <c r="H306" s="163"/>
    </row>
    <row r="307" spans="2:8">
      <c r="B307" s="15">
        <v>605725</v>
      </c>
      <c r="C307" s="16" t="s">
        <v>5135</v>
      </c>
      <c r="D307" s="15" t="s">
        <v>53</v>
      </c>
      <c r="E307" s="192">
        <v>6873.37</v>
      </c>
      <c r="F307" s="206"/>
      <c r="G307" s="206"/>
      <c r="H307" s="163"/>
    </row>
    <row r="308" spans="2:8">
      <c r="B308" s="13">
        <v>605637</v>
      </c>
      <c r="C308" s="11" t="s">
        <v>5136</v>
      </c>
      <c r="D308" s="13" t="s">
        <v>53</v>
      </c>
      <c r="E308" s="111">
        <v>6770.84</v>
      </c>
      <c r="F308" s="206"/>
      <c r="G308" s="206"/>
      <c r="H308" s="163"/>
    </row>
    <row r="309" spans="2:8">
      <c r="B309" s="15">
        <v>605726</v>
      </c>
      <c r="C309" s="16" t="s">
        <v>5137</v>
      </c>
      <c r="D309" s="15" t="s">
        <v>53</v>
      </c>
      <c r="E309" s="192">
        <v>7274.94</v>
      </c>
      <c r="F309" s="206"/>
      <c r="G309" s="206"/>
      <c r="H309" s="163"/>
    </row>
    <row r="310" spans="2:8">
      <c r="B310" s="13">
        <v>605638</v>
      </c>
      <c r="C310" s="11" t="s">
        <v>5138</v>
      </c>
      <c r="D310" s="13" t="s">
        <v>53</v>
      </c>
      <c r="E310" s="111">
        <v>7168.47</v>
      </c>
      <c r="F310" s="206"/>
      <c r="G310" s="206"/>
      <c r="H310" s="163"/>
    </row>
    <row r="311" spans="2:8">
      <c r="B311" s="15">
        <v>605727</v>
      </c>
      <c r="C311" s="16" t="s">
        <v>5139</v>
      </c>
      <c r="D311" s="15" t="s">
        <v>53</v>
      </c>
      <c r="E311" s="192">
        <v>7793.69</v>
      </c>
      <c r="F311" s="206"/>
      <c r="G311" s="206"/>
      <c r="H311" s="163"/>
    </row>
    <row r="312" spans="2:8">
      <c r="B312" s="13">
        <v>605639</v>
      </c>
      <c r="C312" s="11" t="s">
        <v>5140</v>
      </c>
      <c r="D312" s="13" t="s">
        <v>53</v>
      </c>
      <c r="E312" s="111">
        <v>7682.3</v>
      </c>
      <c r="F312" s="206"/>
      <c r="G312" s="206"/>
      <c r="H312" s="163"/>
    </row>
    <row r="313" spans="2:8">
      <c r="B313" s="15">
        <v>605728</v>
      </c>
      <c r="C313" s="16" t="s">
        <v>5141</v>
      </c>
      <c r="D313" s="15" t="s">
        <v>53</v>
      </c>
      <c r="E313" s="192">
        <v>8093.88</v>
      </c>
      <c r="F313" s="206"/>
      <c r="G313" s="206"/>
      <c r="H313" s="163"/>
    </row>
    <row r="314" spans="2:8">
      <c r="B314" s="13">
        <v>605640</v>
      </c>
      <c r="C314" s="11" t="s">
        <v>5142</v>
      </c>
      <c r="D314" s="13" t="s">
        <v>53</v>
      </c>
      <c r="E314" s="111">
        <v>7979.53</v>
      </c>
      <c r="F314" s="206"/>
      <c r="G314" s="206"/>
      <c r="H314" s="163"/>
    </row>
    <row r="315" spans="2:8">
      <c r="B315" s="15">
        <v>605729</v>
      </c>
      <c r="C315" s="16" t="s">
        <v>5143</v>
      </c>
      <c r="D315" s="15" t="s">
        <v>53</v>
      </c>
      <c r="E315" s="192">
        <v>8877.6</v>
      </c>
      <c r="F315" s="206"/>
      <c r="G315" s="206"/>
      <c r="H315" s="163"/>
    </row>
    <row r="316" spans="2:8">
      <c r="B316" s="13">
        <v>605641</v>
      </c>
      <c r="C316" s="11" t="s">
        <v>5144</v>
      </c>
      <c r="D316" s="13" t="s">
        <v>53</v>
      </c>
      <c r="E316" s="111">
        <v>8755.36</v>
      </c>
      <c r="F316" s="206"/>
      <c r="G316" s="206"/>
      <c r="H316" s="163"/>
    </row>
    <row r="317" spans="2:8">
      <c r="B317" s="15">
        <v>605730</v>
      </c>
      <c r="C317" s="16" t="s">
        <v>5145</v>
      </c>
      <c r="D317" s="15" t="s">
        <v>53</v>
      </c>
      <c r="E317" s="192">
        <v>9679.92</v>
      </c>
      <c r="F317" s="206"/>
      <c r="G317" s="206"/>
      <c r="H317" s="163"/>
    </row>
    <row r="318" spans="2:8">
      <c r="B318" s="13">
        <v>605642</v>
      </c>
      <c r="C318" s="11" t="s">
        <v>5146</v>
      </c>
      <c r="D318" s="13" t="s">
        <v>53</v>
      </c>
      <c r="E318" s="111">
        <v>9549.7999999999993</v>
      </c>
      <c r="F318" s="206"/>
      <c r="G318" s="206"/>
      <c r="H318" s="163"/>
    </row>
    <row r="319" spans="2:8">
      <c r="B319" s="15">
        <v>605731</v>
      </c>
      <c r="C319" s="16" t="s">
        <v>5147</v>
      </c>
      <c r="D319" s="15" t="s">
        <v>53</v>
      </c>
      <c r="E319" s="192">
        <v>12232.8</v>
      </c>
      <c r="F319" s="206"/>
      <c r="G319" s="206"/>
      <c r="H319" s="163"/>
    </row>
    <row r="320" spans="2:8">
      <c r="B320" s="13">
        <v>605643</v>
      </c>
      <c r="C320" s="11" t="s">
        <v>5148</v>
      </c>
      <c r="D320" s="13" t="s">
        <v>53</v>
      </c>
      <c r="E320" s="111">
        <v>12098.74</v>
      </c>
      <c r="F320" s="206"/>
      <c r="G320" s="206"/>
      <c r="H320" s="163"/>
    </row>
    <row r="321" spans="2:8">
      <c r="B321" s="15">
        <v>605732</v>
      </c>
      <c r="C321" s="16" t="s">
        <v>5149</v>
      </c>
      <c r="D321" s="15" t="s">
        <v>53</v>
      </c>
      <c r="E321" s="192">
        <v>12693.82</v>
      </c>
      <c r="F321" s="206"/>
      <c r="G321" s="206"/>
      <c r="H321" s="163"/>
    </row>
    <row r="322" spans="2:8">
      <c r="B322" s="13">
        <v>605644</v>
      </c>
      <c r="C322" s="11" t="s">
        <v>5150</v>
      </c>
      <c r="D322" s="13" t="s">
        <v>53</v>
      </c>
      <c r="E322" s="111">
        <v>12532.81</v>
      </c>
      <c r="F322" s="206"/>
      <c r="G322" s="206"/>
      <c r="H322" s="163"/>
    </row>
    <row r="323" spans="2:8">
      <c r="B323" s="15">
        <v>605733</v>
      </c>
      <c r="C323" s="16" t="s">
        <v>5151</v>
      </c>
      <c r="D323" s="15" t="s">
        <v>53</v>
      </c>
      <c r="E323" s="192">
        <v>15424.02</v>
      </c>
      <c r="F323" s="206"/>
      <c r="G323" s="206"/>
      <c r="H323" s="163"/>
    </row>
    <row r="324" spans="2:8">
      <c r="B324" s="13">
        <v>605645</v>
      </c>
      <c r="C324" s="11" t="s">
        <v>5152</v>
      </c>
      <c r="D324" s="13" t="s">
        <v>53</v>
      </c>
      <c r="E324" s="111">
        <v>15254.96</v>
      </c>
      <c r="F324" s="206"/>
      <c r="G324" s="206"/>
      <c r="H324" s="163"/>
    </row>
    <row r="325" spans="2:8">
      <c r="B325" s="15">
        <v>605734</v>
      </c>
      <c r="C325" s="16" t="s">
        <v>5153</v>
      </c>
      <c r="D325" s="15" t="s">
        <v>53</v>
      </c>
      <c r="E325" s="192">
        <v>16592.68</v>
      </c>
      <c r="F325" s="206"/>
      <c r="G325" s="206"/>
      <c r="H325" s="163"/>
    </row>
    <row r="326" spans="2:8">
      <c r="B326" s="13">
        <v>605646</v>
      </c>
      <c r="C326" s="11" t="s">
        <v>5154</v>
      </c>
      <c r="D326" s="13" t="s">
        <v>53</v>
      </c>
      <c r="E326" s="111">
        <v>16415.560000000001</v>
      </c>
      <c r="F326" s="206"/>
      <c r="G326" s="206"/>
      <c r="H326" s="163"/>
    </row>
    <row r="327" spans="2:8">
      <c r="B327" s="15">
        <v>605735</v>
      </c>
      <c r="C327" s="16" t="s">
        <v>5155</v>
      </c>
      <c r="D327" s="15" t="s">
        <v>53</v>
      </c>
      <c r="E327" s="192">
        <v>20439.28</v>
      </c>
      <c r="F327" s="206"/>
      <c r="G327" s="206"/>
      <c r="H327" s="163"/>
    </row>
    <row r="328" spans="2:8">
      <c r="B328" s="13">
        <v>605647</v>
      </c>
      <c r="C328" s="11" t="s">
        <v>5156</v>
      </c>
      <c r="D328" s="13" t="s">
        <v>53</v>
      </c>
      <c r="E328" s="111">
        <v>20252.96</v>
      </c>
      <c r="F328" s="206"/>
      <c r="G328" s="206"/>
      <c r="H328" s="163"/>
    </row>
    <row r="329" spans="2:8">
      <c r="B329" s="15">
        <v>605736</v>
      </c>
      <c r="C329" s="16" t="s">
        <v>5157</v>
      </c>
      <c r="D329" s="15" t="s">
        <v>53</v>
      </c>
      <c r="E329" s="192">
        <v>25030.5</v>
      </c>
      <c r="F329" s="206"/>
      <c r="G329" s="206"/>
      <c r="H329" s="163"/>
    </row>
    <row r="330" spans="2:8">
      <c r="B330" s="13">
        <v>605648</v>
      </c>
      <c r="C330" s="11" t="s">
        <v>5158</v>
      </c>
      <c r="D330" s="13" t="s">
        <v>53</v>
      </c>
      <c r="E330" s="111">
        <v>24834.98</v>
      </c>
      <c r="F330" s="206"/>
      <c r="G330" s="206"/>
      <c r="H330" s="163"/>
    </row>
    <row r="331" spans="2:8">
      <c r="B331" s="15">
        <v>605737</v>
      </c>
      <c r="C331" s="16" t="s">
        <v>5159</v>
      </c>
      <c r="D331" s="15" t="s">
        <v>53</v>
      </c>
      <c r="E331" s="192">
        <v>28022.58</v>
      </c>
      <c r="F331" s="206"/>
      <c r="G331" s="206"/>
      <c r="H331" s="163"/>
    </row>
    <row r="332" spans="2:8">
      <c r="B332" s="13">
        <v>605649</v>
      </c>
      <c r="C332" s="11" t="s">
        <v>5160</v>
      </c>
      <c r="D332" s="13" t="s">
        <v>53</v>
      </c>
      <c r="E332" s="111">
        <v>27819.02</v>
      </c>
      <c r="F332" s="206"/>
      <c r="G332" s="206"/>
      <c r="H332" s="163"/>
    </row>
    <row r="333" spans="2:8">
      <c r="B333" s="15">
        <v>605738</v>
      </c>
      <c r="C333" s="16" t="s">
        <v>5161</v>
      </c>
      <c r="D333" s="15" t="s">
        <v>53</v>
      </c>
      <c r="E333" s="192">
        <v>29786.67</v>
      </c>
      <c r="F333" s="206"/>
      <c r="G333" s="206"/>
      <c r="H333" s="163"/>
    </row>
    <row r="334" spans="2:8">
      <c r="B334" s="13">
        <v>605650</v>
      </c>
      <c r="C334" s="11" t="s">
        <v>5162</v>
      </c>
      <c r="D334" s="13" t="s">
        <v>53</v>
      </c>
      <c r="E334" s="111">
        <v>29573.9</v>
      </c>
      <c r="F334" s="206"/>
      <c r="G334" s="206"/>
      <c r="H334" s="163"/>
    </row>
    <row r="335" spans="2:8">
      <c r="B335" s="15">
        <v>605674</v>
      </c>
      <c r="C335" s="16" t="s">
        <v>5163</v>
      </c>
      <c r="D335" s="15" t="s">
        <v>53</v>
      </c>
      <c r="E335" s="192">
        <v>3023.1</v>
      </c>
      <c r="F335" s="206"/>
      <c r="G335" s="206"/>
      <c r="H335" s="163"/>
    </row>
    <row r="336" spans="2:8">
      <c r="B336" s="13">
        <v>605483</v>
      </c>
      <c r="C336" s="11" t="s">
        <v>5164</v>
      </c>
      <c r="D336" s="13" t="s">
        <v>53</v>
      </c>
      <c r="E336" s="111">
        <v>2973.81</v>
      </c>
      <c r="F336" s="206"/>
      <c r="G336" s="206"/>
      <c r="H336" s="163"/>
    </row>
    <row r="337" spans="2:8">
      <c r="B337" s="15">
        <v>605675</v>
      </c>
      <c r="C337" s="16" t="s">
        <v>5165</v>
      </c>
      <c r="D337" s="15" t="s">
        <v>53</v>
      </c>
      <c r="E337" s="192">
        <v>3788.52</v>
      </c>
      <c r="F337" s="206"/>
      <c r="G337" s="206"/>
      <c r="H337" s="163"/>
    </row>
    <row r="338" spans="2:8">
      <c r="B338" s="13">
        <v>605484</v>
      </c>
      <c r="C338" s="11" t="s">
        <v>5166</v>
      </c>
      <c r="D338" s="13" t="s">
        <v>53</v>
      </c>
      <c r="E338" s="111">
        <v>3733.32</v>
      </c>
      <c r="F338" s="206"/>
      <c r="G338" s="206"/>
      <c r="H338" s="163"/>
    </row>
    <row r="339" spans="2:8">
      <c r="B339" s="15">
        <v>605676</v>
      </c>
      <c r="C339" s="16" t="s">
        <v>5167</v>
      </c>
      <c r="D339" s="15" t="s">
        <v>53</v>
      </c>
      <c r="E339" s="192">
        <v>4000.25</v>
      </c>
      <c r="F339" s="206"/>
      <c r="G339" s="206"/>
      <c r="H339" s="163"/>
    </row>
    <row r="340" spans="2:8">
      <c r="B340" s="13">
        <v>605485</v>
      </c>
      <c r="C340" s="11" t="s">
        <v>5168</v>
      </c>
      <c r="D340" s="13" t="s">
        <v>53</v>
      </c>
      <c r="E340" s="111">
        <v>3943.07</v>
      </c>
      <c r="F340" s="206"/>
      <c r="G340" s="206"/>
      <c r="H340" s="163"/>
    </row>
    <row r="341" spans="2:8">
      <c r="B341" s="15">
        <v>605677</v>
      </c>
      <c r="C341" s="16" t="s">
        <v>5169</v>
      </c>
      <c r="D341" s="15" t="s">
        <v>53</v>
      </c>
      <c r="E341" s="192">
        <v>4423.2700000000004</v>
      </c>
      <c r="F341" s="206"/>
      <c r="G341" s="206"/>
      <c r="H341" s="163"/>
    </row>
    <row r="342" spans="2:8">
      <c r="B342" s="13">
        <v>605486</v>
      </c>
      <c r="C342" s="11" t="s">
        <v>5170</v>
      </c>
      <c r="D342" s="13" t="s">
        <v>53</v>
      </c>
      <c r="E342" s="111">
        <v>4361.17</v>
      </c>
      <c r="F342" s="206"/>
      <c r="G342" s="206"/>
      <c r="H342" s="163"/>
    </row>
    <row r="343" spans="2:8">
      <c r="B343" s="15">
        <v>605678</v>
      </c>
      <c r="C343" s="16" t="s">
        <v>5171</v>
      </c>
      <c r="D343" s="15" t="s">
        <v>53</v>
      </c>
      <c r="E343" s="192">
        <v>4697.2700000000004</v>
      </c>
      <c r="F343" s="206"/>
      <c r="G343" s="206"/>
      <c r="H343" s="163"/>
    </row>
    <row r="344" spans="2:8">
      <c r="B344" s="13">
        <v>605487</v>
      </c>
      <c r="C344" s="11" t="s">
        <v>5172</v>
      </c>
      <c r="D344" s="13" t="s">
        <v>53</v>
      </c>
      <c r="E344" s="111">
        <v>4632.21</v>
      </c>
      <c r="F344" s="206"/>
      <c r="G344" s="206"/>
      <c r="H344" s="163"/>
    </row>
    <row r="345" spans="2:8">
      <c r="B345" s="15">
        <v>605679</v>
      </c>
      <c r="C345" s="16" t="s">
        <v>5173</v>
      </c>
      <c r="D345" s="15" t="s">
        <v>53</v>
      </c>
      <c r="E345" s="192">
        <v>5489.13</v>
      </c>
      <c r="F345" s="206"/>
      <c r="G345" s="206"/>
      <c r="H345" s="163"/>
    </row>
    <row r="346" spans="2:8">
      <c r="B346" s="13">
        <v>605488</v>
      </c>
      <c r="C346" s="11" t="s">
        <v>5174</v>
      </c>
      <c r="D346" s="13" t="s">
        <v>53</v>
      </c>
      <c r="E346" s="111">
        <v>5417.16</v>
      </c>
      <c r="F346" s="206"/>
      <c r="G346" s="206"/>
      <c r="H346" s="163"/>
    </row>
    <row r="347" spans="2:8">
      <c r="B347" s="15">
        <v>605680</v>
      </c>
      <c r="C347" s="16" t="s">
        <v>5175</v>
      </c>
      <c r="D347" s="15" t="s">
        <v>53</v>
      </c>
      <c r="E347" s="192">
        <v>6271.79</v>
      </c>
      <c r="F347" s="206"/>
      <c r="G347" s="206"/>
      <c r="H347" s="163"/>
    </row>
    <row r="348" spans="2:8">
      <c r="B348" s="13">
        <v>605489</v>
      </c>
      <c r="C348" s="11" t="s">
        <v>5176</v>
      </c>
      <c r="D348" s="13" t="s">
        <v>53</v>
      </c>
      <c r="E348" s="111">
        <v>6172.23</v>
      </c>
      <c r="F348" s="206"/>
      <c r="G348" s="206"/>
      <c r="H348" s="163"/>
    </row>
    <row r="349" spans="2:8">
      <c r="B349" s="15">
        <v>605681</v>
      </c>
      <c r="C349" s="16" t="s">
        <v>5177</v>
      </c>
      <c r="D349" s="15" t="s">
        <v>53</v>
      </c>
      <c r="E349" s="192">
        <v>6655.91</v>
      </c>
      <c r="F349" s="206"/>
      <c r="G349" s="206"/>
      <c r="H349" s="163"/>
    </row>
    <row r="350" spans="2:8">
      <c r="B350" s="13">
        <v>605490</v>
      </c>
      <c r="C350" s="11" t="s">
        <v>5178</v>
      </c>
      <c r="D350" s="13" t="s">
        <v>53</v>
      </c>
      <c r="E350" s="111">
        <v>6553.39</v>
      </c>
      <c r="F350" s="206"/>
      <c r="G350" s="206"/>
      <c r="H350" s="163"/>
    </row>
    <row r="351" spans="2:8">
      <c r="B351" s="15">
        <v>605682</v>
      </c>
      <c r="C351" s="16" t="s">
        <v>5179</v>
      </c>
      <c r="D351" s="15" t="s">
        <v>53</v>
      </c>
      <c r="E351" s="192">
        <v>7044.77</v>
      </c>
      <c r="F351" s="206"/>
      <c r="G351" s="206"/>
      <c r="H351" s="163"/>
    </row>
    <row r="352" spans="2:8">
      <c r="B352" s="13">
        <v>605491</v>
      </c>
      <c r="C352" s="11" t="s">
        <v>5180</v>
      </c>
      <c r="D352" s="13" t="s">
        <v>53</v>
      </c>
      <c r="E352" s="111">
        <v>6938.31</v>
      </c>
      <c r="F352" s="206"/>
      <c r="G352" s="206"/>
      <c r="H352" s="163"/>
    </row>
    <row r="353" spans="2:8">
      <c r="B353" s="15">
        <v>605683</v>
      </c>
      <c r="C353" s="16" t="s">
        <v>5181</v>
      </c>
      <c r="D353" s="15" t="s">
        <v>53</v>
      </c>
      <c r="E353" s="192">
        <v>7546.8</v>
      </c>
      <c r="F353" s="206"/>
      <c r="G353" s="206"/>
      <c r="H353" s="163"/>
    </row>
    <row r="354" spans="2:8">
      <c r="B354" s="13">
        <v>605492</v>
      </c>
      <c r="C354" s="11" t="s">
        <v>5182</v>
      </c>
      <c r="D354" s="13" t="s">
        <v>53</v>
      </c>
      <c r="E354" s="111">
        <v>7435.41</v>
      </c>
      <c r="F354" s="206"/>
      <c r="G354" s="206"/>
      <c r="H354" s="163"/>
    </row>
    <row r="355" spans="2:8">
      <c r="B355" s="15">
        <v>605684</v>
      </c>
      <c r="C355" s="16" t="s">
        <v>5183</v>
      </c>
      <c r="D355" s="15" t="s">
        <v>53</v>
      </c>
      <c r="E355" s="192">
        <v>7838.3</v>
      </c>
      <c r="F355" s="206"/>
      <c r="G355" s="206"/>
      <c r="H355" s="163"/>
    </row>
    <row r="356" spans="2:8">
      <c r="B356" s="13">
        <v>605493</v>
      </c>
      <c r="C356" s="11" t="s">
        <v>5184</v>
      </c>
      <c r="D356" s="13" t="s">
        <v>53</v>
      </c>
      <c r="E356" s="111">
        <v>7723.94</v>
      </c>
      <c r="F356" s="206"/>
      <c r="G356" s="206"/>
      <c r="H356" s="163"/>
    </row>
    <row r="357" spans="2:8">
      <c r="B357" s="15">
        <v>605685</v>
      </c>
      <c r="C357" s="16" t="s">
        <v>5185</v>
      </c>
      <c r="D357" s="15" t="s">
        <v>53</v>
      </c>
      <c r="E357" s="192">
        <v>8595.92</v>
      </c>
      <c r="F357" s="206"/>
      <c r="G357" s="206"/>
      <c r="H357" s="163"/>
    </row>
    <row r="358" spans="2:8">
      <c r="B358" s="13">
        <v>605494</v>
      </c>
      <c r="C358" s="11" t="s">
        <v>5186</v>
      </c>
      <c r="D358" s="13" t="s">
        <v>53</v>
      </c>
      <c r="E358" s="111">
        <v>8473.68</v>
      </c>
      <c r="F358" s="206"/>
      <c r="G358" s="206"/>
      <c r="H358" s="163"/>
    </row>
    <row r="359" spans="2:8">
      <c r="B359" s="15">
        <v>605686</v>
      </c>
      <c r="C359" s="16" t="s">
        <v>5187</v>
      </c>
      <c r="D359" s="15" t="s">
        <v>53</v>
      </c>
      <c r="E359" s="192">
        <v>9290.94</v>
      </c>
      <c r="F359" s="206"/>
      <c r="G359" s="206"/>
      <c r="H359" s="163"/>
    </row>
    <row r="360" spans="2:8">
      <c r="B360" s="13">
        <v>605495</v>
      </c>
      <c r="C360" s="11" t="s">
        <v>5188</v>
      </c>
      <c r="D360" s="13" t="s">
        <v>53</v>
      </c>
      <c r="E360" s="111">
        <v>9160.82</v>
      </c>
      <c r="F360" s="206"/>
      <c r="G360" s="206"/>
      <c r="H360" s="163"/>
    </row>
    <row r="361" spans="2:8">
      <c r="B361" s="15">
        <v>605687</v>
      </c>
      <c r="C361" s="16" t="s">
        <v>5189</v>
      </c>
      <c r="D361" s="15" t="s">
        <v>53</v>
      </c>
      <c r="E361" s="192">
        <v>10719.62</v>
      </c>
      <c r="F361" s="206"/>
      <c r="G361" s="206"/>
      <c r="H361" s="163"/>
    </row>
    <row r="362" spans="2:8">
      <c r="B362" s="13">
        <v>605496</v>
      </c>
      <c r="C362" s="11" t="s">
        <v>5190</v>
      </c>
      <c r="D362" s="13" t="s">
        <v>53</v>
      </c>
      <c r="E362" s="111">
        <v>10585.55</v>
      </c>
      <c r="F362" s="206"/>
      <c r="G362" s="206"/>
      <c r="H362" s="163"/>
    </row>
    <row r="363" spans="2:8">
      <c r="B363" s="15">
        <v>605688</v>
      </c>
      <c r="C363" s="16" t="s">
        <v>5191</v>
      </c>
      <c r="D363" s="15" t="s">
        <v>53</v>
      </c>
      <c r="E363" s="192">
        <v>11137.91</v>
      </c>
      <c r="F363" s="206"/>
      <c r="G363" s="206"/>
      <c r="H363" s="163"/>
    </row>
    <row r="364" spans="2:8">
      <c r="B364" s="13">
        <v>605497</v>
      </c>
      <c r="C364" s="11" t="s">
        <v>5192</v>
      </c>
      <c r="D364" s="13" t="s">
        <v>53</v>
      </c>
      <c r="E364" s="111">
        <v>10976.89</v>
      </c>
      <c r="F364" s="206"/>
      <c r="G364" s="206"/>
      <c r="H364" s="163"/>
    </row>
    <row r="365" spans="2:8">
      <c r="B365" s="15">
        <v>605689</v>
      </c>
      <c r="C365" s="16" t="s">
        <v>5193</v>
      </c>
      <c r="D365" s="15" t="s">
        <v>53</v>
      </c>
      <c r="E365" s="192">
        <v>14057.86</v>
      </c>
      <c r="F365" s="206"/>
      <c r="G365" s="206"/>
      <c r="H365" s="163"/>
    </row>
    <row r="366" spans="2:8">
      <c r="B366" s="13">
        <v>605498</v>
      </c>
      <c r="C366" s="11" t="s">
        <v>5194</v>
      </c>
      <c r="D366" s="13" t="s">
        <v>53</v>
      </c>
      <c r="E366" s="111">
        <v>13888.8</v>
      </c>
      <c r="F366" s="206"/>
      <c r="G366" s="206"/>
      <c r="H366" s="163"/>
    </row>
    <row r="367" spans="2:8">
      <c r="B367" s="15">
        <v>605690</v>
      </c>
      <c r="C367" s="16" t="s">
        <v>5195</v>
      </c>
      <c r="D367" s="15" t="s">
        <v>53</v>
      </c>
      <c r="E367" s="192">
        <v>15128.81</v>
      </c>
      <c r="F367" s="206"/>
      <c r="G367" s="206"/>
      <c r="H367" s="163"/>
    </row>
    <row r="368" spans="2:8">
      <c r="B368" s="13">
        <v>605499</v>
      </c>
      <c r="C368" s="11" t="s">
        <v>5196</v>
      </c>
      <c r="D368" s="13" t="s">
        <v>53</v>
      </c>
      <c r="E368" s="111">
        <v>14951.7</v>
      </c>
      <c r="F368" s="206"/>
      <c r="G368" s="206"/>
      <c r="H368" s="163"/>
    </row>
    <row r="369" spans="2:8">
      <c r="B369" s="15">
        <v>605691</v>
      </c>
      <c r="C369" s="16" t="s">
        <v>5197</v>
      </c>
      <c r="D369" s="15" t="s">
        <v>53</v>
      </c>
      <c r="E369" s="192">
        <v>18494.560000000001</v>
      </c>
      <c r="F369" s="206"/>
      <c r="G369" s="206"/>
      <c r="H369" s="163"/>
    </row>
    <row r="370" spans="2:8">
      <c r="B370" s="13">
        <v>605500</v>
      </c>
      <c r="C370" s="11" t="s">
        <v>5198</v>
      </c>
      <c r="D370" s="13" t="s">
        <v>53</v>
      </c>
      <c r="E370" s="111">
        <v>18308.25</v>
      </c>
      <c r="F370" s="206"/>
      <c r="G370" s="206"/>
      <c r="H370" s="163"/>
    </row>
    <row r="371" spans="2:8">
      <c r="B371" s="15">
        <v>605692</v>
      </c>
      <c r="C371" s="16" t="s">
        <v>5199</v>
      </c>
      <c r="D371" s="15" t="s">
        <v>53</v>
      </c>
      <c r="E371" s="192">
        <v>22159.94</v>
      </c>
      <c r="F371" s="206"/>
      <c r="G371" s="206"/>
      <c r="H371" s="163"/>
    </row>
    <row r="372" spans="2:8">
      <c r="B372" s="13">
        <v>605501</v>
      </c>
      <c r="C372" s="11" t="s">
        <v>5200</v>
      </c>
      <c r="D372" s="13" t="s">
        <v>53</v>
      </c>
      <c r="E372" s="111">
        <v>21964.42</v>
      </c>
      <c r="F372" s="206"/>
      <c r="G372" s="206"/>
      <c r="H372" s="163"/>
    </row>
    <row r="373" spans="2:8">
      <c r="B373" s="15">
        <v>605693</v>
      </c>
      <c r="C373" s="16" t="s">
        <v>5201</v>
      </c>
      <c r="D373" s="15" t="s">
        <v>53</v>
      </c>
      <c r="E373" s="192">
        <v>23648.84</v>
      </c>
      <c r="F373" s="206"/>
      <c r="G373" s="206"/>
      <c r="H373" s="163"/>
    </row>
    <row r="374" spans="2:8">
      <c r="B374" s="13">
        <v>605502</v>
      </c>
      <c r="C374" s="11" t="s">
        <v>5202</v>
      </c>
      <c r="D374" s="13" t="s">
        <v>53</v>
      </c>
      <c r="E374" s="111">
        <v>23445.27</v>
      </c>
      <c r="F374" s="206"/>
      <c r="G374" s="206"/>
      <c r="H374" s="163"/>
    </row>
    <row r="375" spans="2:8">
      <c r="B375" s="15">
        <v>605694</v>
      </c>
      <c r="C375" s="16" t="s">
        <v>5203</v>
      </c>
      <c r="D375" s="15" t="s">
        <v>53</v>
      </c>
      <c r="E375" s="192">
        <v>25170.85</v>
      </c>
      <c r="F375" s="206"/>
      <c r="G375" s="206"/>
      <c r="H375" s="163"/>
    </row>
    <row r="376" spans="2:8">
      <c r="B376" s="13">
        <v>605503</v>
      </c>
      <c r="C376" s="11" t="s">
        <v>5204</v>
      </c>
      <c r="D376" s="13" t="s">
        <v>53</v>
      </c>
      <c r="E376" s="111">
        <v>24958.09</v>
      </c>
      <c r="F376" s="206"/>
      <c r="G376" s="206"/>
      <c r="H376" s="163"/>
    </row>
    <row r="377" spans="2:8" ht="30">
      <c r="B377" s="15">
        <v>606433</v>
      </c>
      <c r="C377" s="16" t="s">
        <v>5205</v>
      </c>
      <c r="D377" s="15" t="s">
        <v>53</v>
      </c>
      <c r="E377" s="192">
        <v>3655.68</v>
      </c>
      <c r="F377" s="206"/>
      <c r="G377" s="206"/>
      <c r="H377" s="163"/>
    </row>
    <row r="378" spans="2:8" ht="30">
      <c r="B378" s="13">
        <v>606343</v>
      </c>
      <c r="C378" s="11" t="s">
        <v>5206</v>
      </c>
      <c r="D378" s="13" t="s">
        <v>53</v>
      </c>
      <c r="E378" s="111">
        <v>3597.52</v>
      </c>
      <c r="F378" s="206"/>
      <c r="G378" s="206"/>
      <c r="H378" s="163"/>
    </row>
    <row r="379" spans="2:8" ht="30">
      <c r="B379" s="15">
        <v>606434</v>
      </c>
      <c r="C379" s="16" t="s">
        <v>5207</v>
      </c>
      <c r="D379" s="15" t="s">
        <v>53</v>
      </c>
      <c r="E379" s="192">
        <v>4044.01</v>
      </c>
      <c r="F379" s="206"/>
      <c r="G379" s="206"/>
      <c r="H379" s="163"/>
    </row>
    <row r="380" spans="2:8" ht="30">
      <c r="B380" s="13">
        <v>606344</v>
      </c>
      <c r="C380" s="11" t="s">
        <v>5208</v>
      </c>
      <c r="D380" s="13" t="s">
        <v>53</v>
      </c>
      <c r="E380" s="111">
        <v>3981.91</v>
      </c>
      <c r="F380" s="206"/>
      <c r="G380" s="206"/>
      <c r="H380" s="163"/>
    </row>
    <row r="381" spans="2:8" ht="30">
      <c r="B381" s="15">
        <v>606435</v>
      </c>
      <c r="C381" s="16" t="s">
        <v>5209</v>
      </c>
      <c r="D381" s="15" t="s">
        <v>53</v>
      </c>
      <c r="E381" s="192">
        <v>4466.63</v>
      </c>
      <c r="F381" s="206"/>
      <c r="G381" s="206"/>
      <c r="H381" s="163"/>
    </row>
    <row r="382" spans="2:8" ht="30">
      <c r="B382" s="13">
        <v>606345</v>
      </c>
      <c r="C382" s="11" t="s">
        <v>5210</v>
      </c>
      <c r="D382" s="13" t="s">
        <v>53</v>
      </c>
      <c r="E382" s="111">
        <v>4401.57</v>
      </c>
      <c r="F382" s="206"/>
      <c r="G382" s="206"/>
      <c r="H382" s="163"/>
    </row>
    <row r="383" spans="2:8" ht="30">
      <c r="B383" s="15">
        <v>606436</v>
      </c>
      <c r="C383" s="16" t="s">
        <v>5211</v>
      </c>
      <c r="D383" s="15" t="s">
        <v>53</v>
      </c>
      <c r="E383" s="192">
        <v>4754.67</v>
      </c>
      <c r="F383" s="206"/>
      <c r="G383" s="206"/>
      <c r="H383" s="163"/>
    </row>
    <row r="384" spans="2:8" ht="30">
      <c r="B384" s="13">
        <v>606346</v>
      </c>
      <c r="C384" s="11" t="s">
        <v>5212</v>
      </c>
      <c r="D384" s="13" t="s">
        <v>53</v>
      </c>
      <c r="E384" s="111">
        <v>4684.68</v>
      </c>
      <c r="F384" s="206"/>
      <c r="G384" s="206"/>
      <c r="H384" s="163"/>
    </row>
    <row r="385" spans="2:8" ht="30">
      <c r="B385" s="15">
        <v>606437</v>
      </c>
      <c r="C385" s="16" t="s">
        <v>5213</v>
      </c>
      <c r="D385" s="15" t="s">
        <v>53</v>
      </c>
      <c r="E385" s="192">
        <v>5139.6099999999997</v>
      </c>
      <c r="F385" s="206"/>
      <c r="G385" s="206"/>
      <c r="H385" s="163"/>
    </row>
    <row r="386" spans="2:8" ht="30">
      <c r="B386" s="13">
        <v>606347</v>
      </c>
      <c r="C386" s="11" t="s">
        <v>5214</v>
      </c>
      <c r="D386" s="13" t="s">
        <v>53</v>
      </c>
      <c r="E386" s="111">
        <v>5067.32</v>
      </c>
      <c r="F386" s="206"/>
      <c r="G386" s="206"/>
      <c r="H386" s="163"/>
    </row>
    <row r="387" spans="2:8" ht="30">
      <c r="B387" s="15">
        <v>606438</v>
      </c>
      <c r="C387" s="16" t="s">
        <v>5215</v>
      </c>
      <c r="D387" s="15" t="s">
        <v>53</v>
      </c>
      <c r="E387" s="192">
        <v>5276.38</v>
      </c>
      <c r="F387" s="206"/>
      <c r="G387" s="206"/>
      <c r="H387" s="163"/>
    </row>
    <row r="388" spans="2:8" ht="30">
      <c r="B388" s="13">
        <v>606348</v>
      </c>
      <c r="C388" s="11" t="s">
        <v>5216</v>
      </c>
      <c r="D388" s="13" t="s">
        <v>53</v>
      </c>
      <c r="E388" s="111">
        <v>5202.45</v>
      </c>
      <c r="F388" s="206"/>
      <c r="G388" s="206"/>
      <c r="H388" s="163"/>
    </row>
    <row r="389" spans="2:8" ht="30">
      <c r="B389" s="15">
        <v>606439</v>
      </c>
      <c r="C389" s="16" t="s">
        <v>5217</v>
      </c>
      <c r="D389" s="15" t="s">
        <v>53</v>
      </c>
      <c r="E389" s="192">
        <v>5574.58</v>
      </c>
      <c r="F389" s="206"/>
      <c r="G389" s="206"/>
      <c r="H389" s="163"/>
    </row>
    <row r="390" spans="2:8" ht="30">
      <c r="B390" s="13">
        <v>606349</v>
      </c>
      <c r="C390" s="11" t="s">
        <v>5218</v>
      </c>
      <c r="D390" s="13" t="s">
        <v>53</v>
      </c>
      <c r="E390" s="111">
        <v>5476</v>
      </c>
      <c r="F390" s="206"/>
      <c r="G390" s="206"/>
      <c r="H390" s="163"/>
    </row>
    <row r="391" spans="2:8" ht="30">
      <c r="B391" s="15">
        <v>606440</v>
      </c>
      <c r="C391" s="16" t="s">
        <v>5219</v>
      </c>
      <c r="D391" s="15" t="s">
        <v>53</v>
      </c>
      <c r="E391" s="192">
        <v>5822.27</v>
      </c>
      <c r="F391" s="206"/>
      <c r="G391" s="206"/>
      <c r="H391" s="163"/>
    </row>
    <row r="392" spans="2:8" ht="30">
      <c r="B392" s="13">
        <v>606350</v>
      </c>
      <c r="C392" s="11" t="s">
        <v>5220</v>
      </c>
      <c r="D392" s="13" t="s">
        <v>53</v>
      </c>
      <c r="E392" s="111">
        <v>5719.75</v>
      </c>
      <c r="F392" s="206"/>
      <c r="G392" s="206"/>
      <c r="H392" s="163"/>
    </row>
    <row r="393" spans="2:8" ht="30">
      <c r="B393" s="15">
        <v>606441</v>
      </c>
      <c r="C393" s="16" t="s">
        <v>5221</v>
      </c>
      <c r="D393" s="15" t="s">
        <v>53</v>
      </c>
      <c r="E393" s="192">
        <v>6102.23</v>
      </c>
      <c r="F393" s="206"/>
      <c r="G393" s="206"/>
      <c r="H393" s="163"/>
    </row>
    <row r="394" spans="2:8" ht="30">
      <c r="B394" s="13">
        <v>606351</v>
      </c>
      <c r="C394" s="11" t="s">
        <v>5222</v>
      </c>
      <c r="D394" s="13" t="s">
        <v>53</v>
      </c>
      <c r="E394" s="111">
        <v>5996.75</v>
      </c>
      <c r="F394" s="206"/>
      <c r="G394" s="206"/>
      <c r="H394" s="163"/>
    </row>
    <row r="395" spans="2:8" ht="30">
      <c r="B395" s="15">
        <v>606442</v>
      </c>
      <c r="C395" s="16" t="s">
        <v>5223</v>
      </c>
      <c r="D395" s="15" t="s">
        <v>53</v>
      </c>
      <c r="E395" s="192">
        <v>6364.71</v>
      </c>
      <c r="F395" s="206"/>
      <c r="G395" s="206"/>
      <c r="H395" s="163"/>
    </row>
    <row r="396" spans="2:8" ht="30">
      <c r="B396" s="13">
        <v>606352</v>
      </c>
      <c r="C396" s="11" t="s">
        <v>5224</v>
      </c>
      <c r="D396" s="13" t="s">
        <v>53</v>
      </c>
      <c r="E396" s="111">
        <v>6255.29</v>
      </c>
      <c r="F396" s="206"/>
      <c r="G396" s="206"/>
      <c r="H396" s="163"/>
    </row>
    <row r="397" spans="2:8" ht="30">
      <c r="B397" s="15">
        <v>606443</v>
      </c>
      <c r="C397" s="16" t="s">
        <v>5225</v>
      </c>
      <c r="D397" s="15" t="s">
        <v>53</v>
      </c>
      <c r="E397" s="192">
        <v>6740.54</v>
      </c>
      <c r="F397" s="206"/>
      <c r="G397" s="206"/>
      <c r="H397" s="163"/>
    </row>
    <row r="398" spans="2:8" ht="30">
      <c r="B398" s="13">
        <v>606353</v>
      </c>
      <c r="C398" s="11" t="s">
        <v>5226</v>
      </c>
      <c r="D398" s="13" t="s">
        <v>53</v>
      </c>
      <c r="E398" s="111">
        <v>6628.16</v>
      </c>
      <c r="F398" s="206"/>
      <c r="G398" s="206"/>
      <c r="H398" s="163"/>
    </row>
    <row r="399" spans="2:8" ht="30">
      <c r="B399" s="15">
        <v>606444</v>
      </c>
      <c r="C399" s="16" t="s">
        <v>5227</v>
      </c>
      <c r="D399" s="15" t="s">
        <v>53</v>
      </c>
      <c r="E399" s="192">
        <v>7035.69</v>
      </c>
      <c r="F399" s="206"/>
      <c r="G399" s="206"/>
      <c r="H399" s="163"/>
    </row>
    <row r="400" spans="2:8" ht="30">
      <c r="B400" s="13">
        <v>606354</v>
      </c>
      <c r="C400" s="11" t="s">
        <v>5228</v>
      </c>
      <c r="D400" s="13" t="s">
        <v>53</v>
      </c>
      <c r="E400" s="111">
        <v>6919.36</v>
      </c>
      <c r="F400" s="206"/>
      <c r="G400" s="206"/>
      <c r="H400" s="163"/>
    </row>
    <row r="401" spans="2:8" ht="30">
      <c r="B401" s="15">
        <v>606445</v>
      </c>
      <c r="C401" s="16" t="s">
        <v>5229</v>
      </c>
      <c r="D401" s="15" t="s">
        <v>53</v>
      </c>
      <c r="E401" s="192">
        <v>7311.46</v>
      </c>
      <c r="F401" s="206"/>
      <c r="G401" s="206"/>
      <c r="H401" s="163"/>
    </row>
    <row r="402" spans="2:8" ht="30">
      <c r="B402" s="13">
        <v>606355</v>
      </c>
      <c r="C402" s="11" t="s">
        <v>5230</v>
      </c>
      <c r="D402" s="13" t="s">
        <v>53</v>
      </c>
      <c r="E402" s="111">
        <v>7193.17</v>
      </c>
      <c r="F402" s="206"/>
      <c r="G402" s="206"/>
      <c r="H402" s="163"/>
    </row>
    <row r="403" spans="2:8" ht="30">
      <c r="B403" s="15">
        <v>606446</v>
      </c>
      <c r="C403" s="16" t="s">
        <v>5231</v>
      </c>
      <c r="D403" s="15" t="s">
        <v>53</v>
      </c>
      <c r="E403" s="192">
        <v>7575.23</v>
      </c>
      <c r="F403" s="206"/>
      <c r="G403" s="206"/>
      <c r="H403" s="163"/>
    </row>
    <row r="404" spans="2:8" ht="30">
      <c r="B404" s="13">
        <v>606356</v>
      </c>
      <c r="C404" s="11" t="s">
        <v>5232</v>
      </c>
      <c r="D404" s="13" t="s">
        <v>53</v>
      </c>
      <c r="E404" s="111">
        <v>7453.98</v>
      </c>
      <c r="F404" s="206"/>
      <c r="G404" s="206"/>
      <c r="H404" s="163"/>
    </row>
    <row r="405" spans="2:8" ht="30">
      <c r="B405" s="15">
        <v>606447</v>
      </c>
      <c r="C405" s="16" t="s">
        <v>5233</v>
      </c>
      <c r="D405" s="15" t="s">
        <v>53</v>
      </c>
      <c r="E405" s="192">
        <v>7885.9</v>
      </c>
      <c r="F405" s="206"/>
      <c r="G405" s="206"/>
      <c r="H405" s="163"/>
    </row>
    <row r="406" spans="2:8" ht="30">
      <c r="B406" s="13">
        <v>606357</v>
      </c>
      <c r="C406" s="11" t="s">
        <v>5234</v>
      </c>
      <c r="D406" s="13" t="s">
        <v>53</v>
      </c>
      <c r="E406" s="111">
        <v>7738.69</v>
      </c>
      <c r="F406" s="206"/>
      <c r="G406" s="206"/>
      <c r="H406" s="163"/>
    </row>
    <row r="407" spans="2:8" ht="30">
      <c r="B407" s="15">
        <v>606448</v>
      </c>
      <c r="C407" s="16" t="s">
        <v>5235</v>
      </c>
      <c r="D407" s="15" t="s">
        <v>53</v>
      </c>
      <c r="E407" s="192">
        <v>8293.93</v>
      </c>
      <c r="F407" s="206"/>
      <c r="G407" s="206"/>
      <c r="H407" s="163"/>
    </row>
    <row r="408" spans="2:8" ht="30">
      <c r="B408" s="13">
        <v>606358</v>
      </c>
      <c r="C408" s="11" t="s">
        <v>5236</v>
      </c>
      <c r="D408" s="13" t="s">
        <v>53</v>
      </c>
      <c r="E408" s="111">
        <v>8142.12</v>
      </c>
      <c r="F408" s="206"/>
      <c r="G408" s="206"/>
      <c r="H408" s="163"/>
    </row>
    <row r="409" spans="2:8" ht="30">
      <c r="B409" s="15">
        <v>606449</v>
      </c>
      <c r="C409" s="16" t="s">
        <v>5237</v>
      </c>
      <c r="D409" s="15" t="s">
        <v>53</v>
      </c>
      <c r="E409" s="192">
        <v>10180.01</v>
      </c>
      <c r="F409" s="206"/>
      <c r="G409" s="206"/>
      <c r="H409" s="163"/>
    </row>
    <row r="410" spans="2:8" ht="30">
      <c r="B410" s="13">
        <v>606359</v>
      </c>
      <c r="C410" s="11" t="s">
        <v>5238</v>
      </c>
      <c r="D410" s="13" t="s">
        <v>53</v>
      </c>
      <c r="E410" s="111">
        <v>10023.59</v>
      </c>
      <c r="F410" s="206"/>
      <c r="G410" s="206"/>
      <c r="H410" s="163"/>
    </row>
    <row r="411" spans="2:8" ht="30">
      <c r="B411" s="15">
        <v>606450</v>
      </c>
      <c r="C411" s="16" t="s">
        <v>5239</v>
      </c>
      <c r="D411" s="15" t="s">
        <v>53</v>
      </c>
      <c r="E411" s="192">
        <v>10546.34</v>
      </c>
      <c r="F411" s="206"/>
      <c r="G411" s="206"/>
      <c r="H411" s="163"/>
    </row>
    <row r="412" spans="2:8" ht="30">
      <c r="B412" s="13">
        <v>606360</v>
      </c>
      <c r="C412" s="11" t="s">
        <v>5240</v>
      </c>
      <c r="D412" s="13" t="s">
        <v>53</v>
      </c>
      <c r="E412" s="111">
        <v>10384.18</v>
      </c>
      <c r="F412" s="206"/>
      <c r="G412" s="206"/>
      <c r="H412" s="163"/>
    </row>
    <row r="413" spans="2:8" ht="30">
      <c r="B413" s="15">
        <v>606451</v>
      </c>
      <c r="C413" s="16" t="s">
        <v>5241</v>
      </c>
      <c r="D413" s="15" t="s">
        <v>53</v>
      </c>
      <c r="E413" s="192">
        <v>10890.64</v>
      </c>
      <c r="F413" s="206"/>
      <c r="G413" s="206"/>
      <c r="H413" s="163"/>
    </row>
    <row r="414" spans="2:8" ht="30">
      <c r="B414" s="13">
        <v>606361</v>
      </c>
      <c r="C414" s="11" t="s">
        <v>5242</v>
      </c>
      <c r="D414" s="13" t="s">
        <v>53</v>
      </c>
      <c r="E414" s="111">
        <v>10723.87</v>
      </c>
      <c r="F414" s="206"/>
      <c r="G414" s="206"/>
      <c r="H414" s="163"/>
    </row>
    <row r="415" spans="2:8" ht="30">
      <c r="B415" s="15">
        <v>606452</v>
      </c>
      <c r="C415" s="16" t="s">
        <v>5243</v>
      </c>
      <c r="D415" s="15" t="s">
        <v>53</v>
      </c>
      <c r="E415" s="192">
        <v>12506.79</v>
      </c>
      <c r="F415" s="206"/>
      <c r="G415" s="206"/>
      <c r="H415" s="163"/>
    </row>
    <row r="416" spans="2:8" ht="30">
      <c r="B416" s="13">
        <v>606362</v>
      </c>
      <c r="C416" s="11" t="s">
        <v>5244</v>
      </c>
      <c r="D416" s="13" t="s">
        <v>53</v>
      </c>
      <c r="E416" s="111">
        <v>12335.42</v>
      </c>
      <c r="F416" s="206"/>
      <c r="G416" s="206"/>
      <c r="H416" s="163"/>
    </row>
    <row r="417" spans="2:8" ht="30">
      <c r="B417" s="15">
        <v>606453</v>
      </c>
      <c r="C417" s="16" t="s">
        <v>5245</v>
      </c>
      <c r="D417" s="15" t="s">
        <v>53</v>
      </c>
      <c r="E417" s="192">
        <v>12705.11</v>
      </c>
      <c r="F417" s="206"/>
      <c r="G417" s="206"/>
      <c r="H417" s="163"/>
    </row>
    <row r="418" spans="2:8" ht="30">
      <c r="B418" s="13">
        <v>606363</v>
      </c>
      <c r="C418" s="11" t="s">
        <v>5246</v>
      </c>
      <c r="D418" s="13" t="s">
        <v>53</v>
      </c>
      <c r="E418" s="111">
        <v>12530.3</v>
      </c>
      <c r="F418" s="206"/>
      <c r="G418" s="206"/>
      <c r="H418" s="163"/>
    </row>
    <row r="419" spans="2:8" ht="30">
      <c r="B419" s="15">
        <v>606454</v>
      </c>
      <c r="C419" s="16" t="s">
        <v>5247</v>
      </c>
      <c r="D419" s="15" t="s">
        <v>53</v>
      </c>
      <c r="E419" s="192">
        <v>15065.26</v>
      </c>
      <c r="F419" s="206"/>
      <c r="G419" s="206"/>
      <c r="H419" s="163"/>
    </row>
    <row r="420" spans="2:8" ht="30">
      <c r="B420" s="13">
        <v>606364</v>
      </c>
      <c r="C420" s="11" t="s">
        <v>5248</v>
      </c>
      <c r="D420" s="13" t="s">
        <v>53</v>
      </c>
      <c r="E420" s="111">
        <v>14885.85</v>
      </c>
      <c r="F420" s="206"/>
      <c r="G420" s="206"/>
      <c r="H420" s="163"/>
    </row>
    <row r="421" spans="2:8" ht="30">
      <c r="B421" s="15">
        <v>606455</v>
      </c>
      <c r="C421" s="16" t="s">
        <v>5249</v>
      </c>
      <c r="D421" s="15" t="s">
        <v>53</v>
      </c>
      <c r="E421" s="192">
        <v>15327.54</v>
      </c>
      <c r="F421" s="206"/>
      <c r="G421" s="206"/>
      <c r="H421" s="163"/>
    </row>
    <row r="422" spans="2:8" ht="30">
      <c r="B422" s="13">
        <v>606365</v>
      </c>
      <c r="C422" s="11" t="s">
        <v>5250</v>
      </c>
      <c r="D422" s="13" t="s">
        <v>53</v>
      </c>
      <c r="E422" s="111">
        <v>15145.83</v>
      </c>
      <c r="F422" s="206"/>
      <c r="G422" s="206"/>
      <c r="H422" s="163"/>
    </row>
    <row r="423" spans="2:8" ht="30">
      <c r="B423" s="15">
        <v>606456</v>
      </c>
      <c r="C423" s="16" t="s">
        <v>5251</v>
      </c>
      <c r="D423" s="15" t="s">
        <v>53</v>
      </c>
      <c r="E423" s="192">
        <v>15907.34</v>
      </c>
      <c r="F423" s="206"/>
      <c r="G423" s="206"/>
      <c r="H423" s="163"/>
    </row>
    <row r="424" spans="2:8" ht="30">
      <c r="B424" s="13">
        <v>606366</v>
      </c>
      <c r="C424" s="11" t="s">
        <v>5252</v>
      </c>
      <c r="D424" s="13" t="s">
        <v>53</v>
      </c>
      <c r="E424" s="111">
        <v>15721.03</v>
      </c>
      <c r="F424" s="206"/>
      <c r="G424" s="206"/>
      <c r="H424" s="163"/>
    </row>
    <row r="425" spans="2:8" ht="30">
      <c r="B425" s="15">
        <v>606457</v>
      </c>
      <c r="C425" s="16" t="s">
        <v>5253</v>
      </c>
      <c r="D425" s="15" t="s">
        <v>53</v>
      </c>
      <c r="E425" s="192">
        <v>16191.92</v>
      </c>
      <c r="F425" s="206"/>
      <c r="G425" s="206"/>
      <c r="H425" s="163"/>
    </row>
    <row r="426" spans="2:8" ht="30">
      <c r="B426" s="13">
        <v>606367</v>
      </c>
      <c r="C426" s="11" t="s">
        <v>5254</v>
      </c>
      <c r="D426" s="13" t="s">
        <v>53</v>
      </c>
      <c r="E426" s="111">
        <v>16002.16</v>
      </c>
      <c r="F426" s="206"/>
      <c r="G426" s="206"/>
      <c r="H426" s="163"/>
    </row>
    <row r="427" spans="2:8" ht="30">
      <c r="B427" s="15">
        <v>606458</v>
      </c>
      <c r="C427" s="16" t="s">
        <v>5255</v>
      </c>
      <c r="D427" s="15" t="s">
        <v>53</v>
      </c>
      <c r="E427" s="192">
        <v>21896.11</v>
      </c>
      <c r="F427" s="206"/>
      <c r="G427" s="206"/>
      <c r="H427" s="163"/>
    </row>
    <row r="428" spans="2:8" ht="30">
      <c r="B428" s="13">
        <v>606368</v>
      </c>
      <c r="C428" s="11" t="s">
        <v>5256</v>
      </c>
      <c r="D428" s="13" t="s">
        <v>53</v>
      </c>
      <c r="E428" s="111">
        <v>21702.89</v>
      </c>
      <c r="F428" s="206"/>
      <c r="G428" s="206"/>
      <c r="H428" s="163"/>
    </row>
    <row r="429" spans="2:8" ht="30">
      <c r="B429" s="15">
        <v>606459</v>
      </c>
      <c r="C429" s="16" t="s">
        <v>5257</v>
      </c>
      <c r="D429" s="15" t="s">
        <v>53</v>
      </c>
      <c r="E429" s="192">
        <v>22861.15</v>
      </c>
      <c r="F429" s="206"/>
      <c r="G429" s="206"/>
      <c r="H429" s="163"/>
    </row>
    <row r="430" spans="2:8" ht="30">
      <c r="B430" s="13">
        <v>606369</v>
      </c>
      <c r="C430" s="11" t="s">
        <v>5258</v>
      </c>
      <c r="D430" s="13" t="s">
        <v>53</v>
      </c>
      <c r="E430" s="111">
        <v>22663.33</v>
      </c>
      <c r="F430" s="206"/>
      <c r="G430" s="206"/>
      <c r="H430" s="163"/>
    </row>
    <row r="431" spans="2:8" ht="30">
      <c r="B431" s="15">
        <v>606479</v>
      </c>
      <c r="C431" s="16" t="s">
        <v>5259</v>
      </c>
      <c r="D431" s="15" t="s">
        <v>53</v>
      </c>
      <c r="E431" s="192">
        <v>4982.83</v>
      </c>
      <c r="F431" s="206"/>
      <c r="G431" s="206"/>
      <c r="H431" s="163"/>
    </row>
    <row r="432" spans="2:8" ht="30">
      <c r="B432" s="13">
        <v>606460</v>
      </c>
      <c r="C432" s="11" t="s">
        <v>5260</v>
      </c>
      <c r="D432" s="13" t="s">
        <v>53</v>
      </c>
      <c r="E432" s="111">
        <v>4909.2299999999996</v>
      </c>
      <c r="F432" s="206"/>
      <c r="G432" s="206"/>
      <c r="H432" s="163"/>
    </row>
    <row r="433" spans="2:8" ht="30">
      <c r="B433" s="15">
        <v>606480</v>
      </c>
      <c r="C433" s="16" t="s">
        <v>5261</v>
      </c>
      <c r="D433" s="15" t="s">
        <v>53</v>
      </c>
      <c r="E433" s="192">
        <v>6758.42</v>
      </c>
      <c r="F433" s="206"/>
      <c r="G433" s="206"/>
      <c r="H433" s="163"/>
    </row>
    <row r="434" spans="2:8" ht="30">
      <c r="B434" s="13">
        <v>606461</v>
      </c>
      <c r="C434" s="11" t="s">
        <v>5262</v>
      </c>
      <c r="D434" s="13" t="s">
        <v>53</v>
      </c>
      <c r="E434" s="111">
        <v>6668.72</v>
      </c>
      <c r="F434" s="206"/>
      <c r="G434" s="206"/>
      <c r="H434" s="163"/>
    </row>
    <row r="435" spans="2:8" ht="30">
      <c r="B435" s="15">
        <v>606481</v>
      </c>
      <c r="C435" s="16" t="s">
        <v>5263</v>
      </c>
      <c r="D435" s="15" t="s">
        <v>53</v>
      </c>
      <c r="E435" s="192">
        <v>7881.88</v>
      </c>
      <c r="F435" s="206"/>
      <c r="G435" s="206"/>
      <c r="H435" s="163"/>
    </row>
    <row r="436" spans="2:8" ht="30">
      <c r="B436" s="13">
        <v>606462</v>
      </c>
      <c r="C436" s="11" t="s">
        <v>5264</v>
      </c>
      <c r="D436" s="13" t="s">
        <v>53</v>
      </c>
      <c r="E436" s="111">
        <v>7750.77</v>
      </c>
      <c r="F436" s="206"/>
      <c r="G436" s="206"/>
      <c r="H436" s="163"/>
    </row>
    <row r="437" spans="2:8" ht="30">
      <c r="B437" s="15">
        <v>606482</v>
      </c>
      <c r="C437" s="16" t="s">
        <v>5265</v>
      </c>
      <c r="D437" s="15" t="s">
        <v>53</v>
      </c>
      <c r="E437" s="192">
        <v>8294.2800000000007</v>
      </c>
      <c r="F437" s="206"/>
      <c r="G437" s="206"/>
      <c r="H437" s="163"/>
    </row>
    <row r="438" spans="2:8" ht="30">
      <c r="B438" s="13">
        <v>606463</v>
      </c>
      <c r="C438" s="11" t="s">
        <v>5266</v>
      </c>
      <c r="D438" s="13" t="s">
        <v>53</v>
      </c>
      <c r="E438" s="111">
        <v>8158.57</v>
      </c>
      <c r="F438" s="206"/>
      <c r="G438" s="206"/>
      <c r="H438" s="163"/>
    </row>
    <row r="439" spans="2:8" ht="30">
      <c r="B439" s="15">
        <v>606483</v>
      </c>
      <c r="C439" s="16" t="s">
        <v>5267</v>
      </c>
      <c r="D439" s="15" t="s">
        <v>53</v>
      </c>
      <c r="E439" s="192">
        <v>8463.6</v>
      </c>
      <c r="F439" s="206"/>
      <c r="G439" s="206"/>
      <c r="H439" s="163"/>
    </row>
    <row r="440" spans="2:8" ht="30">
      <c r="B440" s="13">
        <v>606464</v>
      </c>
      <c r="C440" s="11" t="s">
        <v>5268</v>
      </c>
      <c r="D440" s="13" t="s">
        <v>53</v>
      </c>
      <c r="E440" s="111">
        <v>8325.59</v>
      </c>
      <c r="F440" s="206"/>
      <c r="G440" s="206"/>
      <c r="H440" s="163"/>
    </row>
    <row r="441" spans="2:8" ht="30">
      <c r="B441" s="15">
        <v>606484</v>
      </c>
      <c r="C441" s="16" t="s">
        <v>5269</v>
      </c>
      <c r="D441" s="15" t="s">
        <v>53</v>
      </c>
      <c r="E441" s="192">
        <v>8767.68</v>
      </c>
      <c r="F441" s="206"/>
      <c r="G441" s="206"/>
      <c r="H441" s="163"/>
    </row>
    <row r="442" spans="2:8" ht="30">
      <c r="B442" s="13">
        <v>606465</v>
      </c>
      <c r="C442" s="11" t="s">
        <v>5270</v>
      </c>
      <c r="D442" s="13" t="s">
        <v>53</v>
      </c>
      <c r="E442" s="111">
        <v>8625.07</v>
      </c>
      <c r="F442" s="206"/>
      <c r="G442" s="206"/>
      <c r="H442" s="163"/>
    </row>
    <row r="443" spans="2:8" ht="30">
      <c r="B443" s="15">
        <v>606485</v>
      </c>
      <c r="C443" s="16" t="s">
        <v>5271</v>
      </c>
      <c r="D443" s="15" t="s">
        <v>53</v>
      </c>
      <c r="E443" s="192">
        <v>9052.84</v>
      </c>
      <c r="F443" s="206"/>
      <c r="G443" s="206"/>
      <c r="H443" s="163"/>
    </row>
    <row r="444" spans="2:8" ht="30">
      <c r="B444" s="13">
        <v>606466</v>
      </c>
      <c r="C444" s="11" t="s">
        <v>5272</v>
      </c>
      <c r="D444" s="13" t="s">
        <v>53</v>
      </c>
      <c r="E444" s="111">
        <v>8909.08</v>
      </c>
      <c r="F444" s="206"/>
      <c r="G444" s="206"/>
      <c r="H444" s="163"/>
    </row>
    <row r="445" spans="2:8" ht="30">
      <c r="B445" s="15">
        <v>606486</v>
      </c>
      <c r="C445" s="16" t="s">
        <v>5273</v>
      </c>
      <c r="D445" s="15" t="s">
        <v>53</v>
      </c>
      <c r="E445" s="192">
        <v>9444.0400000000009</v>
      </c>
      <c r="F445" s="206"/>
      <c r="G445" s="206"/>
      <c r="H445" s="163"/>
    </row>
    <row r="446" spans="2:8" ht="30">
      <c r="B446" s="13">
        <v>606467</v>
      </c>
      <c r="C446" s="11" t="s">
        <v>5274</v>
      </c>
      <c r="D446" s="13" t="s">
        <v>53</v>
      </c>
      <c r="E446" s="111">
        <v>9296.82</v>
      </c>
      <c r="F446" s="206"/>
      <c r="G446" s="206"/>
      <c r="H446" s="163"/>
    </row>
    <row r="447" spans="2:8" ht="30">
      <c r="B447" s="15">
        <v>606487</v>
      </c>
      <c r="C447" s="16" t="s">
        <v>5275</v>
      </c>
      <c r="D447" s="15" t="s">
        <v>53</v>
      </c>
      <c r="E447" s="192">
        <v>9720.5499999999993</v>
      </c>
      <c r="F447" s="206"/>
      <c r="G447" s="206"/>
      <c r="H447" s="163"/>
    </row>
    <row r="448" spans="2:8" ht="30">
      <c r="B448" s="13">
        <v>606468</v>
      </c>
      <c r="C448" s="11" t="s">
        <v>5276</v>
      </c>
      <c r="D448" s="13" t="s">
        <v>53</v>
      </c>
      <c r="E448" s="111">
        <v>9571.0400000000009</v>
      </c>
      <c r="F448" s="206"/>
      <c r="G448" s="206"/>
      <c r="H448" s="163"/>
    </row>
    <row r="449" spans="2:8" ht="30">
      <c r="B449" s="15">
        <v>606488</v>
      </c>
      <c r="C449" s="16" t="s">
        <v>5277</v>
      </c>
      <c r="D449" s="15" t="s">
        <v>53</v>
      </c>
      <c r="E449" s="192">
        <v>12007.68</v>
      </c>
      <c r="F449" s="206"/>
      <c r="G449" s="206"/>
      <c r="H449" s="163"/>
    </row>
    <row r="450" spans="2:8" ht="30">
      <c r="B450" s="13">
        <v>606469</v>
      </c>
      <c r="C450" s="11" t="s">
        <v>5278</v>
      </c>
      <c r="D450" s="13" t="s">
        <v>53</v>
      </c>
      <c r="E450" s="111">
        <v>11853.57</v>
      </c>
      <c r="F450" s="206"/>
      <c r="G450" s="206"/>
      <c r="H450" s="163"/>
    </row>
    <row r="451" spans="2:8" ht="30">
      <c r="B451" s="15">
        <v>606489</v>
      </c>
      <c r="C451" s="16" t="s">
        <v>5279</v>
      </c>
      <c r="D451" s="15" t="s">
        <v>53</v>
      </c>
      <c r="E451" s="192">
        <v>12674.21</v>
      </c>
      <c r="F451" s="206"/>
      <c r="G451" s="206"/>
      <c r="H451" s="163"/>
    </row>
    <row r="452" spans="2:8" ht="30">
      <c r="B452" s="13">
        <v>606470</v>
      </c>
      <c r="C452" s="11" t="s">
        <v>5280</v>
      </c>
      <c r="D452" s="13" t="s">
        <v>53</v>
      </c>
      <c r="E452" s="111">
        <v>12517.8</v>
      </c>
      <c r="F452" s="206"/>
      <c r="G452" s="206"/>
      <c r="H452" s="163"/>
    </row>
    <row r="453" spans="2:8" ht="30">
      <c r="B453" s="15">
        <v>606490</v>
      </c>
      <c r="C453" s="16" t="s">
        <v>5281</v>
      </c>
      <c r="D453" s="15" t="s">
        <v>53</v>
      </c>
      <c r="E453" s="192">
        <v>13063.68</v>
      </c>
      <c r="F453" s="206"/>
      <c r="G453" s="206"/>
      <c r="H453" s="163"/>
    </row>
    <row r="454" spans="2:8" ht="30">
      <c r="B454" s="13">
        <v>606471</v>
      </c>
      <c r="C454" s="11" t="s">
        <v>5282</v>
      </c>
      <c r="D454" s="13" t="s">
        <v>53</v>
      </c>
      <c r="E454" s="111">
        <v>12902.67</v>
      </c>
      <c r="F454" s="206"/>
      <c r="G454" s="206"/>
      <c r="H454" s="163"/>
    </row>
    <row r="455" spans="2:8" ht="30">
      <c r="B455" s="15">
        <v>606491</v>
      </c>
      <c r="C455" s="16" t="s">
        <v>5283</v>
      </c>
      <c r="D455" s="15" t="s">
        <v>53</v>
      </c>
      <c r="E455" s="192">
        <v>13442.22</v>
      </c>
      <c r="F455" s="206"/>
      <c r="G455" s="206"/>
      <c r="H455" s="163"/>
    </row>
    <row r="456" spans="2:8" ht="30">
      <c r="B456" s="13">
        <v>606472</v>
      </c>
      <c r="C456" s="11" t="s">
        <v>5284</v>
      </c>
      <c r="D456" s="13" t="s">
        <v>53</v>
      </c>
      <c r="E456" s="111">
        <v>13277.76</v>
      </c>
      <c r="F456" s="206"/>
      <c r="G456" s="206"/>
      <c r="H456" s="163"/>
    </row>
    <row r="457" spans="2:8" ht="30">
      <c r="B457" s="15">
        <v>606492</v>
      </c>
      <c r="C457" s="16" t="s">
        <v>5285</v>
      </c>
      <c r="D457" s="15" t="s">
        <v>53</v>
      </c>
      <c r="E457" s="192">
        <v>13785.93</v>
      </c>
      <c r="F457" s="206"/>
      <c r="G457" s="206"/>
      <c r="H457" s="163"/>
    </row>
    <row r="458" spans="2:8" ht="30">
      <c r="B458" s="13">
        <v>606473</v>
      </c>
      <c r="C458" s="11" t="s">
        <v>5286</v>
      </c>
      <c r="D458" s="13" t="s">
        <v>53</v>
      </c>
      <c r="E458" s="111">
        <v>13619.17</v>
      </c>
      <c r="F458" s="206"/>
      <c r="G458" s="206"/>
      <c r="H458" s="163"/>
    </row>
    <row r="459" spans="2:8" ht="30">
      <c r="B459" s="15">
        <v>606493</v>
      </c>
      <c r="C459" s="16" t="s">
        <v>5287</v>
      </c>
      <c r="D459" s="15" t="s">
        <v>53</v>
      </c>
      <c r="E459" s="192">
        <v>14592.86</v>
      </c>
      <c r="F459" s="206"/>
      <c r="G459" s="206"/>
      <c r="H459" s="163"/>
    </row>
    <row r="460" spans="2:8" ht="30">
      <c r="B460" s="13">
        <v>606474</v>
      </c>
      <c r="C460" s="11" t="s">
        <v>5288</v>
      </c>
      <c r="D460" s="13" t="s">
        <v>53</v>
      </c>
      <c r="E460" s="111">
        <v>14424.95</v>
      </c>
      <c r="F460" s="206"/>
      <c r="G460" s="206"/>
      <c r="H460" s="163"/>
    </row>
    <row r="461" spans="2:8" ht="30">
      <c r="B461" s="15">
        <v>606494</v>
      </c>
      <c r="C461" s="16" t="s">
        <v>5289</v>
      </c>
      <c r="D461" s="15" t="s">
        <v>53</v>
      </c>
      <c r="E461" s="192">
        <v>17106.48</v>
      </c>
      <c r="F461" s="206"/>
      <c r="G461" s="206"/>
      <c r="H461" s="163"/>
    </row>
    <row r="462" spans="2:8" ht="30">
      <c r="B462" s="13">
        <v>606475</v>
      </c>
      <c r="C462" s="11" t="s">
        <v>5290</v>
      </c>
      <c r="D462" s="13" t="s">
        <v>53</v>
      </c>
      <c r="E462" s="111">
        <v>16930.52</v>
      </c>
      <c r="F462" s="206"/>
      <c r="G462" s="206"/>
      <c r="H462" s="163"/>
    </row>
    <row r="463" spans="2:8" ht="30">
      <c r="B463" s="15">
        <v>606495</v>
      </c>
      <c r="C463" s="16" t="s">
        <v>5291</v>
      </c>
      <c r="D463" s="15" t="s">
        <v>53</v>
      </c>
      <c r="E463" s="192">
        <v>19965.27</v>
      </c>
      <c r="F463" s="206"/>
      <c r="G463" s="206"/>
      <c r="H463" s="163"/>
    </row>
    <row r="464" spans="2:8" ht="30">
      <c r="B464" s="13">
        <v>606476</v>
      </c>
      <c r="C464" s="11" t="s">
        <v>5292</v>
      </c>
      <c r="D464" s="13" t="s">
        <v>53</v>
      </c>
      <c r="E464" s="111">
        <v>19784.7</v>
      </c>
      <c r="F464" s="206"/>
      <c r="G464" s="206"/>
      <c r="H464" s="163"/>
    </row>
    <row r="465" spans="2:12" ht="30">
      <c r="B465" s="15">
        <v>606496</v>
      </c>
      <c r="C465" s="16" t="s">
        <v>5293</v>
      </c>
      <c r="D465" s="15" t="s">
        <v>53</v>
      </c>
      <c r="E465" s="192">
        <v>20454.580000000002</v>
      </c>
      <c r="F465" s="206"/>
      <c r="G465" s="206"/>
      <c r="H465" s="163"/>
    </row>
    <row r="466" spans="2:12" ht="30">
      <c r="B466" s="13">
        <v>606477</v>
      </c>
      <c r="C466" s="11" t="s">
        <v>5294</v>
      </c>
      <c r="D466" s="13" t="s">
        <v>53</v>
      </c>
      <c r="E466" s="111">
        <v>20270.57</v>
      </c>
      <c r="F466" s="206"/>
      <c r="G466" s="206"/>
      <c r="H466" s="163"/>
    </row>
    <row r="467" spans="2:12" ht="30">
      <c r="B467" s="15">
        <v>606497</v>
      </c>
      <c r="C467" s="16" t="s">
        <v>5295</v>
      </c>
      <c r="D467" s="15" t="s">
        <v>53</v>
      </c>
      <c r="E467" s="192">
        <v>21065.69</v>
      </c>
      <c r="F467" s="206"/>
      <c r="G467" s="206"/>
      <c r="H467" s="163"/>
    </row>
    <row r="468" spans="2:12" ht="30">
      <c r="B468" s="13">
        <v>606478</v>
      </c>
      <c r="C468" s="11" t="s">
        <v>5296</v>
      </c>
      <c r="D468" s="13" t="s">
        <v>53</v>
      </c>
      <c r="E468" s="111">
        <v>20875.919999999998</v>
      </c>
      <c r="F468" s="206"/>
      <c r="G468" s="206"/>
      <c r="H468" s="163"/>
    </row>
    <row r="469" spans="2:12" ht="30">
      <c r="B469" s="15">
        <v>605835</v>
      </c>
      <c r="C469" s="16" t="s">
        <v>5297</v>
      </c>
      <c r="D469" s="15" t="s">
        <v>53</v>
      </c>
      <c r="E469" s="192">
        <v>3559.94</v>
      </c>
      <c r="F469" s="206"/>
      <c r="G469" s="206"/>
      <c r="H469" s="163"/>
    </row>
    <row r="470" spans="2:12" ht="30">
      <c r="B470" s="13">
        <v>605571</v>
      </c>
      <c r="C470" s="11" t="s">
        <v>5298</v>
      </c>
      <c r="D470" s="13" t="s">
        <v>53</v>
      </c>
      <c r="E470" s="111">
        <v>3215.03</v>
      </c>
      <c r="F470" s="206"/>
      <c r="G470" s="206"/>
      <c r="H470" s="163"/>
    </row>
    <row r="471" spans="2:12" ht="30">
      <c r="B471" s="15">
        <v>605850</v>
      </c>
      <c r="C471" s="16" t="s">
        <v>5299</v>
      </c>
      <c r="D471" s="15" t="s">
        <v>53</v>
      </c>
      <c r="E471" s="192">
        <v>3887.78</v>
      </c>
      <c r="F471" s="206"/>
      <c r="G471" s="206"/>
      <c r="H471" s="163"/>
    </row>
    <row r="472" spans="2:12" ht="30">
      <c r="B472" s="13">
        <v>605582</v>
      </c>
      <c r="C472" s="11" t="s">
        <v>5300</v>
      </c>
      <c r="D472" s="13" t="s">
        <v>53</v>
      </c>
      <c r="E472" s="111">
        <v>3542.88</v>
      </c>
      <c r="F472" s="206"/>
      <c r="G472" s="206"/>
      <c r="H472" s="163"/>
    </row>
    <row r="473" spans="2:12" ht="30">
      <c r="B473" s="15">
        <v>605889</v>
      </c>
      <c r="C473" s="16" t="s">
        <v>5301</v>
      </c>
      <c r="D473" s="15" t="s">
        <v>53</v>
      </c>
      <c r="E473" s="192">
        <v>4539.3900000000003</v>
      </c>
      <c r="F473" s="206"/>
      <c r="G473" s="206"/>
      <c r="H473" s="163"/>
      <c r="L473" s="207"/>
    </row>
    <row r="474" spans="2:12" ht="30">
      <c r="B474" s="13">
        <v>605593</v>
      </c>
      <c r="C474" s="11" t="s">
        <v>5302</v>
      </c>
      <c r="D474" s="13" t="s">
        <v>53</v>
      </c>
      <c r="E474" s="111">
        <v>4194.4799999999996</v>
      </c>
      <c r="F474" s="206"/>
      <c r="G474" s="206"/>
      <c r="H474" s="163"/>
      <c r="L474" s="207"/>
    </row>
    <row r="475" spans="2:12" ht="30">
      <c r="B475" s="15">
        <v>605739</v>
      </c>
      <c r="C475" s="16" t="s">
        <v>5303</v>
      </c>
      <c r="D475" s="15" t="s">
        <v>53</v>
      </c>
      <c r="E475" s="192">
        <v>3494.02</v>
      </c>
      <c r="F475" s="206"/>
      <c r="G475" s="206"/>
      <c r="H475" s="163"/>
    </row>
    <row r="476" spans="2:12" ht="30">
      <c r="B476" s="13">
        <v>605504</v>
      </c>
      <c r="C476" s="11" t="s">
        <v>5304</v>
      </c>
      <c r="D476" s="13" t="s">
        <v>53</v>
      </c>
      <c r="E476" s="111">
        <v>3145.19</v>
      </c>
      <c r="F476" s="206"/>
      <c r="G476" s="206"/>
      <c r="H476" s="163"/>
    </row>
    <row r="477" spans="2:12" ht="30">
      <c r="B477" s="15">
        <v>605781</v>
      </c>
      <c r="C477" s="16" t="s">
        <v>5305</v>
      </c>
      <c r="D477" s="15" t="s">
        <v>53</v>
      </c>
      <c r="E477" s="192">
        <v>3821.87</v>
      </c>
      <c r="F477" s="206"/>
      <c r="G477" s="206"/>
      <c r="H477" s="163"/>
    </row>
    <row r="478" spans="2:12" ht="30">
      <c r="B478" s="13">
        <v>605524</v>
      </c>
      <c r="C478" s="11" t="s">
        <v>5306</v>
      </c>
      <c r="D478" s="13" t="s">
        <v>53</v>
      </c>
      <c r="E478" s="111">
        <v>3473.03</v>
      </c>
      <c r="F478" s="206"/>
      <c r="G478" s="206"/>
      <c r="H478" s="163"/>
    </row>
    <row r="479" spans="2:12" ht="30">
      <c r="B479" s="15">
        <v>605815</v>
      </c>
      <c r="C479" s="16" t="s">
        <v>5307</v>
      </c>
      <c r="D479" s="15" t="s">
        <v>53</v>
      </c>
      <c r="E479" s="192">
        <v>4473.47</v>
      </c>
      <c r="F479" s="206"/>
      <c r="G479" s="206"/>
      <c r="H479" s="163"/>
    </row>
    <row r="480" spans="2:12" ht="30">
      <c r="B480" s="13">
        <v>605544</v>
      </c>
      <c r="C480" s="11" t="s">
        <v>5308</v>
      </c>
      <c r="D480" s="13" t="s">
        <v>53</v>
      </c>
      <c r="E480" s="111">
        <v>4124.6400000000003</v>
      </c>
      <c r="F480" s="206"/>
      <c r="G480" s="206"/>
      <c r="H480" s="163"/>
    </row>
    <row r="481" spans="2:8" ht="30">
      <c r="B481" s="15">
        <v>605836</v>
      </c>
      <c r="C481" s="16" t="s">
        <v>5309</v>
      </c>
      <c r="D481" s="15" t="s">
        <v>53</v>
      </c>
      <c r="E481" s="192">
        <v>4034.87</v>
      </c>
      <c r="F481" s="206"/>
      <c r="G481" s="206"/>
      <c r="H481" s="163"/>
    </row>
    <row r="482" spans="2:8" ht="30">
      <c r="B482" s="13">
        <v>605572</v>
      </c>
      <c r="C482" s="11" t="s">
        <v>5310</v>
      </c>
      <c r="D482" s="13" t="s">
        <v>53</v>
      </c>
      <c r="E482" s="111">
        <v>3661.35</v>
      </c>
      <c r="F482" s="206"/>
      <c r="G482" s="206"/>
      <c r="H482" s="163"/>
    </row>
    <row r="483" spans="2:8" ht="30">
      <c r="B483" s="15">
        <v>605851</v>
      </c>
      <c r="C483" s="16" t="s">
        <v>5311</v>
      </c>
      <c r="D483" s="15" t="s">
        <v>53</v>
      </c>
      <c r="E483" s="192">
        <v>4463.08</v>
      </c>
      <c r="F483" s="206"/>
      <c r="G483" s="206"/>
      <c r="H483" s="163"/>
    </row>
    <row r="484" spans="2:8" ht="30">
      <c r="B484" s="13">
        <v>605583</v>
      </c>
      <c r="C484" s="11" t="s">
        <v>5312</v>
      </c>
      <c r="D484" s="13" t="s">
        <v>53</v>
      </c>
      <c r="E484" s="111">
        <v>4089.56</v>
      </c>
      <c r="F484" s="206"/>
      <c r="G484" s="206"/>
      <c r="H484" s="163"/>
    </row>
    <row r="485" spans="2:8" ht="30">
      <c r="B485" s="15">
        <v>605890</v>
      </c>
      <c r="C485" s="16" t="s">
        <v>5313</v>
      </c>
      <c r="D485" s="15" t="s">
        <v>53</v>
      </c>
      <c r="E485" s="192">
        <v>5314.16</v>
      </c>
      <c r="F485" s="206"/>
      <c r="G485" s="206"/>
      <c r="H485" s="163"/>
    </row>
    <row r="486" spans="2:8" ht="30">
      <c r="B486" s="13">
        <v>605594</v>
      </c>
      <c r="C486" s="11" t="s">
        <v>5314</v>
      </c>
      <c r="D486" s="13" t="s">
        <v>53</v>
      </c>
      <c r="E486" s="111">
        <v>4940.6400000000003</v>
      </c>
      <c r="F486" s="206"/>
      <c r="G486" s="206"/>
      <c r="H486" s="163"/>
    </row>
    <row r="487" spans="2:8" ht="30">
      <c r="B487" s="15">
        <v>605740</v>
      </c>
      <c r="C487" s="16" t="s">
        <v>5315</v>
      </c>
      <c r="D487" s="15" t="s">
        <v>53</v>
      </c>
      <c r="E487" s="192">
        <v>3960.57</v>
      </c>
      <c r="F487" s="206"/>
      <c r="G487" s="206"/>
      <c r="H487" s="163"/>
    </row>
    <row r="488" spans="2:8" ht="30">
      <c r="B488" s="13">
        <v>605505</v>
      </c>
      <c r="C488" s="11" t="s">
        <v>5316</v>
      </c>
      <c r="D488" s="13" t="s">
        <v>53</v>
      </c>
      <c r="E488" s="111">
        <v>3582.06</v>
      </c>
      <c r="F488" s="206"/>
      <c r="G488" s="206"/>
      <c r="H488" s="163"/>
    </row>
    <row r="489" spans="2:8" ht="30">
      <c r="B489" s="15">
        <v>605782</v>
      </c>
      <c r="C489" s="16" t="s">
        <v>5317</v>
      </c>
      <c r="D489" s="15" t="s">
        <v>53</v>
      </c>
      <c r="E489" s="192">
        <v>4388.78</v>
      </c>
      <c r="F489" s="206"/>
      <c r="G489" s="206"/>
      <c r="H489" s="163"/>
    </row>
    <row r="490" spans="2:8" ht="30">
      <c r="B490" s="13">
        <v>605525</v>
      </c>
      <c r="C490" s="11" t="s">
        <v>5318</v>
      </c>
      <c r="D490" s="13" t="s">
        <v>53</v>
      </c>
      <c r="E490" s="111">
        <v>4010.26</v>
      </c>
      <c r="F490" s="206"/>
      <c r="G490" s="206"/>
      <c r="H490" s="163"/>
    </row>
    <row r="491" spans="2:8" ht="30">
      <c r="B491" s="15">
        <v>605816</v>
      </c>
      <c r="C491" s="16" t="s">
        <v>5319</v>
      </c>
      <c r="D491" s="15" t="s">
        <v>53</v>
      </c>
      <c r="E491" s="192">
        <v>5239.8599999999997</v>
      </c>
      <c r="F491" s="206"/>
      <c r="G491" s="206"/>
      <c r="H491" s="163"/>
    </row>
    <row r="492" spans="2:8" ht="30">
      <c r="B492" s="13">
        <v>605545</v>
      </c>
      <c r="C492" s="11" t="s">
        <v>5320</v>
      </c>
      <c r="D492" s="13" t="s">
        <v>53</v>
      </c>
      <c r="E492" s="111">
        <v>4861.34</v>
      </c>
      <c r="F492" s="206"/>
      <c r="G492" s="206"/>
      <c r="H492" s="163"/>
    </row>
    <row r="493" spans="2:8" ht="30">
      <c r="B493" s="15">
        <v>605837</v>
      </c>
      <c r="C493" s="16" t="s">
        <v>5321</v>
      </c>
      <c r="D493" s="15" t="s">
        <v>53</v>
      </c>
      <c r="E493" s="192">
        <v>4877.1899999999996</v>
      </c>
      <c r="F493" s="206"/>
      <c r="G493" s="206"/>
      <c r="H493" s="163"/>
    </row>
    <row r="494" spans="2:8" ht="30">
      <c r="B494" s="13">
        <v>605573</v>
      </c>
      <c r="C494" s="11" t="s">
        <v>5322</v>
      </c>
      <c r="D494" s="13" t="s">
        <v>53</v>
      </c>
      <c r="E494" s="111">
        <v>4479.53</v>
      </c>
      <c r="F494" s="206"/>
      <c r="G494" s="206"/>
      <c r="H494" s="163"/>
    </row>
    <row r="495" spans="2:8" ht="30">
      <c r="B495" s="15">
        <v>605852</v>
      </c>
      <c r="C495" s="16" t="s">
        <v>5323</v>
      </c>
      <c r="D495" s="15" t="s">
        <v>53</v>
      </c>
      <c r="E495" s="192">
        <v>5419.15</v>
      </c>
      <c r="F495" s="206"/>
      <c r="G495" s="206"/>
      <c r="H495" s="163"/>
    </row>
    <row r="496" spans="2:8" ht="30">
      <c r="B496" s="13">
        <v>605584</v>
      </c>
      <c r="C496" s="11" t="s">
        <v>5324</v>
      </c>
      <c r="D496" s="13" t="s">
        <v>53</v>
      </c>
      <c r="E496" s="111">
        <v>5021.4799999999996</v>
      </c>
      <c r="F496" s="206"/>
      <c r="G496" s="206"/>
      <c r="H496" s="163"/>
    </row>
    <row r="497" spans="2:8" ht="30">
      <c r="B497" s="15">
        <v>605891</v>
      </c>
      <c r="C497" s="16" t="s">
        <v>5325</v>
      </c>
      <c r="D497" s="15" t="s">
        <v>53</v>
      </c>
      <c r="E497" s="192">
        <v>6496.3</v>
      </c>
      <c r="F497" s="206"/>
      <c r="G497" s="206"/>
      <c r="H497" s="163"/>
    </row>
    <row r="498" spans="2:8" ht="30">
      <c r="B498" s="13">
        <v>605595</v>
      </c>
      <c r="C498" s="11" t="s">
        <v>5326</v>
      </c>
      <c r="D498" s="13" t="s">
        <v>53</v>
      </c>
      <c r="E498" s="111">
        <v>6098.63</v>
      </c>
      <c r="F498" s="206"/>
      <c r="G498" s="206"/>
      <c r="H498" s="163"/>
    </row>
    <row r="499" spans="2:8" ht="30">
      <c r="B499" s="15">
        <v>605741</v>
      </c>
      <c r="C499" s="16" t="s">
        <v>5327</v>
      </c>
      <c r="D499" s="15" t="s">
        <v>53</v>
      </c>
      <c r="E499" s="192">
        <v>4790.6000000000004</v>
      </c>
      <c r="F499" s="206"/>
      <c r="G499" s="206"/>
      <c r="H499" s="163"/>
    </row>
    <row r="500" spans="2:8" ht="30">
      <c r="B500" s="13">
        <v>605506</v>
      </c>
      <c r="C500" s="11" t="s">
        <v>5328</v>
      </c>
      <c r="D500" s="13" t="s">
        <v>53</v>
      </c>
      <c r="E500" s="111">
        <v>4385.68</v>
      </c>
      <c r="F500" s="206"/>
      <c r="G500" s="206"/>
      <c r="H500" s="163"/>
    </row>
    <row r="501" spans="2:8" ht="30">
      <c r="B501" s="15">
        <v>605783</v>
      </c>
      <c r="C501" s="16" t="s">
        <v>5329</v>
      </c>
      <c r="D501" s="15" t="s">
        <v>53</v>
      </c>
      <c r="E501" s="192">
        <v>5332.56</v>
      </c>
      <c r="F501" s="206"/>
      <c r="G501" s="206"/>
      <c r="H501" s="163"/>
    </row>
    <row r="502" spans="2:8" ht="30">
      <c r="B502" s="13">
        <v>605526</v>
      </c>
      <c r="C502" s="11" t="s">
        <v>5330</v>
      </c>
      <c r="D502" s="13" t="s">
        <v>53</v>
      </c>
      <c r="E502" s="111">
        <v>4927.63</v>
      </c>
      <c r="F502" s="206"/>
      <c r="G502" s="206"/>
      <c r="H502" s="163"/>
    </row>
    <row r="503" spans="2:8" ht="30">
      <c r="B503" s="15">
        <v>605817</v>
      </c>
      <c r="C503" s="16" t="s">
        <v>5331</v>
      </c>
      <c r="D503" s="15" t="s">
        <v>53</v>
      </c>
      <c r="E503" s="192">
        <v>6409.71</v>
      </c>
      <c r="F503" s="206"/>
      <c r="G503" s="206"/>
      <c r="H503" s="163"/>
    </row>
    <row r="504" spans="2:8" ht="30">
      <c r="B504" s="13">
        <v>605546</v>
      </c>
      <c r="C504" s="11" t="s">
        <v>5332</v>
      </c>
      <c r="D504" s="13" t="s">
        <v>53</v>
      </c>
      <c r="E504" s="111">
        <v>6004.78</v>
      </c>
      <c r="F504" s="206"/>
      <c r="G504" s="206"/>
      <c r="H504" s="163"/>
    </row>
    <row r="505" spans="2:8" ht="30">
      <c r="B505" s="15">
        <v>605838</v>
      </c>
      <c r="C505" s="16" t="s">
        <v>5333</v>
      </c>
      <c r="D505" s="15" t="s">
        <v>53</v>
      </c>
      <c r="E505" s="192">
        <v>5531.39</v>
      </c>
      <c r="F505" s="206"/>
      <c r="G505" s="206"/>
      <c r="H505" s="163"/>
    </row>
    <row r="506" spans="2:8" ht="30">
      <c r="B506" s="13">
        <v>605574</v>
      </c>
      <c r="C506" s="11" t="s">
        <v>5334</v>
      </c>
      <c r="D506" s="13" t="s">
        <v>53</v>
      </c>
      <c r="E506" s="111">
        <v>5077.57</v>
      </c>
      <c r="F506" s="206"/>
      <c r="G506" s="206"/>
      <c r="H506" s="163"/>
    </row>
    <row r="507" spans="2:8" ht="30">
      <c r="B507" s="15">
        <v>605853</v>
      </c>
      <c r="C507" s="16" t="s">
        <v>5335</v>
      </c>
      <c r="D507" s="15" t="s">
        <v>53</v>
      </c>
      <c r="E507" s="192">
        <v>6200.47</v>
      </c>
      <c r="F507" s="206"/>
      <c r="G507" s="206"/>
      <c r="H507" s="163"/>
    </row>
    <row r="508" spans="2:8" ht="30">
      <c r="B508" s="13">
        <v>605585</v>
      </c>
      <c r="C508" s="11" t="s">
        <v>5336</v>
      </c>
      <c r="D508" s="13" t="s">
        <v>53</v>
      </c>
      <c r="E508" s="111">
        <v>5746.64</v>
      </c>
      <c r="F508" s="206"/>
      <c r="G508" s="206"/>
      <c r="H508" s="163"/>
    </row>
    <row r="509" spans="2:8" ht="30">
      <c r="B509" s="15">
        <v>605892</v>
      </c>
      <c r="C509" s="16" t="s">
        <v>5337</v>
      </c>
      <c r="D509" s="15" t="s">
        <v>53</v>
      </c>
      <c r="E509" s="192">
        <v>7530.28</v>
      </c>
      <c r="F509" s="206"/>
      <c r="G509" s="206"/>
      <c r="H509" s="163"/>
    </row>
    <row r="510" spans="2:8" ht="30">
      <c r="B510" s="13">
        <v>605596</v>
      </c>
      <c r="C510" s="11" t="s">
        <v>5338</v>
      </c>
      <c r="D510" s="13" t="s">
        <v>53</v>
      </c>
      <c r="E510" s="111">
        <v>7076.46</v>
      </c>
      <c r="F510" s="206"/>
      <c r="G510" s="206"/>
      <c r="H510" s="163"/>
    </row>
    <row r="511" spans="2:8" ht="30">
      <c r="B511" s="15">
        <v>605742</v>
      </c>
      <c r="C511" s="16" t="s">
        <v>5339</v>
      </c>
      <c r="D511" s="15" t="s">
        <v>53</v>
      </c>
      <c r="E511" s="192">
        <v>5432.52</v>
      </c>
      <c r="F511" s="206"/>
      <c r="G511" s="206"/>
      <c r="H511" s="163"/>
    </row>
    <row r="512" spans="2:8" ht="30">
      <c r="B512" s="13">
        <v>605507</v>
      </c>
      <c r="C512" s="11" t="s">
        <v>5340</v>
      </c>
      <c r="D512" s="13" t="s">
        <v>53</v>
      </c>
      <c r="E512" s="111">
        <v>4970.62</v>
      </c>
      <c r="F512" s="206"/>
      <c r="G512" s="206"/>
      <c r="H512" s="163"/>
    </row>
    <row r="513" spans="2:8" ht="30">
      <c r="B513" s="15">
        <v>605784</v>
      </c>
      <c r="C513" s="16" t="s">
        <v>5341</v>
      </c>
      <c r="D513" s="15" t="s">
        <v>53</v>
      </c>
      <c r="E513" s="192">
        <v>6101.59</v>
      </c>
      <c r="F513" s="206"/>
      <c r="G513" s="206"/>
      <c r="H513" s="163"/>
    </row>
    <row r="514" spans="2:8" ht="30">
      <c r="B514" s="13">
        <v>605527</v>
      </c>
      <c r="C514" s="11" t="s">
        <v>5342</v>
      </c>
      <c r="D514" s="13" t="s">
        <v>53</v>
      </c>
      <c r="E514" s="111">
        <v>5639.69</v>
      </c>
      <c r="F514" s="206"/>
      <c r="G514" s="206"/>
      <c r="H514" s="163"/>
    </row>
    <row r="515" spans="2:8" ht="30">
      <c r="B515" s="15">
        <v>605818</v>
      </c>
      <c r="C515" s="16" t="s">
        <v>5343</v>
      </c>
      <c r="D515" s="15" t="s">
        <v>53</v>
      </c>
      <c r="E515" s="192">
        <v>7431.41</v>
      </c>
      <c r="F515" s="206"/>
      <c r="G515" s="206"/>
      <c r="H515" s="163"/>
    </row>
    <row r="516" spans="2:8" ht="30">
      <c r="B516" s="13">
        <v>605547</v>
      </c>
      <c r="C516" s="11" t="s">
        <v>5344</v>
      </c>
      <c r="D516" s="13" t="s">
        <v>53</v>
      </c>
      <c r="E516" s="111">
        <v>6969.51</v>
      </c>
      <c r="F516" s="206"/>
      <c r="G516" s="206"/>
      <c r="H516" s="163"/>
    </row>
    <row r="517" spans="2:8" ht="30">
      <c r="B517" s="15">
        <v>605839</v>
      </c>
      <c r="C517" s="16" t="s">
        <v>5345</v>
      </c>
      <c r="D517" s="15" t="s">
        <v>53</v>
      </c>
      <c r="E517" s="192">
        <v>6284.13</v>
      </c>
      <c r="F517" s="206"/>
      <c r="G517" s="206"/>
      <c r="H517" s="163"/>
    </row>
    <row r="518" spans="2:8" ht="30">
      <c r="B518" s="13">
        <v>605575</v>
      </c>
      <c r="C518" s="11" t="s">
        <v>5345</v>
      </c>
      <c r="D518" s="13" t="s">
        <v>53</v>
      </c>
      <c r="E518" s="111">
        <v>5785.1</v>
      </c>
      <c r="F518" s="206"/>
      <c r="G518" s="206"/>
      <c r="H518" s="163"/>
    </row>
    <row r="519" spans="2:8" ht="30">
      <c r="B519" s="15">
        <v>605854</v>
      </c>
      <c r="C519" s="16" t="s">
        <v>5346</v>
      </c>
      <c r="D519" s="15" t="s">
        <v>53</v>
      </c>
      <c r="E519" s="192">
        <v>7093.72</v>
      </c>
      <c r="F519" s="206"/>
      <c r="G519" s="206"/>
      <c r="H519" s="163"/>
    </row>
    <row r="520" spans="2:8" ht="30">
      <c r="B520" s="13">
        <v>605586</v>
      </c>
      <c r="C520" s="11" t="s">
        <v>5346</v>
      </c>
      <c r="D520" s="13" t="s">
        <v>53</v>
      </c>
      <c r="E520" s="111">
        <v>6594.68</v>
      </c>
      <c r="F520" s="206"/>
      <c r="G520" s="206"/>
      <c r="H520" s="163"/>
    </row>
    <row r="521" spans="2:8" ht="30">
      <c r="B521" s="15">
        <v>605893</v>
      </c>
      <c r="C521" s="16" t="s">
        <v>5347</v>
      </c>
      <c r="D521" s="15" t="s">
        <v>53</v>
      </c>
      <c r="E521" s="192">
        <v>8702.7900000000009</v>
      </c>
      <c r="F521" s="206"/>
      <c r="G521" s="206"/>
      <c r="H521" s="163"/>
    </row>
    <row r="522" spans="2:8" ht="30">
      <c r="B522" s="13">
        <v>605597</v>
      </c>
      <c r="C522" s="11" t="s">
        <v>5347</v>
      </c>
      <c r="D522" s="13" t="s">
        <v>53</v>
      </c>
      <c r="E522" s="111">
        <v>8203.76</v>
      </c>
      <c r="F522" s="206"/>
      <c r="G522" s="206"/>
      <c r="H522" s="163"/>
    </row>
    <row r="523" spans="2:8" ht="30">
      <c r="B523" s="15">
        <v>605743</v>
      </c>
      <c r="C523" s="16" t="s">
        <v>5348</v>
      </c>
      <c r="D523" s="15" t="s">
        <v>53</v>
      </c>
      <c r="E523" s="192">
        <v>6175.2</v>
      </c>
      <c r="F523" s="206"/>
      <c r="G523" s="206"/>
      <c r="H523" s="163"/>
    </row>
    <row r="524" spans="2:8" ht="30">
      <c r="B524" s="13">
        <v>605508</v>
      </c>
      <c r="C524" s="11" t="s">
        <v>5348</v>
      </c>
      <c r="D524" s="13" t="s">
        <v>53</v>
      </c>
      <c r="E524" s="111">
        <v>5667.25</v>
      </c>
      <c r="F524" s="206"/>
      <c r="G524" s="206"/>
      <c r="H524" s="163"/>
    </row>
    <row r="525" spans="2:8" ht="30">
      <c r="B525" s="15">
        <v>605785</v>
      </c>
      <c r="C525" s="16" t="s">
        <v>5349</v>
      </c>
      <c r="D525" s="15" t="s">
        <v>53</v>
      </c>
      <c r="E525" s="192">
        <v>6984.78</v>
      </c>
      <c r="F525" s="206"/>
      <c r="G525" s="206"/>
      <c r="H525" s="163"/>
    </row>
    <row r="526" spans="2:8" ht="30">
      <c r="B526" s="13">
        <v>605528</v>
      </c>
      <c r="C526" s="11" t="s">
        <v>5349</v>
      </c>
      <c r="D526" s="13" t="s">
        <v>53</v>
      </c>
      <c r="E526" s="111">
        <v>6476.83</v>
      </c>
      <c r="F526" s="206"/>
      <c r="G526" s="206"/>
      <c r="H526" s="163"/>
    </row>
    <row r="527" spans="2:8" ht="30">
      <c r="B527" s="15">
        <v>605819</v>
      </c>
      <c r="C527" s="16" t="s">
        <v>5350</v>
      </c>
      <c r="D527" s="15" t="s">
        <v>53</v>
      </c>
      <c r="E527" s="192">
        <v>8593.86</v>
      </c>
      <c r="F527" s="206"/>
      <c r="G527" s="206"/>
      <c r="H527" s="163"/>
    </row>
    <row r="528" spans="2:8" ht="30">
      <c r="B528" s="13">
        <v>605548</v>
      </c>
      <c r="C528" s="11" t="s">
        <v>5350</v>
      </c>
      <c r="D528" s="13" t="s">
        <v>53</v>
      </c>
      <c r="E528" s="111">
        <v>8085.9</v>
      </c>
      <c r="F528" s="206"/>
      <c r="G528" s="206"/>
      <c r="H528" s="163"/>
    </row>
    <row r="529" spans="2:8" ht="30">
      <c r="B529" s="15">
        <v>605840</v>
      </c>
      <c r="C529" s="16" t="s">
        <v>5351</v>
      </c>
      <c r="D529" s="15" t="s">
        <v>53</v>
      </c>
      <c r="E529" s="192">
        <v>8026.33</v>
      </c>
      <c r="F529" s="206"/>
      <c r="G529" s="206"/>
      <c r="H529" s="163"/>
    </row>
    <row r="530" spans="2:8" ht="30">
      <c r="B530" s="13">
        <v>605576</v>
      </c>
      <c r="C530" s="11" t="s">
        <v>5351</v>
      </c>
      <c r="D530" s="13" t="s">
        <v>53</v>
      </c>
      <c r="E530" s="111">
        <v>6611.75</v>
      </c>
      <c r="F530" s="206"/>
      <c r="G530" s="206"/>
      <c r="H530" s="163"/>
    </row>
    <row r="531" spans="2:8" ht="30">
      <c r="B531" s="15">
        <v>605855</v>
      </c>
      <c r="C531" s="16" t="s">
        <v>5352</v>
      </c>
      <c r="D531" s="15" t="s">
        <v>53</v>
      </c>
      <c r="E531" s="192">
        <v>8989.7999999999993</v>
      </c>
      <c r="F531" s="206"/>
      <c r="G531" s="206"/>
      <c r="H531" s="163"/>
    </row>
    <row r="532" spans="2:8" ht="30">
      <c r="B532" s="13">
        <v>605587</v>
      </c>
      <c r="C532" s="11" t="s">
        <v>5352</v>
      </c>
      <c r="D532" s="13" t="s">
        <v>53</v>
      </c>
      <c r="E532" s="111">
        <v>7575.22</v>
      </c>
      <c r="F532" s="206"/>
      <c r="G532" s="206"/>
      <c r="H532" s="163"/>
    </row>
    <row r="533" spans="2:8" ht="30">
      <c r="B533" s="15">
        <v>605898</v>
      </c>
      <c r="C533" s="16" t="s">
        <v>5353</v>
      </c>
      <c r="D533" s="15" t="s">
        <v>53</v>
      </c>
      <c r="E533" s="192">
        <v>10904.73</v>
      </c>
      <c r="F533" s="206"/>
      <c r="G533" s="206"/>
      <c r="H533" s="163"/>
    </row>
    <row r="534" spans="2:8" ht="30">
      <c r="B534" s="13">
        <v>605598</v>
      </c>
      <c r="C534" s="11" t="s">
        <v>5353</v>
      </c>
      <c r="D534" s="13" t="s">
        <v>53</v>
      </c>
      <c r="E534" s="111">
        <v>9490.14</v>
      </c>
      <c r="F534" s="206"/>
      <c r="G534" s="206"/>
      <c r="H534" s="163"/>
    </row>
    <row r="535" spans="2:8" ht="30">
      <c r="B535" s="15">
        <v>605744</v>
      </c>
      <c r="C535" s="16" t="s">
        <v>5354</v>
      </c>
      <c r="D535" s="15" t="s">
        <v>53</v>
      </c>
      <c r="E535" s="192">
        <v>7739.79</v>
      </c>
      <c r="F535" s="206"/>
      <c r="G535" s="206"/>
      <c r="H535" s="163"/>
    </row>
    <row r="536" spans="2:8" ht="30">
      <c r="B536" s="13">
        <v>605509</v>
      </c>
      <c r="C536" s="11" t="s">
        <v>5354</v>
      </c>
      <c r="D536" s="13" t="s">
        <v>53</v>
      </c>
      <c r="E536" s="111">
        <v>6481.52</v>
      </c>
      <c r="F536" s="206"/>
      <c r="G536" s="206"/>
      <c r="H536" s="163"/>
    </row>
    <row r="537" spans="2:8" ht="30">
      <c r="B537" s="15">
        <v>605787</v>
      </c>
      <c r="C537" s="16" t="s">
        <v>5355</v>
      </c>
      <c r="D537" s="15" t="s">
        <v>53</v>
      </c>
      <c r="E537" s="192">
        <v>8703.26</v>
      </c>
      <c r="F537" s="206"/>
      <c r="G537" s="206"/>
      <c r="H537" s="163"/>
    </row>
    <row r="538" spans="2:8" ht="30">
      <c r="B538" s="13">
        <v>605529</v>
      </c>
      <c r="C538" s="11" t="s">
        <v>5355</v>
      </c>
      <c r="D538" s="13" t="s">
        <v>53</v>
      </c>
      <c r="E538" s="111">
        <v>7444.99</v>
      </c>
      <c r="F538" s="206"/>
      <c r="G538" s="206"/>
      <c r="H538" s="163"/>
    </row>
    <row r="539" spans="2:8" ht="30">
      <c r="B539" s="15">
        <v>605820</v>
      </c>
      <c r="C539" s="16" t="s">
        <v>5356</v>
      </c>
      <c r="D539" s="15" t="s">
        <v>53</v>
      </c>
      <c r="E539" s="192">
        <v>10618.19</v>
      </c>
      <c r="F539" s="206"/>
      <c r="G539" s="206"/>
      <c r="H539" s="163"/>
    </row>
    <row r="540" spans="2:8" ht="30">
      <c r="B540" s="13">
        <v>605549</v>
      </c>
      <c r="C540" s="11" t="s">
        <v>5356</v>
      </c>
      <c r="D540" s="13" t="s">
        <v>53</v>
      </c>
      <c r="E540" s="111">
        <v>9359.92</v>
      </c>
      <c r="F540" s="206"/>
      <c r="G540" s="206"/>
      <c r="H540" s="163"/>
    </row>
    <row r="541" spans="2:8" ht="30">
      <c r="B541" s="15">
        <v>605841</v>
      </c>
      <c r="C541" s="16" t="s">
        <v>5357</v>
      </c>
      <c r="D541" s="15" t="s">
        <v>53</v>
      </c>
      <c r="E541" s="192">
        <v>8781.93</v>
      </c>
      <c r="F541" s="206"/>
      <c r="G541" s="206"/>
      <c r="H541" s="163"/>
    </row>
    <row r="542" spans="2:8" ht="30">
      <c r="B542" s="13">
        <v>605577</v>
      </c>
      <c r="C542" s="11" t="s">
        <v>5357</v>
      </c>
      <c r="D542" s="13" t="s">
        <v>53</v>
      </c>
      <c r="E542" s="111">
        <v>7236.36</v>
      </c>
      <c r="F542" s="206"/>
      <c r="G542" s="206"/>
      <c r="H542" s="163"/>
    </row>
    <row r="543" spans="2:8" ht="30">
      <c r="B543" s="15">
        <v>605856</v>
      </c>
      <c r="C543" s="16" t="s">
        <v>5358</v>
      </c>
      <c r="D543" s="15" t="s">
        <v>53</v>
      </c>
      <c r="E543" s="192">
        <v>9912.67</v>
      </c>
      <c r="F543" s="206"/>
      <c r="G543" s="206"/>
      <c r="H543" s="163"/>
    </row>
    <row r="544" spans="2:8" ht="30">
      <c r="B544" s="13">
        <v>605588</v>
      </c>
      <c r="C544" s="11" t="s">
        <v>5358</v>
      </c>
      <c r="D544" s="13" t="s">
        <v>53</v>
      </c>
      <c r="E544" s="111">
        <v>8367.1</v>
      </c>
      <c r="F544" s="206"/>
      <c r="G544" s="206"/>
      <c r="H544" s="163"/>
    </row>
    <row r="545" spans="2:8" ht="30">
      <c r="B545" s="15">
        <v>605899</v>
      </c>
      <c r="C545" s="16" t="s">
        <v>5359</v>
      </c>
      <c r="D545" s="15" t="s">
        <v>53</v>
      </c>
      <c r="E545" s="192">
        <v>12160.05</v>
      </c>
      <c r="F545" s="206"/>
      <c r="G545" s="206"/>
      <c r="H545" s="163"/>
    </row>
    <row r="546" spans="2:8" ht="30">
      <c r="B546" s="13">
        <v>605599</v>
      </c>
      <c r="C546" s="11" t="s">
        <v>5359</v>
      </c>
      <c r="D546" s="13" t="s">
        <v>53</v>
      </c>
      <c r="E546" s="111">
        <v>10614.48</v>
      </c>
      <c r="F546" s="206"/>
      <c r="G546" s="206"/>
      <c r="H546" s="163"/>
    </row>
    <row r="547" spans="2:8" ht="30">
      <c r="B547" s="15">
        <v>605745</v>
      </c>
      <c r="C547" s="16" t="s">
        <v>5360</v>
      </c>
      <c r="D547" s="15" t="s">
        <v>53</v>
      </c>
      <c r="E547" s="192">
        <v>8471.7800000000007</v>
      </c>
      <c r="F547" s="206"/>
      <c r="G547" s="206"/>
      <c r="H547" s="163"/>
    </row>
    <row r="548" spans="2:8" ht="30">
      <c r="B548" s="13">
        <v>605510</v>
      </c>
      <c r="C548" s="11" t="s">
        <v>5360</v>
      </c>
      <c r="D548" s="13" t="s">
        <v>53</v>
      </c>
      <c r="E548" s="111">
        <v>7095.95</v>
      </c>
      <c r="F548" s="206"/>
      <c r="G548" s="206"/>
      <c r="H548" s="163"/>
    </row>
    <row r="549" spans="2:8" ht="30">
      <c r="B549" s="15">
        <v>605788</v>
      </c>
      <c r="C549" s="16" t="s">
        <v>5361</v>
      </c>
      <c r="D549" s="15" t="s">
        <v>53</v>
      </c>
      <c r="E549" s="192">
        <v>9602.52</v>
      </c>
      <c r="F549" s="206"/>
      <c r="G549" s="206"/>
      <c r="H549" s="163"/>
    </row>
    <row r="550" spans="2:8" ht="30">
      <c r="B550" s="13">
        <v>605530</v>
      </c>
      <c r="C550" s="11" t="s">
        <v>5361</v>
      </c>
      <c r="D550" s="13" t="s">
        <v>53</v>
      </c>
      <c r="E550" s="111">
        <v>8226.69</v>
      </c>
      <c r="F550" s="206"/>
      <c r="G550" s="206"/>
      <c r="H550" s="163"/>
    </row>
    <row r="551" spans="2:8" ht="30">
      <c r="B551" s="15">
        <v>605821</v>
      </c>
      <c r="C551" s="16" t="s">
        <v>5362</v>
      </c>
      <c r="D551" s="15" t="s">
        <v>53</v>
      </c>
      <c r="E551" s="192">
        <v>11849.9</v>
      </c>
      <c r="F551" s="206"/>
      <c r="G551" s="206"/>
      <c r="H551" s="163"/>
    </row>
    <row r="552" spans="2:8" ht="30">
      <c r="B552" s="13">
        <v>605550</v>
      </c>
      <c r="C552" s="11" t="s">
        <v>5362</v>
      </c>
      <c r="D552" s="13" t="s">
        <v>53</v>
      </c>
      <c r="E552" s="111">
        <v>10474.07</v>
      </c>
      <c r="F552" s="206"/>
      <c r="G552" s="206"/>
      <c r="H552" s="163"/>
    </row>
    <row r="553" spans="2:8" ht="30">
      <c r="B553" s="15">
        <v>605842</v>
      </c>
      <c r="C553" s="16" t="s">
        <v>5363</v>
      </c>
      <c r="D553" s="15" t="s">
        <v>53</v>
      </c>
      <c r="E553" s="192">
        <v>9756.94</v>
      </c>
      <c r="F553" s="206"/>
      <c r="G553" s="206"/>
      <c r="H553" s="163"/>
    </row>
    <row r="554" spans="2:8" ht="30">
      <c r="B554" s="13">
        <v>605578</v>
      </c>
      <c r="C554" s="11" t="s">
        <v>5364</v>
      </c>
      <c r="D554" s="13" t="s">
        <v>53</v>
      </c>
      <c r="E554" s="111">
        <v>8065.1</v>
      </c>
      <c r="F554" s="206"/>
      <c r="G554" s="206"/>
      <c r="H554" s="163"/>
    </row>
    <row r="555" spans="2:8" ht="30">
      <c r="B555" s="15">
        <v>605857</v>
      </c>
      <c r="C555" s="16" t="s">
        <v>5365</v>
      </c>
      <c r="D555" s="15" t="s">
        <v>53</v>
      </c>
      <c r="E555" s="192">
        <v>11068.33</v>
      </c>
      <c r="F555" s="206"/>
      <c r="G555" s="206"/>
      <c r="H555" s="163"/>
    </row>
    <row r="556" spans="2:8" ht="30">
      <c r="B556" s="13">
        <v>605589</v>
      </c>
      <c r="C556" s="11" t="s">
        <v>5366</v>
      </c>
      <c r="D556" s="13" t="s">
        <v>53</v>
      </c>
      <c r="E556" s="111">
        <v>9376.49</v>
      </c>
      <c r="F556" s="206"/>
      <c r="G556" s="206"/>
      <c r="H556" s="163"/>
    </row>
    <row r="557" spans="2:8" ht="30">
      <c r="B557" s="15">
        <v>605900</v>
      </c>
      <c r="C557" s="16" t="s">
        <v>5367</v>
      </c>
      <c r="D557" s="15" t="s">
        <v>53</v>
      </c>
      <c r="E557" s="192">
        <v>13674.76</v>
      </c>
      <c r="F557" s="206"/>
      <c r="G557" s="206"/>
      <c r="H557" s="163"/>
    </row>
    <row r="558" spans="2:8" ht="30">
      <c r="B558" s="13">
        <v>605600</v>
      </c>
      <c r="C558" s="11" t="s">
        <v>5368</v>
      </c>
      <c r="D558" s="13" t="s">
        <v>53</v>
      </c>
      <c r="E558" s="111">
        <v>11982.93</v>
      </c>
      <c r="F558" s="206"/>
      <c r="G558" s="206"/>
      <c r="H558" s="163"/>
    </row>
    <row r="559" spans="2:8" ht="30">
      <c r="B559" s="15">
        <v>605746</v>
      </c>
      <c r="C559" s="16" t="s">
        <v>5369</v>
      </c>
      <c r="D559" s="15" t="s">
        <v>53</v>
      </c>
      <c r="E559" s="192">
        <v>9418.8799999999992</v>
      </c>
      <c r="F559" s="206"/>
      <c r="G559" s="206"/>
      <c r="H559" s="163"/>
    </row>
    <row r="560" spans="2:8" ht="30">
      <c r="B560" s="13">
        <v>605511</v>
      </c>
      <c r="C560" s="11" t="s">
        <v>5370</v>
      </c>
      <c r="D560" s="13" t="s">
        <v>53</v>
      </c>
      <c r="E560" s="111">
        <v>7912.32</v>
      </c>
      <c r="F560" s="206"/>
      <c r="G560" s="206"/>
      <c r="H560" s="163"/>
    </row>
    <row r="561" spans="2:8" ht="30">
      <c r="B561" s="15">
        <v>605789</v>
      </c>
      <c r="C561" s="16" t="s">
        <v>5371</v>
      </c>
      <c r="D561" s="15" t="s">
        <v>53</v>
      </c>
      <c r="E561" s="192">
        <v>10730.27</v>
      </c>
      <c r="F561" s="206"/>
      <c r="G561" s="206"/>
      <c r="H561" s="163"/>
    </row>
    <row r="562" spans="2:8" ht="30">
      <c r="B562" s="13">
        <v>605531</v>
      </c>
      <c r="C562" s="11" t="s">
        <v>5372</v>
      </c>
      <c r="D562" s="13" t="s">
        <v>53</v>
      </c>
      <c r="E562" s="111">
        <v>9223.7099999999991</v>
      </c>
      <c r="F562" s="206"/>
      <c r="G562" s="206"/>
      <c r="H562" s="163"/>
    </row>
    <row r="563" spans="2:8" ht="30">
      <c r="B563" s="15">
        <v>605822</v>
      </c>
      <c r="C563" s="16" t="s">
        <v>5373</v>
      </c>
      <c r="D563" s="15" t="s">
        <v>53</v>
      </c>
      <c r="E563" s="192">
        <v>13336.71</v>
      </c>
      <c r="F563" s="206"/>
      <c r="G563" s="206"/>
      <c r="H563" s="163"/>
    </row>
    <row r="564" spans="2:8" ht="30">
      <c r="B564" s="13">
        <v>605551</v>
      </c>
      <c r="C564" s="11" t="s">
        <v>5374</v>
      </c>
      <c r="D564" s="13" t="s">
        <v>53</v>
      </c>
      <c r="E564" s="111">
        <v>11830.15</v>
      </c>
      <c r="F564" s="206"/>
      <c r="G564" s="206"/>
      <c r="H564" s="163"/>
    </row>
    <row r="565" spans="2:8" ht="30">
      <c r="B565" s="15">
        <v>605843</v>
      </c>
      <c r="C565" s="16" t="s">
        <v>5375</v>
      </c>
      <c r="D565" s="15" t="s">
        <v>53</v>
      </c>
      <c r="E565" s="192">
        <v>10526.98</v>
      </c>
      <c r="F565" s="206"/>
      <c r="G565" s="206"/>
      <c r="H565" s="163"/>
    </row>
    <row r="566" spans="2:8" ht="30">
      <c r="B566" s="13">
        <v>605579</v>
      </c>
      <c r="C566" s="11" t="s">
        <v>5376</v>
      </c>
      <c r="D566" s="13" t="s">
        <v>53</v>
      </c>
      <c r="E566" s="111">
        <v>8723.24</v>
      </c>
      <c r="F566" s="206"/>
      <c r="G566" s="206"/>
      <c r="H566" s="163"/>
    </row>
    <row r="567" spans="2:8" ht="30">
      <c r="B567" s="15">
        <v>605858</v>
      </c>
      <c r="C567" s="16" t="s">
        <v>5377</v>
      </c>
      <c r="D567" s="15" t="s">
        <v>53</v>
      </c>
      <c r="E567" s="192">
        <v>12032.41</v>
      </c>
      <c r="F567" s="206"/>
      <c r="G567" s="206"/>
      <c r="H567" s="163"/>
    </row>
    <row r="568" spans="2:8" ht="30">
      <c r="B568" s="13">
        <v>605590</v>
      </c>
      <c r="C568" s="11" t="s">
        <v>5378</v>
      </c>
      <c r="D568" s="13" t="s">
        <v>53</v>
      </c>
      <c r="E568" s="111">
        <v>10228.67</v>
      </c>
      <c r="F568" s="206"/>
      <c r="G568" s="206"/>
      <c r="H568" s="163"/>
    </row>
    <row r="569" spans="2:8" ht="30">
      <c r="B569" s="15">
        <v>605901</v>
      </c>
      <c r="C569" s="16" t="s">
        <v>5379</v>
      </c>
      <c r="D569" s="15" t="s">
        <v>53</v>
      </c>
      <c r="E569" s="192">
        <v>15024.49</v>
      </c>
      <c r="F569" s="206"/>
      <c r="G569" s="206"/>
      <c r="H569" s="163"/>
    </row>
    <row r="570" spans="2:8" ht="30">
      <c r="B570" s="13">
        <v>605601</v>
      </c>
      <c r="C570" s="11" t="s">
        <v>5380</v>
      </c>
      <c r="D570" s="13" t="s">
        <v>53</v>
      </c>
      <c r="E570" s="111">
        <v>13220.75</v>
      </c>
      <c r="F570" s="206"/>
      <c r="G570" s="206"/>
      <c r="H570" s="163"/>
    </row>
    <row r="571" spans="2:8" ht="30">
      <c r="B571" s="15">
        <v>605747</v>
      </c>
      <c r="C571" s="16" t="s">
        <v>5381</v>
      </c>
      <c r="D571" s="15" t="s">
        <v>53</v>
      </c>
      <c r="E571" s="192">
        <v>10165.32</v>
      </c>
      <c r="F571" s="206"/>
      <c r="G571" s="206"/>
      <c r="H571" s="163"/>
    </row>
    <row r="572" spans="2:8" ht="30">
      <c r="B572" s="13">
        <v>605512</v>
      </c>
      <c r="C572" s="11" t="s">
        <v>5382</v>
      </c>
      <c r="D572" s="13" t="s">
        <v>53</v>
      </c>
      <c r="E572" s="111">
        <v>8559.5499999999993</v>
      </c>
      <c r="F572" s="206"/>
      <c r="G572" s="206"/>
      <c r="H572" s="163"/>
    </row>
    <row r="573" spans="2:8" ht="30">
      <c r="B573" s="15">
        <v>605790</v>
      </c>
      <c r="C573" s="16" t="s">
        <v>5383</v>
      </c>
      <c r="D573" s="15" t="s">
        <v>53</v>
      </c>
      <c r="E573" s="192">
        <v>11670.74</v>
      </c>
      <c r="F573" s="206"/>
      <c r="G573" s="206"/>
      <c r="H573" s="163"/>
    </row>
    <row r="574" spans="2:8" ht="30">
      <c r="B574" s="13">
        <v>605532</v>
      </c>
      <c r="C574" s="11" t="s">
        <v>5384</v>
      </c>
      <c r="D574" s="13" t="s">
        <v>53</v>
      </c>
      <c r="E574" s="111">
        <v>10064.969999999999</v>
      </c>
      <c r="F574" s="206"/>
      <c r="G574" s="206"/>
      <c r="H574" s="163"/>
    </row>
    <row r="575" spans="2:8" ht="30">
      <c r="B575" s="15">
        <v>605823</v>
      </c>
      <c r="C575" s="16" t="s">
        <v>5385</v>
      </c>
      <c r="D575" s="15" t="s">
        <v>53</v>
      </c>
      <c r="E575" s="192">
        <v>14662.82</v>
      </c>
      <c r="F575" s="206"/>
      <c r="G575" s="206"/>
      <c r="H575" s="163"/>
    </row>
    <row r="576" spans="2:8" ht="30">
      <c r="B576" s="13">
        <v>605552</v>
      </c>
      <c r="C576" s="11" t="s">
        <v>5386</v>
      </c>
      <c r="D576" s="13" t="s">
        <v>53</v>
      </c>
      <c r="E576" s="111">
        <v>13057.05</v>
      </c>
      <c r="F576" s="206"/>
      <c r="G576" s="206"/>
      <c r="H576" s="163"/>
    </row>
    <row r="577" spans="2:8" ht="30">
      <c r="B577" s="15">
        <v>605844</v>
      </c>
      <c r="C577" s="16" t="s">
        <v>5387</v>
      </c>
      <c r="D577" s="15" t="s">
        <v>53</v>
      </c>
      <c r="E577" s="192">
        <v>11548.99</v>
      </c>
      <c r="F577" s="206"/>
      <c r="G577" s="206"/>
      <c r="H577" s="163"/>
    </row>
    <row r="578" spans="2:8" ht="30">
      <c r="B578" s="13">
        <v>605580</v>
      </c>
      <c r="C578" s="11" t="s">
        <v>5388</v>
      </c>
      <c r="D578" s="13" t="s">
        <v>53</v>
      </c>
      <c r="E578" s="111">
        <v>9618.35</v>
      </c>
      <c r="F578" s="206"/>
      <c r="G578" s="206"/>
      <c r="H578" s="163"/>
    </row>
    <row r="579" spans="2:8" ht="30">
      <c r="B579" s="15">
        <v>605887</v>
      </c>
      <c r="C579" s="16" t="s">
        <v>5389</v>
      </c>
      <c r="D579" s="15" t="s">
        <v>53</v>
      </c>
      <c r="E579" s="192">
        <v>13261.83</v>
      </c>
      <c r="F579" s="206"/>
      <c r="G579" s="206"/>
      <c r="H579" s="163"/>
    </row>
    <row r="580" spans="2:8" ht="30">
      <c r="B580" s="13">
        <v>605591</v>
      </c>
      <c r="C580" s="11" t="s">
        <v>5390</v>
      </c>
      <c r="D580" s="13" t="s">
        <v>53</v>
      </c>
      <c r="E580" s="111">
        <v>11331.19</v>
      </c>
      <c r="F580" s="206"/>
      <c r="G580" s="206"/>
      <c r="H580" s="163"/>
    </row>
    <row r="581" spans="2:8" ht="30">
      <c r="B581" s="15">
        <v>605902</v>
      </c>
      <c r="C581" s="16" t="s">
        <v>5391</v>
      </c>
      <c r="D581" s="15" t="s">
        <v>53</v>
      </c>
      <c r="E581" s="192">
        <v>16666.150000000001</v>
      </c>
      <c r="F581" s="206"/>
      <c r="G581" s="206"/>
      <c r="H581" s="163"/>
    </row>
    <row r="582" spans="2:8" ht="30">
      <c r="B582" s="13">
        <v>605602</v>
      </c>
      <c r="C582" s="11" t="s">
        <v>5392</v>
      </c>
      <c r="D582" s="13" t="s">
        <v>53</v>
      </c>
      <c r="E582" s="111">
        <v>14735.51</v>
      </c>
      <c r="F582" s="206"/>
      <c r="G582" s="206"/>
      <c r="H582" s="163"/>
    </row>
    <row r="583" spans="2:8" ht="30">
      <c r="B583" s="15">
        <v>605748</v>
      </c>
      <c r="C583" s="16" t="s">
        <v>5393</v>
      </c>
      <c r="D583" s="15" t="s">
        <v>53</v>
      </c>
      <c r="E583" s="192">
        <v>11155.58</v>
      </c>
      <c r="F583" s="206"/>
      <c r="G583" s="206"/>
      <c r="H583" s="163"/>
    </row>
    <row r="584" spans="2:8" ht="30">
      <c r="B584" s="13">
        <v>605513</v>
      </c>
      <c r="C584" s="11" t="s">
        <v>5394</v>
      </c>
      <c r="D584" s="13" t="s">
        <v>53</v>
      </c>
      <c r="E584" s="111">
        <v>9441.56</v>
      </c>
      <c r="F584" s="206"/>
      <c r="G584" s="206"/>
      <c r="H584" s="163"/>
    </row>
    <row r="585" spans="2:8" ht="30">
      <c r="B585" s="15">
        <v>605804</v>
      </c>
      <c r="C585" s="16" t="s">
        <v>5395</v>
      </c>
      <c r="D585" s="15" t="s">
        <v>53</v>
      </c>
      <c r="E585" s="192">
        <v>12868.42</v>
      </c>
      <c r="F585" s="206"/>
      <c r="G585" s="206"/>
      <c r="H585" s="163"/>
    </row>
    <row r="586" spans="2:8" ht="30">
      <c r="B586" s="13">
        <v>605533</v>
      </c>
      <c r="C586" s="11" t="s">
        <v>5396</v>
      </c>
      <c r="D586" s="13" t="s">
        <v>53</v>
      </c>
      <c r="E586" s="111">
        <v>11154.4</v>
      </c>
      <c r="F586" s="206"/>
      <c r="G586" s="206"/>
      <c r="H586" s="163"/>
    </row>
    <row r="587" spans="2:8" ht="30">
      <c r="B587" s="15">
        <v>605824</v>
      </c>
      <c r="C587" s="16" t="s">
        <v>5397</v>
      </c>
      <c r="D587" s="15" t="s">
        <v>53</v>
      </c>
      <c r="E587" s="192">
        <v>16272.74</v>
      </c>
      <c r="F587" s="206"/>
      <c r="G587" s="206"/>
      <c r="H587" s="163"/>
    </row>
    <row r="588" spans="2:8" ht="30">
      <c r="B588" s="13">
        <v>605553</v>
      </c>
      <c r="C588" s="11" t="s">
        <v>5398</v>
      </c>
      <c r="D588" s="13" t="s">
        <v>53</v>
      </c>
      <c r="E588" s="111">
        <v>14558.72</v>
      </c>
      <c r="F588" s="206"/>
      <c r="G588" s="206"/>
      <c r="H588" s="163"/>
    </row>
    <row r="589" spans="2:8" ht="30">
      <c r="B589" s="15">
        <v>605845</v>
      </c>
      <c r="C589" s="16" t="s">
        <v>5399</v>
      </c>
      <c r="D589" s="15" t="s">
        <v>53</v>
      </c>
      <c r="E589" s="192">
        <v>12680.86</v>
      </c>
      <c r="F589" s="206"/>
      <c r="G589" s="206"/>
      <c r="H589" s="163"/>
    </row>
    <row r="590" spans="2:8" ht="30">
      <c r="B590" s="13">
        <v>605581</v>
      </c>
      <c r="C590" s="11" t="s">
        <v>5400</v>
      </c>
      <c r="D590" s="13" t="s">
        <v>53</v>
      </c>
      <c r="E590" s="111">
        <v>11436.04</v>
      </c>
      <c r="F590" s="206"/>
      <c r="G590" s="206"/>
      <c r="H590" s="163"/>
    </row>
    <row r="591" spans="2:8" ht="30">
      <c r="B591" s="15">
        <v>605888</v>
      </c>
      <c r="C591" s="16" t="s">
        <v>5401</v>
      </c>
      <c r="D591" s="15" t="s">
        <v>53</v>
      </c>
      <c r="E591" s="192">
        <v>14614.49</v>
      </c>
      <c r="F591" s="206"/>
      <c r="G591" s="206"/>
      <c r="H591" s="163"/>
    </row>
    <row r="592" spans="2:8" ht="30">
      <c r="B592" s="13">
        <v>605592</v>
      </c>
      <c r="C592" s="11" t="s">
        <v>5402</v>
      </c>
      <c r="D592" s="13" t="s">
        <v>53</v>
      </c>
      <c r="E592" s="111">
        <v>13369.67</v>
      </c>
      <c r="F592" s="206"/>
      <c r="G592" s="206"/>
      <c r="H592" s="163"/>
    </row>
    <row r="593" spans="2:8" ht="30">
      <c r="B593" s="15">
        <v>605903</v>
      </c>
      <c r="C593" s="16" t="s">
        <v>5403</v>
      </c>
      <c r="D593" s="15" t="s">
        <v>53</v>
      </c>
      <c r="E593" s="192">
        <v>18457.650000000001</v>
      </c>
      <c r="F593" s="206"/>
      <c r="G593" s="206"/>
      <c r="H593" s="163"/>
    </row>
    <row r="594" spans="2:8" ht="30">
      <c r="B594" s="13">
        <v>605603</v>
      </c>
      <c r="C594" s="11" t="s">
        <v>5404</v>
      </c>
      <c r="D594" s="13" t="s">
        <v>53</v>
      </c>
      <c r="E594" s="111">
        <v>17212.830000000002</v>
      </c>
      <c r="F594" s="206"/>
      <c r="G594" s="206"/>
      <c r="H594" s="163"/>
    </row>
    <row r="595" spans="2:8" ht="30">
      <c r="B595" s="15">
        <v>605771</v>
      </c>
      <c r="C595" s="16" t="s">
        <v>5405</v>
      </c>
      <c r="D595" s="15" t="s">
        <v>53</v>
      </c>
      <c r="E595" s="192">
        <v>12267.69</v>
      </c>
      <c r="F595" s="206"/>
      <c r="G595" s="206"/>
      <c r="H595" s="163"/>
    </row>
    <row r="596" spans="2:8" ht="30">
      <c r="B596" s="13">
        <v>605514</v>
      </c>
      <c r="C596" s="11" t="s">
        <v>5406</v>
      </c>
      <c r="D596" s="13" t="s">
        <v>53</v>
      </c>
      <c r="E596" s="111">
        <v>11267.63</v>
      </c>
      <c r="F596" s="206"/>
      <c r="G596" s="206"/>
      <c r="H596" s="163"/>
    </row>
    <row r="597" spans="2:8" ht="30">
      <c r="B597" s="15">
        <v>605805</v>
      </c>
      <c r="C597" s="16" t="s">
        <v>5407</v>
      </c>
      <c r="D597" s="15" t="s">
        <v>53</v>
      </c>
      <c r="E597" s="192">
        <v>14201.32</v>
      </c>
      <c r="F597" s="206"/>
      <c r="G597" s="206"/>
      <c r="H597" s="163"/>
    </row>
    <row r="598" spans="2:8" ht="30">
      <c r="B598" s="13">
        <v>605534</v>
      </c>
      <c r="C598" s="11" t="s">
        <v>5408</v>
      </c>
      <c r="D598" s="13" t="s">
        <v>53</v>
      </c>
      <c r="E598" s="111">
        <v>13201.26</v>
      </c>
      <c r="F598" s="206"/>
      <c r="G598" s="206"/>
      <c r="H598" s="163"/>
    </row>
    <row r="599" spans="2:8" ht="30">
      <c r="B599" s="15">
        <v>605825</v>
      </c>
      <c r="C599" s="16" t="s">
        <v>5409</v>
      </c>
      <c r="D599" s="15" t="s">
        <v>53</v>
      </c>
      <c r="E599" s="192">
        <v>18044.48</v>
      </c>
      <c r="F599" s="206"/>
      <c r="G599" s="206"/>
      <c r="H599" s="163"/>
    </row>
    <row r="600" spans="2:8" ht="30">
      <c r="B600" s="13">
        <v>605554</v>
      </c>
      <c r="C600" s="11" t="s">
        <v>5410</v>
      </c>
      <c r="D600" s="13" t="s">
        <v>53</v>
      </c>
      <c r="E600" s="111">
        <v>17044.419999999998</v>
      </c>
      <c r="F600" s="206"/>
      <c r="G600" s="206"/>
      <c r="H600" s="163"/>
    </row>
    <row r="601" spans="2:8" ht="30">
      <c r="B601" s="15">
        <v>605772</v>
      </c>
      <c r="C601" s="16" t="s">
        <v>5411</v>
      </c>
      <c r="D601" s="15" t="s">
        <v>53</v>
      </c>
      <c r="E601" s="192">
        <v>14243.57</v>
      </c>
      <c r="F601" s="206"/>
      <c r="G601" s="206"/>
      <c r="H601" s="163"/>
    </row>
    <row r="602" spans="2:8" ht="30">
      <c r="B602" s="13">
        <v>605515</v>
      </c>
      <c r="C602" s="11" t="s">
        <v>5412</v>
      </c>
      <c r="D602" s="13" t="s">
        <v>53</v>
      </c>
      <c r="E602" s="111">
        <v>12335.36</v>
      </c>
      <c r="F602" s="206"/>
      <c r="G602" s="206"/>
      <c r="H602" s="163"/>
    </row>
    <row r="603" spans="2:8" ht="30">
      <c r="B603" s="15">
        <v>605806</v>
      </c>
      <c r="C603" s="16" t="s">
        <v>5413</v>
      </c>
      <c r="D603" s="15" t="s">
        <v>53</v>
      </c>
      <c r="E603" s="192">
        <v>16411.38</v>
      </c>
      <c r="F603" s="206"/>
      <c r="G603" s="206"/>
      <c r="H603" s="163"/>
    </row>
    <row r="604" spans="2:8" ht="30">
      <c r="B604" s="13">
        <v>605535</v>
      </c>
      <c r="C604" s="11" t="s">
        <v>5414</v>
      </c>
      <c r="D604" s="13" t="s">
        <v>53</v>
      </c>
      <c r="E604" s="111">
        <v>14503.17</v>
      </c>
      <c r="F604" s="206"/>
      <c r="G604" s="206"/>
      <c r="H604" s="163"/>
    </row>
    <row r="605" spans="2:8" ht="30">
      <c r="B605" s="15">
        <v>605826</v>
      </c>
      <c r="C605" s="16" t="s">
        <v>5415</v>
      </c>
      <c r="D605" s="15" t="s">
        <v>53</v>
      </c>
      <c r="E605" s="192">
        <v>20719.97</v>
      </c>
      <c r="F605" s="206"/>
      <c r="G605" s="206"/>
      <c r="H605" s="163"/>
    </row>
    <row r="606" spans="2:8" ht="30">
      <c r="B606" s="13">
        <v>605555</v>
      </c>
      <c r="C606" s="11" t="s">
        <v>5416</v>
      </c>
      <c r="D606" s="13" t="s">
        <v>53</v>
      </c>
      <c r="E606" s="111">
        <v>18811.759999999998</v>
      </c>
      <c r="F606" s="206"/>
      <c r="G606" s="206"/>
      <c r="H606" s="163"/>
    </row>
    <row r="607" spans="2:8" ht="30">
      <c r="B607" s="15">
        <v>605773</v>
      </c>
      <c r="C607" s="16" t="s">
        <v>5417</v>
      </c>
      <c r="D607" s="15" t="s">
        <v>53</v>
      </c>
      <c r="E607" s="192">
        <v>15114.41</v>
      </c>
      <c r="F607" s="206"/>
      <c r="G607" s="206"/>
      <c r="H607" s="163"/>
    </row>
    <row r="608" spans="2:8" ht="30">
      <c r="B608" s="13">
        <v>605516</v>
      </c>
      <c r="C608" s="11" t="s">
        <v>5418</v>
      </c>
      <c r="D608" s="13" t="s">
        <v>53</v>
      </c>
      <c r="E608" s="111">
        <v>13079.89</v>
      </c>
      <c r="F608" s="206"/>
      <c r="G608" s="206"/>
      <c r="H608" s="163"/>
    </row>
    <row r="609" spans="2:8" ht="30">
      <c r="B609" s="15">
        <v>605807</v>
      </c>
      <c r="C609" s="16" t="s">
        <v>5419</v>
      </c>
      <c r="D609" s="15" t="s">
        <v>53</v>
      </c>
      <c r="E609" s="192">
        <v>17529.77</v>
      </c>
      <c r="F609" s="206"/>
      <c r="G609" s="206"/>
      <c r="H609" s="163"/>
    </row>
    <row r="610" spans="2:8" ht="30">
      <c r="B610" s="13">
        <v>605536</v>
      </c>
      <c r="C610" s="11" t="s">
        <v>5420</v>
      </c>
      <c r="D610" s="13" t="s">
        <v>53</v>
      </c>
      <c r="E610" s="111">
        <v>15495.24</v>
      </c>
      <c r="F610" s="206"/>
      <c r="G610" s="206"/>
      <c r="H610" s="163"/>
    </row>
    <row r="611" spans="2:8" ht="30">
      <c r="B611" s="15">
        <v>605827</v>
      </c>
      <c r="C611" s="16" t="s">
        <v>5421</v>
      </c>
      <c r="D611" s="15" t="s">
        <v>53</v>
      </c>
      <c r="E611" s="192">
        <v>22330.37</v>
      </c>
      <c r="F611" s="206"/>
      <c r="G611" s="206"/>
      <c r="H611" s="163"/>
    </row>
    <row r="612" spans="2:8" ht="30">
      <c r="B612" s="13">
        <v>605556</v>
      </c>
      <c r="C612" s="11" t="s">
        <v>5422</v>
      </c>
      <c r="D612" s="13" t="s">
        <v>53</v>
      </c>
      <c r="E612" s="111">
        <v>20295.849999999999</v>
      </c>
      <c r="F612" s="206"/>
      <c r="G612" s="206"/>
      <c r="H612" s="163"/>
    </row>
    <row r="613" spans="2:8" ht="30">
      <c r="B613" s="15">
        <v>605774</v>
      </c>
      <c r="C613" s="16" t="s">
        <v>5423</v>
      </c>
      <c r="D613" s="15" t="s">
        <v>53</v>
      </c>
      <c r="E613" s="192">
        <v>16303.04</v>
      </c>
      <c r="F613" s="206"/>
      <c r="G613" s="206"/>
      <c r="H613" s="163"/>
    </row>
    <row r="614" spans="2:8" ht="30">
      <c r="B614" s="13">
        <v>605517</v>
      </c>
      <c r="C614" s="11" t="s">
        <v>5424</v>
      </c>
      <c r="D614" s="13" t="s">
        <v>53</v>
      </c>
      <c r="E614" s="111">
        <v>14166.82</v>
      </c>
      <c r="F614" s="206"/>
      <c r="G614" s="206"/>
      <c r="H614" s="163"/>
    </row>
    <row r="615" spans="2:8" ht="30">
      <c r="B615" s="15">
        <v>605808</v>
      </c>
      <c r="C615" s="16" t="s">
        <v>5425</v>
      </c>
      <c r="D615" s="15" t="s">
        <v>53</v>
      </c>
      <c r="E615" s="192">
        <v>18979.349999999999</v>
      </c>
      <c r="F615" s="206"/>
      <c r="G615" s="206"/>
      <c r="H615" s="163"/>
    </row>
    <row r="616" spans="2:8" ht="30">
      <c r="B616" s="13">
        <v>605537</v>
      </c>
      <c r="C616" s="11" t="s">
        <v>5426</v>
      </c>
      <c r="D616" s="13" t="s">
        <v>53</v>
      </c>
      <c r="E616" s="111">
        <v>16843.13</v>
      </c>
      <c r="F616" s="206"/>
      <c r="G616" s="206"/>
      <c r="H616" s="163"/>
    </row>
    <row r="617" spans="2:8" ht="30">
      <c r="B617" s="15">
        <v>605828</v>
      </c>
      <c r="C617" s="16" t="s">
        <v>5427</v>
      </c>
      <c r="D617" s="15" t="s">
        <v>53</v>
      </c>
      <c r="E617" s="192">
        <v>24298.6</v>
      </c>
      <c r="F617" s="206"/>
      <c r="G617" s="206"/>
      <c r="H617" s="163"/>
    </row>
    <row r="618" spans="2:8" ht="30">
      <c r="B618" s="13">
        <v>605557</v>
      </c>
      <c r="C618" s="11" t="s">
        <v>5428</v>
      </c>
      <c r="D618" s="13" t="s">
        <v>53</v>
      </c>
      <c r="E618" s="111">
        <v>22162.38</v>
      </c>
      <c r="F618" s="206"/>
      <c r="G618" s="206"/>
      <c r="H618" s="163"/>
    </row>
    <row r="619" spans="2:8" ht="30">
      <c r="B619" s="15">
        <v>605775</v>
      </c>
      <c r="C619" s="16" t="s">
        <v>5429</v>
      </c>
      <c r="D619" s="15" t="s">
        <v>53</v>
      </c>
      <c r="E619" s="192">
        <v>17275.580000000002</v>
      </c>
      <c r="F619" s="206"/>
      <c r="G619" s="206"/>
      <c r="H619" s="163"/>
    </row>
    <row r="620" spans="2:8" ht="30">
      <c r="B620" s="13">
        <v>605518</v>
      </c>
      <c r="C620" s="11" t="s">
        <v>5430</v>
      </c>
      <c r="D620" s="13" t="s">
        <v>53</v>
      </c>
      <c r="E620" s="111">
        <v>15011.64</v>
      </c>
      <c r="F620" s="206"/>
      <c r="G620" s="206"/>
      <c r="H620" s="163"/>
    </row>
    <row r="621" spans="2:8" ht="30">
      <c r="B621" s="15">
        <v>605809</v>
      </c>
      <c r="C621" s="16" t="s">
        <v>5431</v>
      </c>
      <c r="D621" s="15" t="s">
        <v>53</v>
      </c>
      <c r="E621" s="192">
        <v>20226.21</v>
      </c>
      <c r="F621" s="206"/>
      <c r="G621" s="206"/>
      <c r="H621" s="163"/>
    </row>
    <row r="622" spans="2:8" ht="30">
      <c r="B622" s="13">
        <v>605538</v>
      </c>
      <c r="C622" s="11" t="s">
        <v>5432</v>
      </c>
      <c r="D622" s="13" t="s">
        <v>53</v>
      </c>
      <c r="E622" s="111">
        <v>17962.27</v>
      </c>
      <c r="F622" s="206"/>
      <c r="G622" s="206"/>
      <c r="H622" s="163"/>
    </row>
    <row r="623" spans="2:8" ht="30">
      <c r="B623" s="15">
        <v>605829</v>
      </c>
      <c r="C623" s="16" t="s">
        <v>5433</v>
      </c>
      <c r="D623" s="15" t="s">
        <v>53</v>
      </c>
      <c r="E623" s="192">
        <v>26090.68</v>
      </c>
      <c r="F623" s="206"/>
      <c r="G623" s="206"/>
      <c r="H623" s="163"/>
    </row>
    <row r="624" spans="2:8" ht="30">
      <c r="B624" s="13">
        <v>605558</v>
      </c>
      <c r="C624" s="11" t="s">
        <v>5434</v>
      </c>
      <c r="D624" s="13" t="s">
        <v>53</v>
      </c>
      <c r="E624" s="111">
        <v>23826.75</v>
      </c>
      <c r="F624" s="206"/>
      <c r="G624" s="206"/>
      <c r="H624" s="163"/>
    </row>
    <row r="625" spans="2:8" ht="30">
      <c r="B625" s="15">
        <v>605776</v>
      </c>
      <c r="C625" s="16" t="s">
        <v>5435</v>
      </c>
      <c r="D625" s="15" t="s">
        <v>53</v>
      </c>
      <c r="E625" s="192">
        <v>18511.259999999998</v>
      </c>
      <c r="F625" s="206"/>
      <c r="G625" s="206"/>
      <c r="H625" s="163"/>
    </row>
    <row r="626" spans="2:8" ht="30">
      <c r="B626" s="13">
        <v>605519</v>
      </c>
      <c r="C626" s="11" t="s">
        <v>5436</v>
      </c>
      <c r="D626" s="13" t="s">
        <v>53</v>
      </c>
      <c r="E626" s="111">
        <v>17468.39</v>
      </c>
      <c r="F626" s="206"/>
      <c r="G626" s="206"/>
      <c r="H626" s="163"/>
    </row>
    <row r="627" spans="2:8" ht="30">
      <c r="B627" s="15">
        <v>605810</v>
      </c>
      <c r="C627" s="16" t="s">
        <v>5437</v>
      </c>
      <c r="D627" s="15" t="s">
        <v>53</v>
      </c>
      <c r="E627" s="192">
        <v>21749.59</v>
      </c>
      <c r="F627" s="206"/>
      <c r="G627" s="206"/>
      <c r="H627" s="163"/>
    </row>
    <row r="628" spans="2:8" ht="30">
      <c r="B628" s="13">
        <v>605539</v>
      </c>
      <c r="C628" s="11" t="s">
        <v>5438</v>
      </c>
      <c r="D628" s="13" t="s">
        <v>53</v>
      </c>
      <c r="E628" s="111">
        <v>20706.72</v>
      </c>
      <c r="F628" s="206"/>
      <c r="G628" s="206"/>
      <c r="H628" s="163"/>
    </row>
    <row r="629" spans="2:8" ht="30">
      <c r="B629" s="15">
        <v>605830</v>
      </c>
      <c r="C629" s="16" t="s">
        <v>5439</v>
      </c>
      <c r="D629" s="15" t="s">
        <v>53</v>
      </c>
      <c r="E629" s="192">
        <v>28185.89</v>
      </c>
      <c r="F629" s="206"/>
      <c r="G629" s="206"/>
      <c r="H629" s="163"/>
    </row>
    <row r="630" spans="2:8" ht="30">
      <c r="B630" s="13">
        <v>605559</v>
      </c>
      <c r="C630" s="11" t="s">
        <v>5440</v>
      </c>
      <c r="D630" s="13" t="s">
        <v>53</v>
      </c>
      <c r="E630" s="111">
        <v>27143.02</v>
      </c>
      <c r="F630" s="206"/>
      <c r="G630" s="206"/>
      <c r="H630" s="163"/>
    </row>
    <row r="631" spans="2:8" ht="30">
      <c r="B631" s="15">
        <v>605777</v>
      </c>
      <c r="C631" s="16" t="s">
        <v>5441</v>
      </c>
      <c r="D631" s="15" t="s">
        <v>53</v>
      </c>
      <c r="E631" s="192">
        <v>19933.34</v>
      </c>
      <c r="F631" s="206"/>
      <c r="G631" s="206"/>
      <c r="H631" s="163"/>
    </row>
    <row r="632" spans="2:8" ht="30">
      <c r="B632" s="13">
        <v>605520</v>
      </c>
      <c r="C632" s="11" t="s">
        <v>5442</v>
      </c>
      <c r="D632" s="13" t="s">
        <v>53</v>
      </c>
      <c r="E632" s="111">
        <v>18834.34</v>
      </c>
      <c r="F632" s="206"/>
      <c r="G632" s="206"/>
      <c r="H632" s="163"/>
    </row>
    <row r="633" spans="2:8" ht="30">
      <c r="B633" s="15">
        <v>605811</v>
      </c>
      <c r="C633" s="16" t="s">
        <v>5443</v>
      </c>
      <c r="D633" s="15" t="s">
        <v>53</v>
      </c>
      <c r="E633" s="192">
        <v>23472.75</v>
      </c>
      <c r="F633" s="206"/>
      <c r="G633" s="206"/>
      <c r="H633" s="163"/>
    </row>
    <row r="634" spans="2:8" ht="30">
      <c r="B634" s="13">
        <v>605540</v>
      </c>
      <c r="C634" s="11" t="s">
        <v>5444</v>
      </c>
      <c r="D634" s="13" t="s">
        <v>53</v>
      </c>
      <c r="E634" s="111">
        <v>22373.759999999998</v>
      </c>
      <c r="F634" s="206"/>
      <c r="G634" s="206"/>
      <c r="H634" s="163"/>
    </row>
    <row r="635" spans="2:8" ht="30">
      <c r="B635" s="15">
        <v>605831</v>
      </c>
      <c r="C635" s="16" t="s">
        <v>5445</v>
      </c>
      <c r="D635" s="15" t="s">
        <v>53</v>
      </c>
      <c r="E635" s="192">
        <v>30507.46</v>
      </c>
      <c r="F635" s="206"/>
      <c r="G635" s="206"/>
      <c r="H635" s="163"/>
    </row>
    <row r="636" spans="2:8" ht="30">
      <c r="B636" s="13">
        <v>605560</v>
      </c>
      <c r="C636" s="11" t="s">
        <v>5446</v>
      </c>
      <c r="D636" s="13" t="s">
        <v>53</v>
      </c>
      <c r="E636" s="111">
        <v>29408.47</v>
      </c>
      <c r="F636" s="206"/>
      <c r="G636" s="206"/>
      <c r="H636" s="163"/>
    </row>
    <row r="637" spans="2:8" ht="30">
      <c r="B637" s="15">
        <v>605778</v>
      </c>
      <c r="C637" s="16" t="s">
        <v>5447</v>
      </c>
      <c r="D637" s="15" t="s">
        <v>53</v>
      </c>
      <c r="E637" s="192">
        <v>21265.48</v>
      </c>
      <c r="F637" s="206"/>
      <c r="G637" s="206"/>
      <c r="H637" s="163"/>
    </row>
    <row r="638" spans="2:8" ht="30">
      <c r="B638" s="13">
        <v>605521</v>
      </c>
      <c r="C638" s="11" t="s">
        <v>5448</v>
      </c>
      <c r="D638" s="13" t="s">
        <v>53</v>
      </c>
      <c r="E638" s="111">
        <v>20131.78</v>
      </c>
      <c r="F638" s="206"/>
      <c r="G638" s="206"/>
      <c r="H638" s="163"/>
    </row>
    <row r="639" spans="2:8" ht="30">
      <c r="B639" s="15">
        <v>605812</v>
      </c>
      <c r="C639" s="16" t="s">
        <v>5449</v>
      </c>
      <c r="D639" s="15" t="s">
        <v>53</v>
      </c>
      <c r="E639" s="192">
        <v>25119.360000000001</v>
      </c>
      <c r="F639" s="206"/>
      <c r="G639" s="206"/>
      <c r="H639" s="163"/>
    </row>
    <row r="640" spans="2:8" ht="30">
      <c r="B640" s="13">
        <v>605541</v>
      </c>
      <c r="C640" s="11" t="s">
        <v>5450</v>
      </c>
      <c r="D640" s="13" t="s">
        <v>53</v>
      </c>
      <c r="E640" s="111">
        <v>23985.67</v>
      </c>
      <c r="F640" s="206"/>
      <c r="G640" s="206"/>
      <c r="H640" s="163"/>
    </row>
    <row r="641" spans="2:8" ht="30">
      <c r="B641" s="15">
        <v>605832</v>
      </c>
      <c r="C641" s="16" t="s">
        <v>5451</v>
      </c>
      <c r="D641" s="15" t="s">
        <v>53</v>
      </c>
      <c r="E641" s="192">
        <v>32779.089999999997</v>
      </c>
      <c r="F641" s="206"/>
      <c r="G641" s="206"/>
      <c r="H641" s="163"/>
    </row>
    <row r="642" spans="2:8" ht="30">
      <c r="B642" s="13">
        <v>605561</v>
      </c>
      <c r="C642" s="11" t="s">
        <v>5452</v>
      </c>
      <c r="D642" s="13" t="s">
        <v>53</v>
      </c>
      <c r="E642" s="111">
        <v>31645.39</v>
      </c>
      <c r="F642" s="206"/>
      <c r="G642" s="206"/>
      <c r="H642" s="163"/>
    </row>
    <row r="643" spans="2:8" ht="30">
      <c r="B643" s="15">
        <v>605779</v>
      </c>
      <c r="C643" s="16" t="s">
        <v>5453</v>
      </c>
      <c r="D643" s="15" t="s">
        <v>53</v>
      </c>
      <c r="E643" s="192">
        <v>24056.62</v>
      </c>
      <c r="F643" s="206"/>
      <c r="G643" s="206"/>
      <c r="H643" s="163"/>
    </row>
    <row r="644" spans="2:8" ht="30">
      <c r="B644" s="13">
        <v>605522</v>
      </c>
      <c r="C644" s="11" t="s">
        <v>5454</v>
      </c>
      <c r="D644" s="13" t="s">
        <v>53</v>
      </c>
      <c r="E644" s="111">
        <v>22856.31</v>
      </c>
      <c r="F644" s="206"/>
      <c r="G644" s="206"/>
      <c r="H644" s="163"/>
    </row>
    <row r="645" spans="2:8" ht="30">
      <c r="B645" s="15">
        <v>605813</v>
      </c>
      <c r="C645" s="16" t="s">
        <v>5455</v>
      </c>
      <c r="D645" s="15" t="s">
        <v>53</v>
      </c>
      <c r="E645" s="192">
        <v>28238.35</v>
      </c>
      <c r="F645" s="206"/>
      <c r="G645" s="206"/>
      <c r="H645" s="163"/>
    </row>
    <row r="646" spans="2:8" ht="30">
      <c r="B646" s="13">
        <v>605542</v>
      </c>
      <c r="C646" s="11" t="s">
        <v>5456</v>
      </c>
      <c r="D646" s="13" t="s">
        <v>53</v>
      </c>
      <c r="E646" s="111">
        <v>27038.04</v>
      </c>
      <c r="F646" s="206"/>
      <c r="G646" s="206"/>
      <c r="H646" s="163"/>
    </row>
    <row r="647" spans="2:8" ht="30">
      <c r="B647" s="15">
        <v>605833</v>
      </c>
      <c r="C647" s="16" t="s">
        <v>5457</v>
      </c>
      <c r="D647" s="15" t="s">
        <v>53</v>
      </c>
      <c r="E647" s="192">
        <v>36549.68</v>
      </c>
      <c r="F647" s="206"/>
      <c r="G647" s="206"/>
      <c r="H647" s="163"/>
    </row>
    <row r="648" spans="2:8" ht="30">
      <c r="B648" s="13">
        <v>605562</v>
      </c>
      <c r="C648" s="11" t="s">
        <v>5458</v>
      </c>
      <c r="D648" s="13" t="s">
        <v>53</v>
      </c>
      <c r="E648" s="111">
        <v>35349.370000000003</v>
      </c>
      <c r="F648" s="206"/>
      <c r="G648" s="206"/>
      <c r="H648" s="163"/>
    </row>
    <row r="649" spans="2:8" ht="30">
      <c r="B649" s="15">
        <v>605780</v>
      </c>
      <c r="C649" s="16" t="s">
        <v>5459</v>
      </c>
      <c r="D649" s="15" t="s">
        <v>53</v>
      </c>
      <c r="E649" s="192">
        <v>25583.34</v>
      </c>
      <c r="F649" s="206"/>
      <c r="G649" s="206"/>
      <c r="H649" s="163"/>
    </row>
    <row r="650" spans="2:8" ht="30">
      <c r="B650" s="13">
        <v>605523</v>
      </c>
      <c r="C650" s="11" t="s">
        <v>5460</v>
      </c>
      <c r="D650" s="13" t="s">
        <v>53</v>
      </c>
      <c r="E650" s="111">
        <v>24346.14</v>
      </c>
      <c r="F650" s="206"/>
      <c r="G650" s="206"/>
      <c r="H650" s="163"/>
    </row>
    <row r="651" spans="2:8" ht="30">
      <c r="B651" s="15">
        <v>605814</v>
      </c>
      <c r="C651" s="16" t="s">
        <v>5461</v>
      </c>
      <c r="D651" s="15" t="s">
        <v>53</v>
      </c>
      <c r="E651" s="192">
        <v>30106.3</v>
      </c>
      <c r="F651" s="206"/>
      <c r="G651" s="206"/>
      <c r="H651" s="163"/>
    </row>
    <row r="652" spans="2:8" ht="30">
      <c r="B652" s="13">
        <v>605543</v>
      </c>
      <c r="C652" s="11" t="s">
        <v>5462</v>
      </c>
      <c r="D652" s="13" t="s">
        <v>53</v>
      </c>
      <c r="E652" s="111">
        <v>28869.1</v>
      </c>
      <c r="F652" s="206"/>
      <c r="G652" s="206"/>
      <c r="H652" s="163"/>
    </row>
    <row r="653" spans="2:8" ht="30">
      <c r="B653" s="15">
        <v>605834</v>
      </c>
      <c r="C653" s="16" t="s">
        <v>5463</v>
      </c>
      <c r="D653" s="15" t="s">
        <v>53</v>
      </c>
      <c r="E653" s="192">
        <v>39095.839999999997</v>
      </c>
      <c r="F653" s="206"/>
      <c r="G653" s="206"/>
      <c r="H653" s="163"/>
    </row>
    <row r="654" spans="2:8" ht="30">
      <c r="B654" s="13">
        <v>605563</v>
      </c>
      <c r="C654" s="11" t="s">
        <v>5464</v>
      </c>
      <c r="D654" s="13" t="s">
        <v>53</v>
      </c>
      <c r="E654" s="111">
        <v>37858.639999999999</v>
      </c>
      <c r="F654" s="206"/>
      <c r="G654" s="206"/>
      <c r="H654" s="163"/>
    </row>
    <row r="655" spans="2:8">
      <c r="B655" s="15">
        <v>605606</v>
      </c>
      <c r="C655" s="16" t="s">
        <v>5465</v>
      </c>
      <c r="D655" s="15" t="s">
        <v>68</v>
      </c>
      <c r="E655" s="192">
        <v>7.25</v>
      </c>
      <c r="F655" s="206"/>
      <c r="G655" s="206"/>
      <c r="H655" s="163"/>
    </row>
    <row r="656" spans="2:8">
      <c r="B656" s="13">
        <v>705314</v>
      </c>
      <c r="C656" s="11" t="s">
        <v>5466</v>
      </c>
      <c r="D656" s="13" t="s">
        <v>54</v>
      </c>
      <c r="E656" s="111">
        <v>9977.2099999999991</v>
      </c>
      <c r="F656" s="206"/>
      <c r="G656" s="206"/>
      <c r="H656" s="163"/>
    </row>
    <row r="657" spans="2:8">
      <c r="B657" s="15">
        <v>705312</v>
      </c>
      <c r="C657" s="16" t="s">
        <v>5467</v>
      </c>
      <c r="D657" s="15" t="s">
        <v>54</v>
      </c>
      <c r="E657" s="192">
        <v>9141.4699999999993</v>
      </c>
      <c r="F657" s="206"/>
      <c r="G657" s="206"/>
      <c r="H657" s="163"/>
    </row>
    <row r="658" spans="2:8">
      <c r="B658" s="13">
        <v>705316</v>
      </c>
      <c r="C658" s="11" t="s">
        <v>5468</v>
      </c>
      <c r="D658" s="13" t="s">
        <v>54</v>
      </c>
      <c r="E658" s="111">
        <v>10940.66</v>
      </c>
      <c r="F658" s="206"/>
      <c r="G658" s="206"/>
      <c r="H658" s="163"/>
    </row>
    <row r="659" spans="2:8">
      <c r="B659" s="15">
        <v>705315</v>
      </c>
      <c r="C659" s="16" t="s">
        <v>5469</v>
      </c>
      <c r="D659" s="15" t="s">
        <v>54</v>
      </c>
      <c r="E659" s="192">
        <v>10040.26</v>
      </c>
      <c r="F659" s="206"/>
      <c r="G659" s="206"/>
      <c r="H659" s="163"/>
    </row>
    <row r="660" spans="2:8">
      <c r="B660" s="13">
        <v>705318</v>
      </c>
      <c r="C660" s="11" t="s">
        <v>5470</v>
      </c>
      <c r="D660" s="13" t="s">
        <v>54</v>
      </c>
      <c r="E660" s="111">
        <v>11670.23</v>
      </c>
      <c r="F660" s="206"/>
      <c r="G660" s="206"/>
      <c r="H660" s="163"/>
    </row>
    <row r="661" spans="2:8">
      <c r="B661" s="15">
        <v>705317</v>
      </c>
      <c r="C661" s="16" t="s">
        <v>5471</v>
      </c>
      <c r="D661" s="15" t="s">
        <v>54</v>
      </c>
      <c r="E661" s="192">
        <v>10655.31</v>
      </c>
      <c r="F661" s="206"/>
      <c r="G661" s="206"/>
      <c r="H661" s="163"/>
    </row>
    <row r="662" spans="2:8">
      <c r="B662" s="13">
        <v>705320</v>
      </c>
      <c r="C662" s="11" t="s">
        <v>5472</v>
      </c>
      <c r="D662" s="13" t="s">
        <v>54</v>
      </c>
      <c r="E662" s="111">
        <v>14647.5</v>
      </c>
      <c r="F662" s="206"/>
      <c r="G662" s="206"/>
      <c r="H662" s="163"/>
    </row>
    <row r="663" spans="2:8">
      <c r="B663" s="15">
        <v>705319</v>
      </c>
      <c r="C663" s="16" t="s">
        <v>5473</v>
      </c>
      <c r="D663" s="15" t="s">
        <v>54</v>
      </c>
      <c r="E663" s="192">
        <v>13405.51</v>
      </c>
      <c r="F663" s="206"/>
      <c r="G663" s="206"/>
      <c r="H663" s="163"/>
    </row>
    <row r="664" spans="2:8">
      <c r="B664" s="13">
        <v>705322</v>
      </c>
      <c r="C664" s="11" t="s">
        <v>5474</v>
      </c>
      <c r="D664" s="13" t="s">
        <v>54</v>
      </c>
      <c r="E664" s="111">
        <v>15444.44</v>
      </c>
      <c r="F664" s="206"/>
      <c r="G664" s="206"/>
      <c r="H664" s="163"/>
    </row>
    <row r="665" spans="2:8">
      <c r="B665" s="15">
        <v>705321</v>
      </c>
      <c r="C665" s="16" t="s">
        <v>5475</v>
      </c>
      <c r="D665" s="15" t="s">
        <v>54</v>
      </c>
      <c r="E665" s="192">
        <v>14040.04</v>
      </c>
      <c r="F665" s="206"/>
      <c r="G665" s="206"/>
      <c r="H665" s="163"/>
    </row>
    <row r="666" spans="2:8">
      <c r="B666" s="13">
        <v>705324</v>
      </c>
      <c r="C666" s="11" t="s">
        <v>5476</v>
      </c>
      <c r="D666" s="13" t="s">
        <v>54</v>
      </c>
      <c r="E666" s="111">
        <v>16953.740000000002</v>
      </c>
      <c r="F666" s="206"/>
      <c r="G666" s="206"/>
      <c r="H666" s="163"/>
    </row>
    <row r="667" spans="2:8">
      <c r="B667" s="15">
        <v>705323</v>
      </c>
      <c r="C667" s="16" t="s">
        <v>5477</v>
      </c>
      <c r="D667" s="15" t="s">
        <v>54</v>
      </c>
      <c r="E667" s="192">
        <v>15449.96</v>
      </c>
      <c r="F667" s="206"/>
      <c r="G667" s="206"/>
      <c r="H667" s="163"/>
    </row>
    <row r="668" spans="2:8">
      <c r="B668" s="13">
        <v>705326</v>
      </c>
      <c r="C668" s="11" t="s">
        <v>5478</v>
      </c>
      <c r="D668" s="13" t="s">
        <v>54</v>
      </c>
      <c r="E668" s="111">
        <v>18205.080000000002</v>
      </c>
      <c r="F668" s="206"/>
      <c r="G668" s="206"/>
      <c r="H668" s="163"/>
    </row>
    <row r="669" spans="2:8">
      <c r="B669" s="15">
        <v>705325</v>
      </c>
      <c r="C669" s="16" t="s">
        <v>5479</v>
      </c>
      <c r="D669" s="15" t="s">
        <v>54</v>
      </c>
      <c r="E669" s="192">
        <v>16559.169999999998</v>
      </c>
      <c r="F669" s="206"/>
      <c r="G669" s="206"/>
      <c r="H669" s="163"/>
    </row>
    <row r="670" spans="2:8">
      <c r="B670" s="13">
        <v>705328</v>
      </c>
      <c r="C670" s="11" t="s">
        <v>5480</v>
      </c>
      <c r="D670" s="13" t="s">
        <v>54</v>
      </c>
      <c r="E670" s="111">
        <v>23125.25</v>
      </c>
      <c r="F670" s="206"/>
      <c r="G670" s="206"/>
      <c r="H670" s="163"/>
    </row>
    <row r="671" spans="2:8">
      <c r="B671" s="15">
        <v>705327</v>
      </c>
      <c r="C671" s="16" t="s">
        <v>5481</v>
      </c>
      <c r="D671" s="15" t="s">
        <v>54</v>
      </c>
      <c r="E671" s="192">
        <v>21083.3</v>
      </c>
      <c r="F671" s="206"/>
      <c r="G671" s="206"/>
      <c r="H671" s="163"/>
    </row>
    <row r="672" spans="2:8">
      <c r="B672" s="13">
        <v>705330</v>
      </c>
      <c r="C672" s="11" t="s">
        <v>5482</v>
      </c>
      <c r="D672" s="13" t="s">
        <v>54</v>
      </c>
      <c r="E672" s="111">
        <v>21594.51</v>
      </c>
      <c r="F672" s="206"/>
      <c r="G672" s="206"/>
      <c r="H672" s="163"/>
    </row>
    <row r="673" spans="2:8">
      <c r="B673" s="15">
        <v>705329</v>
      </c>
      <c r="C673" s="16" t="s">
        <v>5483</v>
      </c>
      <c r="D673" s="15" t="s">
        <v>54</v>
      </c>
      <c r="E673" s="192">
        <v>19550.93</v>
      </c>
      <c r="F673" s="206"/>
      <c r="G673" s="206"/>
      <c r="H673" s="163"/>
    </row>
    <row r="674" spans="2:8">
      <c r="B674" s="13">
        <v>705332</v>
      </c>
      <c r="C674" s="11" t="s">
        <v>5484</v>
      </c>
      <c r="D674" s="13" t="s">
        <v>54</v>
      </c>
      <c r="E674" s="111">
        <v>23365.19</v>
      </c>
      <c r="F674" s="206"/>
      <c r="G674" s="206"/>
      <c r="H674" s="163"/>
    </row>
    <row r="675" spans="2:8">
      <c r="B675" s="15">
        <v>705331</v>
      </c>
      <c r="C675" s="16" t="s">
        <v>5485</v>
      </c>
      <c r="D675" s="15" t="s">
        <v>54</v>
      </c>
      <c r="E675" s="192">
        <v>21283.61</v>
      </c>
      <c r="F675" s="206"/>
      <c r="G675" s="206"/>
      <c r="H675" s="163"/>
    </row>
    <row r="676" spans="2:8">
      <c r="B676" s="13">
        <v>705334</v>
      </c>
      <c r="C676" s="11" t="s">
        <v>5486</v>
      </c>
      <c r="D676" s="13" t="s">
        <v>54</v>
      </c>
      <c r="E676" s="111">
        <v>24871</v>
      </c>
      <c r="F676" s="206"/>
      <c r="G676" s="206"/>
      <c r="H676" s="163"/>
    </row>
    <row r="677" spans="2:8">
      <c r="B677" s="15">
        <v>705333</v>
      </c>
      <c r="C677" s="16" t="s">
        <v>5487</v>
      </c>
      <c r="D677" s="15" t="s">
        <v>54</v>
      </c>
      <c r="E677" s="192">
        <v>22808.81</v>
      </c>
      <c r="F677" s="206"/>
      <c r="G677" s="206"/>
      <c r="H677" s="163"/>
    </row>
    <row r="678" spans="2:8">
      <c r="B678" s="13">
        <v>705336</v>
      </c>
      <c r="C678" s="11" t="s">
        <v>5488</v>
      </c>
      <c r="D678" s="13" t="s">
        <v>54</v>
      </c>
      <c r="E678" s="111">
        <v>33480.28</v>
      </c>
      <c r="F678" s="206"/>
      <c r="G678" s="206"/>
      <c r="H678" s="163"/>
    </row>
    <row r="679" spans="2:8">
      <c r="B679" s="15">
        <v>705335</v>
      </c>
      <c r="C679" s="16" t="s">
        <v>5489</v>
      </c>
      <c r="D679" s="15" t="s">
        <v>54</v>
      </c>
      <c r="E679" s="192">
        <v>30605.71</v>
      </c>
      <c r="F679" s="206"/>
      <c r="G679" s="206"/>
      <c r="H679" s="163"/>
    </row>
    <row r="680" spans="2:8">
      <c r="B680" s="13">
        <v>705338</v>
      </c>
      <c r="C680" s="11" t="s">
        <v>5490</v>
      </c>
      <c r="D680" s="13" t="s">
        <v>54</v>
      </c>
      <c r="E680" s="111">
        <v>31219.53</v>
      </c>
      <c r="F680" s="206"/>
      <c r="G680" s="206"/>
      <c r="H680" s="163"/>
    </row>
    <row r="681" spans="2:8">
      <c r="B681" s="15">
        <v>705337</v>
      </c>
      <c r="C681" s="16" t="s">
        <v>5491</v>
      </c>
      <c r="D681" s="15" t="s">
        <v>54</v>
      </c>
      <c r="E681" s="192">
        <v>28240.97</v>
      </c>
      <c r="F681" s="206"/>
      <c r="G681" s="206"/>
      <c r="H681" s="163"/>
    </row>
    <row r="682" spans="2:8">
      <c r="B682" s="13">
        <v>705340</v>
      </c>
      <c r="C682" s="11" t="s">
        <v>5492</v>
      </c>
      <c r="D682" s="13" t="s">
        <v>54</v>
      </c>
      <c r="E682" s="111">
        <v>33672.86</v>
      </c>
      <c r="F682" s="206"/>
      <c r="G682" s="206"/>
      <c r="H682" s="163"/>
    </row>
    <row r="683" spans="2:8">
      <c r="B683" s="15">
        <v>705339</v>
      </c>
      <c r="C683" s="16" t="s">
        <v>5493</v>
      </c>
      <c r="D683" s="15" t="s">
        <v>54</v>
      </c>
      <c r="E683" s="192">
        <v>30666.73</v>
      </c>
      <c r="F683" s="206"/>
      <c r="G683" s="206"/>
      <c r="H683" s="163"/>
    </row>
    <row r="684" spans="2:8">
      <c r="B684" s="13">
        <v>705342</v>
      </c>
      <c r="C684" s="11" t="s">
        <v>5494</v>
      </c>
      <c r="D684" s="13" t="s">
        <v>54</v>
      </c>
      <c r="E684" s="111">
        <v>38225.230000000003</v>
      </c>
      <c r="F684" s="206"/>
      <c r="G684" s="206"/>
      <c r="H684" s="163"/>
    </row>
    <row r="685" spans="2:8">
      <c r="B685" s="15">
        <v>705341</v>
      </c>
      <c r="C685" s="16" t="s">
        <v>5495</v>
      </c>
      <c r="D685" s="15" t="s">
        <v>54</v>
      </c>
      <c r="E685" s="192">
        <v>34881.57</v>
      </c>
      <c r="F685" s="206"/>
      <c r="G685" s="206"/>
      <c r="H685" s="163"/>
    </row>
    <row r="686" spans="2:8">
      <c r="B686" s="13">
        <v>705344</v>
      </c>
      <c r="C686" s="11" t="s">
        <v>5496</v>
      </c>
      <c r="D686" s="13" t="s">
        <v>54</v>
      </c>
      <c r="E686" s="111">
        <v>48467.16</v>
      </c>
      <c r="F686" s="206"/>
      <c r="G686" s="206"/>
      <c r="H686" s="163"/>
    </row>
    <row r="687" spans="2:8">
      <c r="B687" s="15">
        <v>705343</v>
      </c>
      <c r="C687" s="16" t="s">
        <v>5497</v>
      </c>
      <c r="D687" s="15" t="s">
        <v>54</v>
      </c>
      <c r="E687" s="192">
        <v>44371.7</v>
      </c>
      <c r="F687" s="206"/>
      <c r="G687" s="206"/>
      <c r="H687" s="163"/>
    </row>
    <row r="688" spans="2:8">
      <c r="B688" s="13">
        <v>705225</v>
      </c>
      <c r="C688" s="11" t="s">
        <v>5498</v>
      </c>
      <c r="D688" s="13" t="s">
        <v>54</v>
      </c>
      <c r="E688" s="111">
        <v>8537.4</v>
      </c>
      <c r="F688" s="206"/>
      <c r="G688" s="206"/>
      <c r="H688" s="163"/>
    </row>
    <row r="689" spans="2:8">
      <c r="B689" s="15">
        <v>705224</v>
      </c>
      <c r="C689" s="16" t="s">
        <v>5499</v>
      </c>
      <c r="D689" s="15" t="s">
        <v>54</v>
      </c>
      <c r="E689" s="192">
        <v>7765.8</v>
      </c>
      <c r="F689" s="206"/>
      <c r="G689" s="206"/>
      <c r="H689" s="163"/>
    </row>
    <row r="690" spans="2:8">
      <c r="B690" s="13">
        <v>705227</v>
      </c>
      <c r="C690" s="11" t="s">
        <v>5500</v>
      </c>
      <c r="D690" s="13" t="s">
        <v>54</v>
      </c>
      <c r="E690" s="111">
        <v>8834.2800000000007</v>
      </c>
      <c r="F690" s="206"/>
      <c r="G690" s="206"/>
      <c r="H690" s="163"/>
    </row>
    <row r="691" spans="2:8">
      <c r="B691" s="15">
        <v>705226</v>
      </c>
      <c r="C691" s="16" t="s">
        <v>5501</v>
      </c>
      <c r="D691" s="15" t="s">
        <v>54</v>
      </c>
      <c r="E691" s="192">
        <v>8128.81</v>
      </c>
      <c r="F691" s="206"/>
      <c r="G691" s="206"/>
      <c r="H691" s="163"/>
    </row>
    <row r="692" spans="2:8">
      <c r="B692" s="13">
        <v>705229</v>
      </c>
      <c r="C692" s="11" t="s">
        <v>5502</v>
      </c>
      <c r="D692" s="13" t="s">
        <v>54</v>
      </c>
      <c r="E692" s="111">
        <v>9513.73</v>
      </c>
      <c r="F692" s="206"/>
      <c r="G692" s="206"/>
      <c r="H692" s="163"/>
    </row>
    <row r="693" spans="2:8">
      <c r="B693" s="15">
        <v>705228</v>
      </c>
      <c r="C693" s="16" t="s">
        <v>5503</v>
      </c>
      <c r="D693" s="15" t="s">
        <v>54</v>
      </c>
      <c r="E693" s="192">
        <v>8699.11</v>
      </c>
      <c r="F693" s="206"/>
      <c r="G693" s="206"/>
      <c r="H693" s="163"/>
    </row>
    <row r="694" spans="2:8">
      <c r="B694" s="13">
        <v>705231</v>
      </c>
      <c r="C694" s="11" t="s">
        <v>5504</v>
      </c>
      <c r="D694" s="13" t="s">
        <v>54</v>
      </c>
      <c r="E694" s="111">
        <v>11862.3</v>
      </c>
      <c r="F694" s="206"/>
      <c r="G694" s="206"/>
      <c r="H694" s="163"/>
    </row>
    <row r="695" spans="2:8">
      <c r="B695" s="15">
        <v>705230</v>
      </c>
      <c r="C695" s="16" t="s">
        <v>5505</v>
      </c>
      <c r="D695" s="15" t="s">
        <v>54</v>
      </c>
      <c r="E695" s="192">
        <v>10908.99</v>
      </c>
      <c r="F695" s="206"/>
      <c r="G695" s="206"/>
      <c r="H695" s="163"/>
    </row>
    <row r="696" spans="2:8">
      <c r="B696" s="13">
        <v>705233</v>
      </c>
      <c r="C696" s="11" t="s">
        <v>5506</v>
      </c>
      <c r="D696" s="13" t="s">
        <v>54</v>
      </c>
      <c r="E696" s="111">
        <v>13304.4</v>
      </c>
      <c r="F696" s="206"/>
      <c r="G696" s="206"/>
      <c r="H696" s="163"/>
    </row>
    <row r="697" spans="2:8">
      <c r="B697" s="15">
        <v>705232</v>
      </c>
      <c r="C697" s="16" t="s">
        <v>5507</v>
      </c>
      <c r="D697" s="15" t="s">
        <v>54</v>
      </c>
      <c r="E697" s="192">
        <v>12076.82</v>
      </c>
      <c r="F697" s="206"/>
      <c r="G697" s="206"/>
      <c r="H697" s="163"/>
    </row>
    <row r="698" spans="2:8">
      <c r="B698" s="13">
        <v>705235</v>
      </c>
      <c r="C698" s="11" t="s">
        <v>5508</v>
      </c>
      <c r="D698" s="13" t="s">
        <v>54</v>
      </c>
      <c r="E698" s="111">
        <v>13673.98</v>
      </c>
      <c r="F698" s="206"/>
      <c r="G698" s="206"/>
      <c r="H698" s="163"/>
    </row>
    <row r="699" spans="2:8">
      <c r="B699" s="15">
        <v>705234</v>
      </c>
      <c r="C699" s="16" t="s">
        <v>5509</v>
      </c>
      <c r="D699" s="15" t="s">
        <v>54</v>
      </c>
      <c r="E699" s="192">
        <v>12531.6</v>
      </c>
      <c r="F699" s="206"/>
      <c r="G699" s="206"/>
      <c r="H699" s="163"/>
    </row>
    <row r="700" spans="2:8">
      <c r="B700" s="13">
        <v>705237</v>
      </c>
      <c r="C700" s="11" t="s">
        <v>5510</v>
      </c>
      <c r="D700" s="13" t="s">
        <v>54</v>
      </c>
      <c r="E700" s="111">
        <v>14796.36</v>
      </c>
      <c r="F700" s="206"/>
      <c r="G700" s="206"/>
      <c r="H700" s="163"/>
    </row>
    <row r="701" spans="2:8">
      <c r="B701" s="15">
        <v>705236</v>
      </c>
      <c r="C701" s="16" t="s">
        <v>5511</v>
      </c>
      <c r="D701" s="15" t="s">
        <v>54</v>
      </c>
      <c r="E701" s="192">
        <v>13514.12</v>
      </c>
      <c r="F701" s="206"/>
      <c r="G701" s="206"/>
      <c r="H701" s="163"/>
    </row>
    <row r="702" spans="2:8">
      <c r="B702" s="13">
        <v>705239</v>
      </c>
      <c r="C702" s="11" t="s">
        <v>5512</v>
      </c>
      <c r="D702" s="13" t="s">
        <v>54</v>
      </c>
      <c r="E702" s="111">
        <v>18906.05</v>
      </c>
      <c r="F702" s="206"/>
      <c r="G702" s="206"/>
      <c r="H702" s="163"/>
    </row>
    <row r="703" spans="2:8">
      <c r="B703" s="15">
        <v>705238</v>
      </c>
      <c r="C703" s="16" t="s">
        <v>5513</v>
      </c>
      <c r="D703" s="15" t="s">
        <v>54</v>
      </c>
      <c r="E703" s="192">
        <v>17302.96</v>
      </c>
      <c r="F703" s="206"/>
      <c r="G703" s="206"/>
      <c r="H703" s="163"/>
    </row>
    <row r="704" spans="2:8">
      <c r="B704" s="13">
        <v>705241</v>
      </c>
      <c r="C704" s="11" t="s">
        <v>5514</v>
      </c>
      <c r="D704" s="13" t="s">
        <v>54</v>
      </c>
      <c r="E704" s="111">
        <v>17985.349999999999</v>
      </c>
      <c r="F704" s="206"/>
      <c r="G704" s="206"/>
      <c r="H704" s="163"/>
    </row>
    <row r="705" spans="2:8">
      <c r="B705" s="15">
        <v>705240</v>
      </c>
      <c r="C705" s="16" t="s">
        <v>5515</v>
      </c>
      <c r="D705" s="15" t="s">
        <v>54</v>
      </c>
      <c r="E705" s="192">
        <v>16300.06</v>
      </c>
      <c r="F705" s="206"/>
      <c r="G705" s="206"/>
      <c r="H705" s="163"/>
    </row>
    <row r="706" spans="2:8">
      <c r="B706" s="13">
        <v>705243</v>
      </c>
      <c r="C706" s="11" t="s">
        <v>5516</v>
      </c>
      <c r="D706" s="13" t="s">
        <v>54</v>
      </c>
      <c r="E706" s="111">
        <v>19066.310000000001</v>
      </c>
      <c r="F706" s="206"/>
      <c r="G706" s="206"/>
      <c r="H706" s="163"/>
    </row>
    <row r="707" spans="2:8">
      <c r="B707" s="15">
        <v>705242</v>
      </c>
      <c r="C707" s="16" t="s">
        <v>5517</v>
      </c>
      <c r="D707" s="15" t="s">
        <v>54</v>
      </c>
      <c r="E707" s="192">
        <v>17380.03</v>
      </c>
      <c r="F707" s="206"/>
      <c r="G707" s="206"/>
      <c r="H707" s="163"/>
    </row>
    <row r="708" spans="2:8">
      <c r="B708" s="13">
        <v>705245</v>
      </c>
      <c r="C708" s="11" t="s">
        <v>5518</v>
      </c>
      <c r="D708" s="13" t="s">
        <v>54</v>
      </c>
      <c r="E708" s="111">
        <v>21147.58</v>
      </c>
      <c r="F708" s="206"/>
      <c r="G708" s="206"/>
      <c r="H708" s="163"/>
    </row>
    <row r="709" spans="2:8">
      <c r="B709" s="15">
        <v>705244</v>
      </c>
      <c r="C709" s="16" t="s">
        <v>5519</v>
      </c>
      <c r="D709" s="15" t="s">
        <v>54</v>
      </c>
      <c r="E709" s="192">
        <v>19349.009999999998</v>
      </c>
      <c r="F709" s="206"/>
      <c r="G709" s="206"/>
      <c r="H709" s="163"/>
    </row>
    <row r="710" spans="2:8">
      <c r="B710" s="13">
        <v>705247</v>
      </c>
      <c r="C710" s="11" t="s">
        <v>5520</v>
      </c>
      <c r="D710" s="13" t="s">
        <v>54</v>
      </c>
      <c r="E710" s="111">
        <v>26803.59</v>
      </c>
      <c r="F710" s="206"/>
      <c r="G710" s="206"/>
      <c r="H710" s="163"/>
    </row>
    <row r="711" spans="2:8">
      <c r="B711" s="15">
        <v>705246</v>
      </c>
      <c r="C711" s="16" t="s">
        <v>5521</v>
      </c>
      <c r="D711" s="15" t="s">
        <v>54</v>
      </c>
      <c r="E711" s="192">
        <v>24600.41</v>
      </c>
      <c r="F711" s="206"/>
      <c r="G711" s="206"/>
      <c r="H711" s="163"/>
    </row>
    <row r="712" spans="2:8">
      <c r="B712" s="13">
        <v>705249</v>
      </c>
      <c r="C712" s="11" t="s">
        <v>5522</v>
      </c>
      <c r="D712" s="13" t="s">
        <v>54</v>
      </c>
      <c r="E712" s="111">
        <v>25555.25</v>
      </c>
      <c r="F712" s="206"/>
      <c r="G712" s="206"/>
      <c r="H712" s="163"/>
    </row>
    <row r="713" spans="2:8">
      <c r="B713" s="15">
        <v>705248</v>
      </c>
      <c r="C713" s="16" t="s">
        <v>5523</v>
      </c>
      <c r="D713" s="15" t="s">
        <v>54</v>
      </c>
      <c r="E713" s="192">
        <v>23109.45</v>
      </c>
      <c r="F713" s="206"/>
      <c r="G713" s="206"/>
      <c r="H713" s="163"/>
    </row>
    <row r="714" spans="2:8">
      <c r="B714" s="13">
        <v>705251</v>
      </c>
      <c r="C714" s="11" t="s">
        <v>5524</v>
      </c>
      <c r="D714" s="13" t="s">
        <v>54</v>
      </c>
      <c r="E714" s="111">
        <v>27054.86</v>
      </c>
      <c r="F714" s="206"/>
      <c r="G714" s="206"/>
      <c r="H714" s="163"/>
    </row>
    <row r="715" spans="2:8">
      <c r="B715" s="15">
        <v>705250</v>
      </c>
      <c r="C715" s="16" t="s">
        <v>5525</v>
      </c>
      <c r="D715" s="15" t="s">
        <v>54</v>
      </c>
      <c r="E715" s="192">
        <v>24607.84</v>
      </c>
      <c r="F715" s="206"/>
      <c r="G715" s="206"/>
      <c r="H715" s="163"/>
    </row>
    <row r="716" spans="2:8">
      <c r="B716" s="13">
        <v>705253</v>
      </c>
      <c r="C716" s="11" t="s">
        <v>5526</v>
      </c>
      <c r="D716" s="13" t="s">
        <v>54</v>
      </c>
      <c r="E716" s="111">
        <v>29599.37</v>
      </c>
      <c r="F716" s="206"/>
      <c r="G716" s="206"/>
      <c r="H716" s="163"/>
    </row>
    <row r="717" spans="2:8">
      <c r="B717" s="15">
        <v>705252</v>
      </c>
      <c r="C717" s="16" t="s">
        <v>5527</v>
      </c>
      <c r="D717" s="15" t="s">
        <v>54</v>
      </c>
      <c r="E717" s="192">
        <v>26938.25</v>
      </c>
      <c r="F717" s="206"/>
      <c r="G717" s="206"/>
      <c r="H717" s="163"/>
    </row>
    <row r="718" spans="2:8">
      <c r="B718" s="13">
        <v>705255</v>
      </c>
      <c r="C718" s="11" t="s">
        <v>5528</v>
      </c>
      <c r="D718" s="13" t="s">
        <v>54</v>
      </c>
      <c r="E718" s="111">
        <v>37466.199999999997</v>
      </c>
      <c r="F718" s="206"/>
      <c r="G718" s="206"/>
      <c r="H718" s="163"/>
    </row>
    <row r="719" spans="2:8">
      <c r="B719" s="15">
        <v>705254</v>
      </c>
      <c r="C719" s="16" t="s">
        <v>5529</v>
      </c>
      <c r="D719" s="15" t="s">
        <v>54</v>
      </c>
      <c r="E719" s="192">
        <v>34249.42</v>
      </c>
      <c r="F719" s="206"/>
      <c r="G719" s="206"/>
      <c r="H719" s="163"/>
    </row>
    <row r="720" spans="2:8">
      <c r="B720" s="13">
        <v>705403</v>
      </c>
      <c r="C720" s="11" t="s">
        <v>5530</v>
      </c>
      <c r="D720" s="13" t="s">
        <v>54</v>
      </c>
      <c r="E720" s="111">
        <v>12481.92</v>
      </c>
      <c r="F720" s="206"/>
      <c r="G720" s="206"/>
      <c r="H720" s="163"/>
    </row>
    <row r="721" spans="2:8">
      <c r="B721" s="15">
        <v>705402</v>
      </c>
      <c r="C721" s="16" t="s">
        <v>5531</v>
      </c>
      <c r="D721" s="15" t="s">
        <v>54</v>
      </c>
      <c r="E721" s="192">
        <v>11362.63</v>
      </c>
      <c r="F721" s="206"/>
      <c r="G721" s="206"/>
      <c r="H721" s="163"/>
    </row>
    <row r="722" spans="2:8">
      <c r="B722" s="13">
        <v>705405</v>
      </c>
      <c r="C722" s="11" t="s">
        <v>5532</v>
      </c>
      <c r="D722" s="13" t="s">
        <v>54</v>
      </c>
      <c r="E722" s="111">
        <v>13502.46</v>
      </c>
      <c r="F722" s="206"/>
      <c r="G722" s="206"/>
      <c r="H722" s="163"/>
    </row>
    <row r="723" spans="2:8">
      <c r="B723" s="15">
        <v>705404</v>
      </c>
      <c r="C723" s="16" t="s">
        <v>5533</v>
      </c>
      <c r="D723" s="15" t="s">
        <v>54</v>
      </c>
      <c r="E723" s="192">
        <v>12371.45</v>
      </c>
      <c r="F723" s="206"/>
      <c r="G723" s="206"/>
      <c r="H723" s="163"/>
    </row>
    <row r="724" spans="2:8">
      <c r="B724" s="13">
        <v>705407</v>
      </c>
      <c r="C724" s="11" t="s">
        <v>5534</v>
      </c>
      <c r="D724" s="13" t="s">
        <v>54</v>
      </c>
      <c r="E724" s="111">
        <v>14133.95</v>
      </c>
      <c r="F724" s="206"/>
      <c r="G724" s="206"/>
      <c r="H724" s="163"/>
    </row>
    <row r="725" spans="2:8">
      <c r="B725" s="15">
        <v>705406</v>
      </c>
      <c r="C725" s="16" t="s">
        <v>5535</v>
      </c>
      <c r="D725" s="15" t="s">
        <v>54</v>
      </c>
      <c r="E725" s="192">
        <v>12874.13</v>
      </c>
      <c r="F725" s="206"/>
      <c r="G725" s="206"/>
      <c r="H725" s="163"/>
    </row>
    <row r="726" spans="2:8">
      <c r="B726" s="13">
        <v>705409</v>
      </c>
      <c r="C726" s="11" t="s">
        <v>5536</v>
      </c>
      <c r="D726" s="13" t="s">
        <v>54</v>
      </c>
      <c r="E726" s="111">
        <v>17810.22</v>
      </c>
      <c r="F726" s="206"/>
      <c r="G726" s="206"/>
      <c r="H726" s="163"/>
    </row>
    <row r="727" spans="2:8">
      <c r="B727" s="15">
        <v>705408</v>
      </c>
      <c r="C727" s="16" t="s">
        <v>5537</v>
      </c>
      <c r="D727" s="15" t="s">
        <v>54</v>
      </c>
      <c r="E727" s="192">
        <v>16258.31</v>
      </c>
      <c r="F727" s="206"/>
      <c r="G727" s="206"/>
      <c r="H727" s="163"/>
    </row>
    <row r="728" spans="2:8">
      <c r="B728" s="13">
        <v>705411</v>
      </c>
      <c r="C728" s="11" t="s">
        <v>5538</v>
      </c>
      <c r="D728" s="13" t="s">
        <v>54</v>
      </c>
      <c r="E728" s="111">
        <v>18940.009999999998</v>
      </c>
      <c r="F728" s="206"/>
      <c r="G728" s="206"/>
      <c r="H728" s="163"/>
    </row>
    <row r="729" spans="2:8">
      <c r="B729" s="15">
        <v>705410</v>
      </c>
      <c r="C729" s="16" t="s">
        <v>5539</v>
      </c>
      <c r="D729" s="15" t="s">
        <v>54</v>
      </c>
      <c r="E729" s="192">
        <v>17135.86</v>
      </c>
      <c r="F729" s="206"/>
      <c r="G729" s="206"/>
      <c r="H729" s="163"/>
    </row>
    <row r="730" spans="2:8">
      <c r="B730" s="13">
        <v>705413</v>
      </c>
      <c r="C730" s="11" t="s">
        <v>5540</v>
      </c>
      <c r="D730" s="13" t="s">
        <v>54</v>
      </c>
      <c r="E730" s="111">
        <v>20390.28</v>
      </c>
      <c r="F730" s="206"/>
      <c r="G730" s="206"/>
      <c r="H730" s="163"/>
    </row>
    <row r="731" spans="2:8">
      <c r="B731" s="15">
        <v>705412</v>
      </c>
      <c r="C731" s="16" t="s">
        <v>5541</v>
      </c>
      <c r="D731" s="15" t="s">
        <v>54</v>
      </c>
      <c r="E731" s="192">
        <v>18585.55</v>
      </c>
      <c r="F731" s="206"/>
      <c r="G731" s="206"/>
      <c r="H731" s="163"/>
    </row>
    <row r="732" spans="2:8">
      <c r="B732" s="13">
        <v>705415</v>
      </c>
      <c r="C732" s="11" t="s">
        <v>5542</v>
      </c>
      <c r="D732" s="13" t="s">
        <v>54</v>
      </c>
      <c r="E732" s="111">
        <v>22452.13</v>
      </c>
      <c r="F732" s="206"/>
      <c r="G732" s="206"/>
      <c r="H732" s="163"/>
    </row>
    <row r="733" spans="2:8">
      <c r="B733" s="15">
        <v>705414</v>
      </c>
      <c r="C733" s="16" t="s">
        <v>5543</v>
      </c>
      <c r="D733" s="15" t="s">
        <v>54</v>
      </c>
      <c r="E733" s="192">
        <v>20418.419999999998</v>
      </c>
      <c r="F733" s="206"/>
      <c r="G733" s="206"/>
      <c r="H733" s="163"/>
    </row>
    <row r="734" spans="2:8">
      <c r="B734" s="13">
        <v>705417</v>
      </c>
      <c r="C734" s="11" t="s">
        <v>5544</v>
      </c>
      <c r="D734" s="13" t="s">
        <v>54</v>
      </c>
      <c r="E734" s="111">
        <v>28455.32</v>
      </c>
      <c r="F734" s="206"/>
      <c r="G734" s="206"/>
      <c r="H734" s="163"/>
    </row>
    <row r="735" spans="2:8">
      <c r="B735" s="15">
        <v>705416</v>
      </c>
      <c r="C735" s="16" t="s">
        <v>5545</v>
      </c>
      <c r="D735" s="15" t="s">
        <v>54</v>
      </c>
      <c r="E735" s="192">
        <v>25952.400000000001</v>
      </c>
      <c r="F735" s="206"/>
      <c r="G735" s="206"/>
      <c r="H735" s="163"/>
    </row>
    <row r="736" spans="2:8">
      <c r="B736" s="13">
        <v>705419</v>
      </c>
      <c r="C736" s="11" t="s">
        <v>5546</v>
      </c>
      <c r="D736" s="13" t="s">
        <v>54</v>
      </c>
      <c r="E736" s="111">
        <v>26832.16</v>
      </c>
      <c r="F736" s="206"/>
      <c r="G736" s="206"/>
      <c r="H736" s="163"/>
    </row>
    <row r="737" spans="2:8">
      <c r="B737" s="15">
        <v>705418</v>
      </c>
      <c r="C737" s="16" t="s">
        <v>5547</v>
      </c>
      <c r="D737" s="15" t="s">
        <v>54</v>
      </c>
      <c r="E737" s="192">
        <v>24312.01</v>
      </c>
      <c r="F737" s="206"/>
      <c r="G737" s="206"/>
      <c r="H737" s="163"/>
    </row>
    <row r="738" spans="2:8">
      <c r="B738" s="13">
        <v>705421</v>
      </c>
      <c r="C738" s="11" t="s">
        <v>5548</v>
      </c>
      <c r="D738" s="13" t="s">
        <v>54</v>
      </c>
      <c r="E738" s="111">
        <v>28887.07</v>
      </c>
      <c r="F738" s="206"/>
      <c r="G738" s="206"/>
      <c r="H738" s="163"/>
    </row>
    <row r="739" spans="2:8">
      <c r="B739" s="15">
        <v>705420</v>
      </c>
      <c r="C739" s="16" t="s">
        <v>5549</v>
      </c>
      <c r="D739" s="15" t="s">
        <v>54</v>
      </c>
      <c r="E739" s="192">
        <v>26356.57</v>
      </c>
      <c r="F739" s="206"/>
      <c r="G739" s="206"/>
      <c r="H739" s="163"/>
    </row>
    <row r="740" spans="2:8">
      <c r="B740" s="13">
        <v>705423</v>
      </c>
      <c r="C740" s="11" t="s">
        <v>5550</v>
      </c>
      <c r="D740" s="13" t="s">
        <v>54</v>
      </c>
      <c r="E740" s="111">
        <v>32887.129999999997</v>
      </c>
      <c r="F740" s="206"/>
      <c r="G740" s="206"/>
      <c r="H740" s="163"/>
    </row>
    <row r="741" spans="2:8">
      <c r="B741" s="15">
        <v>705422</v>
      </c>
      <c r="C741" s="16" t="s">
        <v>5551</v>
      </c>
      <c r="D741" s="15" t="s">
        <v>54</v>
      </c>
      <c r="E741" s="192">
        <v>30055.68</v>
      </c>
      <c r="F741" s="206"/>
      <c r="G741" s="206"/>
      <c r="H741" s="163"/>
    </row>
    <row r="742" spans="2:8">
      <c r="B742" s="13">
        <v>705425</v>
      </c>
      <c r="C742" s="11" t="s">
        <v>5552</v>
      </c>
      <c r="D742" s="13" t="s">
        <v>54</v>
      </c>
      <c r="E742" s="111">
        <v>41659.120000000003</v>
      </c>
      <c r="F742" s="206"/>
      <c r="G742" s="206"/>
      <c r="H742" s="163"/>
    </row>
    <row r="743" spans="2:8">
      <c r="B743" s="15">
        <v>705424</v>
      </c>
      <c r="C743" s="16" t="s">
        <v>5553</v>
      </c>
      <c r="D743" s="15" t="s">
        <v>54</v>
      </c>
      <c r="E743" s="192">
        <v>38184.99</v>
      </c>
      <c r="F743" s="206"/>
      <c r="G743" s="206"/>
      <c r="H743" s="163"/>
    </row>
    <row r="744" spans="2:8">
      <c r="B744" s="13">
        <v>705427</v>
      </c>
      <c r="C744" s="11" t="s">
        <v>5554</v>
      </c>
      <c r="D744" s="13" t="s">
        <v>54</v>
      </c>
      <c r="E744" s="111">
        <v>37927.43</v>
      </c>
      <c r="F744" s="206"/>
      <c r="G744" s="206"/>
      <c r="H744" s="163"/>
    </row>
    <row r="745" spans="2:8">
      <c r="B745" s="15">
        <v>705426</v>
      </c>
      <c r="C745" s="16" t="s">
        <v>5555</v>
      </c>
      <c r="D745" s="15" t="s">
        <v>54</v>
      </c>
      <c r="E745" s="192">
        <v>34281.550000000003</v>
      </c>
      <c r="F745" s="206"/>
      <c r="G745" s="206"/>
      <c r="H745" s="163"/>
    </row>
    <row r="746" spans="2:8">
      <c r="B746" s="13">
        <v>705429</v>
      </c>
      <c r="C746" s="11" t="s">
        <v>5556</v>
      </c>
      <c r="D746" s="13" t="s">
        <v>54</v>
      </c>
      <c r="E746" s="111">
        <v>39259.81</v>
      </c>
      <c r="F746" s="206"/>
      <c r="G746" s="206"/>
      <c r="H746" s="163"/>
    </row>
    <row r="747" spans="2:8">
      <c r="B747" s="15">
        <v>705428</v>
      </c>
      <c r="C747" s="16" t="s">
        <v>5557</v>
      </c>
      <c r="D747" s="15" t="s">
        <v>54</v>
      </c>
      <c r="E747" s="192">
        <v>35675.25</v>
      </c>
      <c r="F747" s="206"/>
      <c r="G747" s="206"/>
      <c r="H747" s="163"/>
    </row>
    <row r="748" spans="2:8">
      <c r="B748" s="13">
        <v>705431</v>
      </c>
      <c r="C748" s="11" t="s">
        <v>5558</v>
      </c>
      <c r="D748" s="13" t="s">
        <v>54</v>
      </c>
      <c r="E748" s="111">
        <v>47303.360000000001</v>
      </c>
      <c r="F748" s="206"/>
      <c r="G748" s="206"/>
      <c r="H748" s="163"/>
    </row>
    <row r="749" spans="2:8">
      <c r="B749" s="15">
        <v>705430</v>
      </c>
      <c r="C749" s="16" t="s">
        <v>5559</v>
      </c>
      <c r="D749" s="15" t="s">
        <v>54</v>
      </c>
      <c r="E749" s="192">
        <v>43303.11</v>
      </c>
      <c r="F749" s="206"/>
      <c r="G749" s="206"/>
      <c r="H749" s="163"/>
    </row>
    <row r="750" spans="2:8">
      <c r="B750" s="13">
        <v>705433</v>
      </c>
      <c r="C750" s="11" t="s">
        <v>5560</v>
      </c>
      <c r="D750" s="13" t="s">
        <v>54</v>
      </c>
      <c r="E750" s="111">
        <v>60006.239999999998</v>
      </c>
      <c r="F750" s="206"/>
      <c r="G750" s="206"/>
      <c r="H750" s="163"/>
    </row>
    <row r="751" spans="2:8">
      <c r="B751" s="15">
        <v>705432</v>
      </c>
      <c r="C751" s="16" t="s">
        <v>5561</v>
      </c>
      <c r="D751" s="15" t="s">
        <v>54</v>
      </c>
      <c r="E751" s="192">
        <v>55051.55</v>
      </c>
      <c r="F751" s="206"/>
      <c r="G751" s="206"/>
      <c r="H751" s="163"/>
    </row>
    <row r="752" spans="2:8">
      <c r="B752" s="13">
        <v>705257</v>
      </c>
      <c r="C752" s="11" t="s">
        <v>5562</v>
      </c>
      <c r="D752" s="13" t="s">
        <v>53</v>
      </c>
      <c r="E752" s="111">
        <v>3026.65</v>
      </c>
      <c r="F752" s="206"/>
      <c r="G752" s="206"/>
      <c r="H752" s="163"/>
    </row>
    <row r="753" spans="2:8">
      <c r="B753" s="15">
        <v>705256</v>
      </c>
      <c r="C753" s="16" t="s">
        <v>5563</v>
      </c>
      <c r="D753" s="15" t="s">
        <v>53</v>
      </c>
      <c r="E753" s="192">
        <v>2799.78</v>
      </c>
      <c r="F753" s="206"/>
      <c r="G753" s="206"/>
      <c r="H753" s="163"/>
    </row>
    <row r="754" spans="2:8">
      <c r="B754" s="13">
        <v>705259</v>
      </c>
      <c r="C754" s="11" t="s">
        <v>5564</v>
      </c>
      <c r="D754" s="13" t="s">
        <v>53</v>
      </c>
      <c r="E754" s="111">
        <v>2643.54</v>
      </c>
      <c r="F754" s="206"/>
      <c r="G754" s="206"/>
      <c r="H754" s="163"/>
    </row>
    <row r="755" spans="2:8">
      <c r="B755" s="15">
        <v>705258</v>
      </c>
      <c r="C755" s="16" t="s">
        <v>5565</v>
      </c>
      <c r="D755" s="15" t="s">
        <v>53</v>
      </c>
      <c r="E755" s="192">
        <v>2416.67</v>
      </c>
      <c r="F755" s="206"/>
      <c r="G755" s="206"/>
      <c r="H755" s="163"/>
    </row>
    <row r="756" spans="2:8">
      <c r="B756" s="13">
        <v>705267</v>
      </c>
      <c r="C756" s="11" t="s">
        <v>5566</v>
      </c>
      <c r="D756" s="13" t="s">
        <v>53</v>
      </c>
      <c r="E756" s="111">
        <v>3784.61</v>
      </c>
      <c r="F756" s="206"/>
      <c r="G756" s="206"/>
      <c r="H756" s="163"/>
    </row>
    <row r="757" spans="2:8">
      <c r="B757" s="15">
        <v>705266</v>
      </c>
      <c r="C757" s="16" t="s">
        <v>5567</v>
      </c>
      <c r="D757" s="15" t="s">
        <v>53</v>
      </c>
      <c r="E757" s="192">
        <v>3483.82</v>
      </c>
      <c r="F757" s="206"/>
      <c r="G757" s="206"/>
      <c r="H757" s="163"/>
    </row>
    <row r="758" spans="2:8">
      <c r="B758" s="13">
        <v>705269</v>
      </c>
      <c r="C758" s="11" t="s">
        <v>5568</v>
      </c>
      <c r="D758" s="13" t="s">
        <v>53</v>
      </c>
      <c r="E758" s="111">
        <v>3971.86</v>
      </c>
      <c r="F758" s="206"/>
      <c r="G758" s="206"/>
      <c r="H758" s="163"/>
    </row>
    <row r="759" spans="2:8">
      <c r="B759" s="15">
        <v>705268</v>
      </c>
      <c r="C759" s="16" t="s">
        <v>5569</v>
      </c>
      <c r="D759" s="15" t="s">
        <v>53</v>
      </c>
      <c r="E759" s="192">
        <v>3671.07</v>
      </c>
      <c r="F759" s="206"/>
      <c r="G759" s="206"/>
      <c r="H759" s="163"/>
    </row>
    <row r="760" spans="2:8">
      <c r="B760" s="13">
        <v>705261</v>
      </c>
      <c r="C760" s="11" t="s">
        <v>5570</v>
      </c>
      <c r="D760" s="13" t="s">
        <v>53</v>
      </c>
      <c r="E760" s="111">
        <v>2821.71</v>
      </c>
      <c r="F760" s="206"/>
      <c r="G760" s="206"/>
      <c r="H760" s="163"/>
    </row>
    <row r="761" spans="2:8">
      <c r="B761" s="15">
        <v>705260</v>
      </c>
      <c r="C761" s="16" t="s">
        <v>5571</v>
      </c>
      <c r="D761" s="15" t="s">
        <v>53</v>
      </c>
      <c r="E761" s="192">
        <v>2594.84</v>
      </c>
      <c r="F761" s="206"/>
      <c r="G761" s="206"/>
      <c r="H761" s="163"/>
    </row>
    <row r="762" spans="2:8">
      <c r="B762" s="13">
        <v>705263</v>
      </c>
      <c r="C762" s="11" t="s">
        <v>5572</v>
      </c>
      <c r="D762" s="13" t="s">
        <v>53</v>
      </c>
      <c r="E762" s="111">
        <v>3173.85</v>
      </c>
      <c r="F762" s="206"/>
      <c r="G762" s="206"/>
      <c r="H762" s="163"/>
    </row>
    <row r="763" spans="2:8">
      <c r="B763" s="15">
        <v>705262</v>
      </c>
      <c r="C763" s="16" t="s">
        <v>5573</v>
      </c>
      <c r="D763" s="15" t="s">
        <v>53</v>
      </c>
      <c r="E763" s="192">
        <v>2946.98</v>
      </c>
      <c r="F763" s="206"/>
      <c r="G763" s="206"/>
      <c r="H763" s="163"/>
    </row>
    <row r="764" spans="2:8">
      <c r="B764" s="13">
        <v>705265</v>
      </c>
      <c r="C764" s="11" t="s">
        <v>5574</v>
      </c>
      <c r="D764" s="13" t="s">
        <v>53</v>
      </c>
      <c r="E764" s="111">
        <v>3476.52</v>
      </c>
      <c r="F764" s="206"/>
      <c r="G764" s="206"/>
      <c r="H764" s="163"/>
    </row>
    <row r="765" spans="2:8">
      <c r="B765" s="15">
        <v>705264</v>
      </c>
      <c r="C765" s="16" t="s">
        <v>5575</v>
      </c>
      <c r="D765" s="15" t="s">
        <v>53</v>
      </c>
      <c r="E765" s="192">
        <v>3249.65</v>
      </c>
      <c r="F765" s="206"/>
      <c r="G765" s="206"/>
      <c r="H765" s="163"/>
    </row>
    <row r="766" spans="2:8">
      <c r="B766" s="13">
        <v>705271</v>
      </c>
      <c r="C766" s="11" t="s">
        <v>5576</v>
      </c>
      <c r="D766" s="13" t="s">
        <v>53</v>
      </c>
      <c r="E766" s="111">
        <v>4342.59</v>
      </c>
      <c r="F766" s="206"/>
      <c r="G766" s="206"/>
      <c r="H766" s="163"/>
    </row>
    <row r="767" spans="2:8">
      <c r="B767" s="15">
        <v>705270</v>
      </c>
      <c r="C767" s="16" t="s">
        <v>5577</v>
      </c>
      <c r="D767" s="15" t="s">
        <v>53</v>
      </c>
      <c r="E767" s="192">
        <v>4049.31</v>
      </c>
      <c r="F767" s="206"/>
      <c r="G767" s="206"/>
      <c r="H767" s="163"/>
    </row>
    <row r="768" spans="2:8">
      <c r="B768" s="13">
        <v>705273</v>
      </c>
      <c r="C768" s="11" t="s">
        <v>5578</v>
      </c>
      <c r="D768" s="13" t="s">
        <v>53</v>
      </c>
      <c r="E768" s="111">
        <v>3873.58</v>
      </c>
      <c r="F768" s="206"/>
      <c r="G768" s="206"/>
      <c r="H768" s="163"/>
    </row>
    <row r="769" spans="2:8">
      <c r="B769" s="15">
        <v>705272</v>
      </c>
      <c r="C769" s="16" t="s">
        <v>5579</v>
      </c>
      <c r="D769" s="15" t="s">
        <v>53</v>
      </c>
      <c r="E769" s="192">
        <v>3580.31</v>
      </c>
      <c r="F769" s="206"/>
      <c r="G769" s="206"/>
      <c r="H769" s="163"/>
    </row>
    <row r="770" spans="2:8">
      <c r="B770" s="13">
        <v>705281</v>
      </c>
      <c r="C770" s="11" t="s">
        <v>5580</v>
      </c>
      <c r="D770" s="13" t="s">
        <v>53</v>
      </c>
      <c r="E770" s="111">
        <v>5921.97</v>
      </c>
      <c r="F770" s="206"/>
      <c r="G770" s="206"/>
      <c r="H770" s="163"/>
    </row>
    <row r="771" spans="2:8">
      <c r="B771" s="15">
        <v>705280</v>
      </c>
      <c r="C771" s="16" t="s">
        <v>5581</v>
      </c>
      <c r="D771" s="15" t="s">
        <v>53</v>
      </c>
      <c r="E771" s="192">
        <v>5447.92</v>
      </c>
      <c r="F771" s="206"/>
      <c r="G771" s="206"/>
      <c r="H771" s="163"/>
    </row>
    <row r="772" spans="2:8">
      <c r="B772" s="13">
        <v>705283</v>
      </c>
      <c r="C772" s="11" t="s">
        <v>5582</v>
      </c>
      <c r="D772" s="13" t="s">
        <v>53</v>
      </c>
      <c r="E772" s="111">
        <v>6068.73</v>
      </c>
      <c r="F772" s="206"/>
      <c r="G772" s="206"/>
      <c r="H772" s="163"/>
    </row>
    <row r="773" spans="2:8">
      <c r="B773" s="15">
        <v>705282</v>
      </c>
      <c r="C773" s="16" t="s">
        <v>5583</v>
      </c>
      <c r="D773" s="15" t="s">
        <v>53</v>
      </c>
      <c r="E773" s="192">
        <v>5594.67</v>
      </c>
      <c r="F773" s="206"/>
      <c r="G773" s="206"/>
      <c r="H773" s="163"/>
    </row>
    <row r="774" spans="2:8">
      <c r="B774" s="13">
        <v>705275</v>
      </c>
      <c r="C774" s="11" t="s">
        <v>5584</v>
      </c>
      <c r="D774" s="13" t="s">
        <v>53</v>
      </c>
      <c r="E774" s="111">
        <v>4334.7299999999996</v>
      </c>
      <c r="F774" s="206"/>
      <c r="G774" s="206"/>
      <c r="H774" s="163"/>
    </row>
    <row r="775" spans="2:8">
      <c r="B775" s="15">
        <v>705274</v>
      </c>
      <c r="C775" s="16" t="s">
        <v>5585</v>
      </c>
      <c r="D775" s="15" t="s">
        <v>53</v>
      </c>
      <c r="E775" s="192">
        <v>4041.46</v>
      </c>
      <c r="F775" s="206"/>
      <c r="G775" s="206"/>
      <c r="H775" s="163"/>
    </row>
    <row r="776" spans="2:8">
      <c r="B776" s="13">
        <v>705277</v>
      </c>
      <c r="C776" s="11" t="s">
        <v>5586</v>
      </c>
      <c r="D776" s="13" t="s">
        <v>53</v>
      </c>
      <c r="E776" s="111">
        <v>4857.46</v>
      </c>
      <c r="F776" s="206"/>
      <c r="G776" s="206"/>
      <c r="H776" s="163"/>
    </row>
    <row r="777" spans="2:8">
      <c r="B777" s="15">
        <v>705276</v>
      </c>
      <c r="C777" s="16" t="s">
        <v>5587</v>
      </c>
      <c r="D777" s="15" t="s">
        <v>53</v>
      </c>
      <c r="E777" s="192">
        <v>4473.2700000000004</v>
      </c>
      <c r="F777" s="206"/>
      <c r="G777" s="206"/>
      <c r="H777" s="163"/>
    </row>
    <row r="778" spans="2:8">
      <c r="B778" s="13">
        <v>705279</v>
      </c>
      <c r="C778" s="11" t="s">
        <v>5588</v>
      </c>
      <c r="D778" s="13" t="s">
        <v>53</v>
      </c>
      <c r="E778" s="111">
        <v>5503.03</v>
      </c>
      <c r="F778" s="206"/>
      <c r="G778" s="206"/>
      <c r="H778" s="163"/>
    </row>
    <row r="779" spans="2:8">
      <c r="B779" s="15">
        <v>705278</v>
      </c>
      <c r="C779" s="16" t="s">
        <v>5589</v>
      </c>
      <c r="D779" s="15" t="s">
        <v>53</v>
      </c>
      <c r="E779" s="192">
        <v>5118.84</v>
      </c>
      <c r="F779" s="206"/>
      <c r="G779" s="206"/>
      <c r="H779" s="163"/>
    </row>
    <row r="780" spans="2:8">
      <c r="B780" s="13">
        <v>705285</v>
      </c>
      <c r="C780" s="11" t="s">
        <v>5590</v>
      </c>
      <c r="D780" s="13" t="s">
        <v>53</v>
      </c>
      <c r="E780" s="111">
        <v>5577.06</v>
      </c>
      <c r="F780" s="206"/>
      <c r="G780" s="206"/>
      <c r="H780" s="163"/>
    </row>
    <row r="781" spans="2:8">
      <c r="B781" s="15">
        <v>705284</v>
      </c>
      <c r="C781" s="16" t="s">
        <v>5591</v>
      </c>
      <c r="D781" s="15" t="s">
        <v>53</v>
      </c>
      <c r="E781" s="192">
        <v>5208.3900000000003</v>
      </c>
      <c r="F781" s="206"/>
      <c r="G781" s="206"/>
      <c r="H781" s="163"/>
    </row>
    <row r="782" spans="2:8">
      <c r="B782" s="13">
        <v>705287</v>
      </c>
      <c r="C782" s="11" t="s">
        <v>5592</v>
      </c>
      <c r="D782" s="13" t="s">
        <v>53</v>
      </c>
      <c r="E782" s="111">
        <v>5113.3999999999996</v>
      </c>
      <c r="F782" s="206"/>
      <c r="G782" s="206"/>
      <c r="H782" s="163"/>
    </row>
    <row r="783" spans="2:8">
      <c r="B783" s="15">
        <v>705286</v>
      </c>
      <c r="C783" s="16" t="s">
        <v>5593</v>
      </c>
      <c r="D783" s="15" t="s">
        <v>53</v>
      </c>
      <c r="E783" s="192">
        <v>4744.7299999999996</v>
      </c>
      <c r="F783" s="206"/>
      <c r="G783" s="206"/>
      <c r="H783" s="163"/>
    </row>
    <row r="784" spans="2:8">
      <c r="B784" s="13">
        <v>705295</v>
      </c>
      <c r="C784" s="11" t="s">
        <v>5594</v>
      </c>
      <c r="D784" s="13" t="s">
        <v>53</v>
      </c>
      <c r="E784" s="111">
        <v>7753.44</v>
      </c>
      <c r="F784" s="206"/>
      <c r="G784" s="206"/>
      <c r="H784" s="163"/>
    </row>
    <row r="785" spans="2:8">
      <c r="B785" s="15">
        <v>705294</v>
      </c>
      <c r="C785" s="16" t="s">
        <v>5595</v>
      </c>
      <c r="D785" s="15" t="s">
        <v>53</v>
      </c>
      <c r="E785" s="192">
        <v>7182.99</v>
      </c>
      <c r="F785" s="206"/>
      <c r="G785" s="206"/>
      <c r="H785" s="163"/>
    </row>
    <row r="786" spans="2:8">
      <c r="B786" s="13">
        <v>705297</v>
      </c>
      <c r="C786" s="11" t="s">
        <v>5596</v>
      </c>
      <c r="D786" s="13" t="s">
        <v>53</v>
      </c>
      <c r="E786" s="111">
        <v>8360.7099999999991</v>
      </c>
      <c r="F786" s="206"/>
      <c r="G786" s="206"/>
      <c r="H786" s="163"/>
    </row>
    <row r="787" spans="2:8">
      <c r="B787" s="15">
        <v>705296</v>
      </c>
      <c r="C787" s="16" t="s">
        <v>5597</v>
      </c>
      <c r="D787" s="15" t="s">
        <v>53</v>
      </c>
      <c r="E787" s="192">
        <v>7790.26</v>
      </c>
      <c r="F787" s="206"/>
      <c r="G787" s="206"/>
      <c r="H787" s="163"/>
    </row>
    <row r="788" spans="2:8">
      <c r="B788" s="13">
        <v>705289</v>
      </c>
      <c r="C788" s="11" t="s">
        <v>5598</v>
      </c>
      <c r="D788" s="13" t="s">
        <v>53</v>
      </c>
      <c r="E788" s="111">
        <v>5757.24</v>
      </c>
      <c r="F788" s="206"/>
      <c r="G788" s="206"/>
      <c r="H788" s="163"/>
    </row>
    <row r="789" spans="2:8">
      <c r="B789" s="15">
        <v>705288</v>
      </c>
      <c r="C789" s="16" t="s">
        <v>5599</v>
      </c>
      <c r="D789" s="15" t="s">
        <v>53</v>
      </c>
      <c r="E789" s="192">
        <v>5289.66</v>
      </c>
      <c r="F789" s="206"/>
      <c r="G789" s="206"/>
      <c r="H789" s="163"/>
    </row>
    <row r="790" spans="2:8">
      <c r="B790" s="13">
        <v>705291</v>
      </c>
      <c r="C790" s="11" t="s">
        <v>5600</v>
      </c>
      <c r="D790" s="13" t="s">
        <v>53</v>
      </c>
      <c r="E790" s="111">
        <v>6534.32</v>
      </c>
      <c r="F790" s="206"/>
      <c r="G790" s="206"/>
      <c r="H790" s="163"/>
    </row>
    <row r="791" spans="2:8">
      <c r="B791" s="15">
        <v>705290</v>
      </c>
      <c r="C791" s="16" t="s">
        <v>5601</v>
      </c>
      <c r="D791" s="15" t="s">
        <v>53</v>
      </c>
      <c r="E791" s="192">
        <v>6066.74</v>
      </c>
      <c r="F791" s="206"/>
      <c r="G791" s="206"/>
      <c r="H791" s="163"/>
    </row>
    <row r="792" spans="2:8">
      <c r="B792" s="13">
        <v>705293</v>
      </c>
      <c r="C792" s="11" t="s">
        <v>5602</v>
      </c>
      <c r="D792" s="13" t="s">
        <v>53</v>
      </c>
      <c r="E792" s="111">
        <v>7039.27</v>
      </c>
      <c r="F792" s="206"/>
      <c r="G792" s="206"/>
      <c r="H792" s="163"/>
    </row>
    <row r="793" spans="2:8">
      <c r="B793" s="15">
        <v>705292</v>
      </c>
      <c r="C793" s="16" t="s">
        <v>5603</v>
      </c>
      <c r="D793" s="15" t="s">
        <v>53</v>
      </c>
      <c r="E793" s="192">
        <v>6468.83</v>
      </c>
      <c r="F793" s="206"/>
      <c r="G793" s="206"/>
      <c r="H793" s="163"/>
    </row>
    <row r="794" spans="2:8">
      <c r="B794" s="13">
        <v>705299</v>
      </c>
      <c r="C794" s="11" t="s">
        <v>5604</v>
      </c>
      <c r="D794" s="13" t="s">
        <v>53</v>
      </c>
      <c r="E794" s="111">
        <v>7159.77</v>
      </c>
      <c r="F794" s="206"/>
      <c r="G794" s="206"/>
      <c r="H794" s="163"/>
    </row>
    <row r="795" spans="2:8">
      <c r="B795" s="15">
        <v>705298</v>
      </c>
      <c r="C795" s="16" t="s">
        <v>5605</v>
      </c>
      <c r="D795" s="15" t="s">
        <v>53</v>
      </c>
      <c r="E795" s="192">
        <v>6608.78</v>
      </c>
      <c r="F795" s="206"/>
      <c r="G795" s="206"/>
      <c r="H795" s="163"/>
    </row>
    <row r="796" spans="2:8">
      <c r="B796" s="13">
        <v>705301</v>
      </c>
      <c r="C796" s="11" t="s">
        <v>5606</v>
      </c>
      <c r="D796" s="13" t="s">
        <v>53</v>
      </c>
      <c r="E796" s="111">
        <v>6718.07</v>
      </c>
      <c r="F796" s="206"/>
      <c r="G796" s="206"/>
      <c r="H796" s="163"/>
    </row>
    <row r="797" spans="2:8">
      <c r="B797" s="15">
        <v>705300</v>
      </c>
      <c r="C797" s="16" t="s">
        <v>5607</v>
      </c>
      <c r="D797" s="15" t="s">
        <v>53</v>
      </c>
      <c r="E797" s="192">
        <v>6167.09</v>
      </c>
      <c r="F797" s="206"/>
      <c r="G797" s="206"/>
      <c r="H797" s="163"/>
    </row>
    <row r="798" spans="2:8">
      <c r="B798" s="13">
        <v>705309</v>
      </c>
      <c r="C798" s="11" t="s">
        <v>5608</v>
      </c>
      <c r="D798" s="13" t="s">
        <v>53</v>
      </c>
      <c r="E798" s="111">
        <v>10731.9</v>
      </c>
      <c r="F798" s="206"/>
      <c r="G798" s="206"/>
      <c r="H798" s="163"/>
    </row>
    <row r="799" spans="2:8">
      <c r="B799" s="15">
        <v>705308</v>
      </c>
      <c r="C799" s="16" t="s">
        <v>5609</v>
      </c>
      <c r="D799" s="15" t="s">
        <v>53</v>
      </c>
      <c r="E799" s="192">
        <v>9906.18</v>
      </c>
      <c r="F799" s="206"/>
      <c r="G799" s="206"/>
      <c r="H799" s="163"/>
    </row>
    <row r="800" spans="2:8">
      <c r="B800" s="13">
        <v>705311</v>
      </c>
      <c r="C800" s="11" t="s">
        <v>5610</v>
      </c>
      <c r="D800" s="13" t="s">
        <v>53</v>
      </c>
      <c r="E800" s="111">
        <v>10662.5</v>
      </c>
      <c r="F800" s="206"/>
      <c r="G800" s="206"/>
      <c r="H800" s="163"/>
    </row>
    <row r="801" spans="2:8">
      <c r="B801" s="15">
        <v>705310</v>
      </c>
      <c r="C801" s="16" t="s">
        <v>5611</v>
      </c>
      <c r="D801" s="15" t="s">
        <v>53</v>
      </c>
      <c r="E801" s="192">
        <v>9836.7800000000007</v>
      </c>
      <c r="F801" s="206"/>
      <c r="G801" s="206"/>
      <c r="H801" s="163"/>
    </row>
    <row r="802" spans="2:8">
      <c r="B802" s="13">
        <v>705303</v>
      </c>
      <c r="C802" s="11" t="s">
        <v>5612</v>
      </c>
      <c r="D802" s="13" t="s">
        <v>53</v>
      </c>
      <c r="E802" s="111">
        <v>7215.11</v>
      </c>
      <c r="F802" s="206"/>
      <c r="G802" s="206"/>
      <c r="H802" s="163"/>
    </row>
    <row r="803" spans="2:8">
      <c r="B803" s="15">
        <v>705302</v>
      </c>
      <c r="C803" s="16" t="s">
        <v>5613</v>
      </c>
      <c r="D803" s="15" t="s">
        <v>53</v>
      </c>
      <c r="E803" s="192">
        <v>6543.27</v>
      </c>
      <c r="F803" s="206"/>
      <c r="G803" s="206"/>
      <c r="H803" s="163"/>
    </row>
    <row r="804" spans="2:8">
      <c r="B804" s="13">
        <v>705305</v>
      </c>
      <c r="C804" s="11" t="s">
        <v>5614</v>
      </c>
      <c r="D804" s="13" t="s">
        <v>53</v>
      </c>
      <c r="E804" s="111">
        <v>8746.7900000000009</v>
      </c>
      <c r="F804" s="206"/>
      <c r="G804" s="206"/>
      <c r="H804" s="163"/>
    </row>
    <row r="805" spans="2:8">
      <c r="B805" s="15">
        <v>705304</v>
      </c>
      <c r="C805" s="16" t="s">
        <v>5615</v>
      </c>
      <c r="D805" s="15" t="s">
        <v>53</v>
      </c>
      <c r="E805" s="192">
        <v>8074.95</v>
      </c>
      <c r="F805" s="206"/>
      <c r="G805" s="206"/>
      <c r="H805" s="163"/>
    </row>
    <row r="806" spans="2:8">
      <c r="B806" s="13">
        <v>705307</v>
      </c>
      <c r="C806" s="11" t="s">
        <v>5616</v>
      </c>
      <c r="D806" s="13" t="s">
        <v>53</v>
      </c>
      <c r="E806" s="111">
        <v>9628.6</v>
      </c>
      <c r="F806" s="206"/>
      <c r="G806" s="206"/>
      <c r="H806" s="163"/>
    </row>
    <row r="807" spans="2:8">
      <c r="B807" s="15">
        <v>705306</v>
      </c>
      <c r="C807" s="16" t="s">
        <v>5617</v>
      </c>
      <c r="D807" s="15" t="s">
        <v>53</v>
      </c>
      <c r="E807" s="192">
        <v>8802.8799999999992</v>
      </c>
      <c r="F807" s="206"/>
      <c r="G807" s="206"/>
      <c r="H807" s="163"/>
    </row>
    <row r="808" spans="2:8">
      <c r="B808" s="13">
        <v>705169</v>
      </c>
      <c r="C808" s="11" t="s">
        <v>5618</v>
      </c>
      <c r="D808" s="13" t="s">
        <v>53</v>
      </c>
      <c r="E808" s="111">
        <v>1819.78</v>
      </c>
      <c r="F808" s="206"/>
      <c r="G808" s="206"/>
      <c r="H808" s="163"/>
    </row>
    <row r="809" spans="2:8">
      <c r="B809" s="15">
        <v>705168</v>
      </c>
      <c r="C809" s="16" t="s">
        <v>5619</v>
      </c>
      <c r="D809" s="15" t="s">
        <v>53</v>
      </c>
      <c r="E809" s="192">
        <v>1692.55</v>
      </c>
      <c r="F809" s="206"/>
      <c r="G809" s="206"/>
      <c r="H809" s="163"/>
    </row>
    <row r="810" spans="2:8">
      <c r="B810" s="13">
        <v>705171</v>
      </c>
      <c r="C810" s="11" t="s">
        <v>5620</v>
      </c>
      <c r="D810" s="13" t="s">
        <v>53</v>
      </c>
      <c r="E810" s="111">
        <v>1616.22</v>
      </c>
      <c r="F810" s="206"/>
      <c r="G810" s="206"/>
      <c r="H810" s="163"/>
    </row>
    <row r="811" spans="2:8">
      <c r="B811" s="15">
        <v>705170</v>
      </c>
      <c r="C811" s="16" t="s">
        <v>5621</v>
      </c>
      <c r="D811" s="15" t="s">
        <v>53</v>
      </c>
      <c r="E811" s="192">
        <v>1488.99</v>
      </c>
      <c r="F811" s="206"/>
      <c r="G811" s="206"/>
      <c r="H811" s="163"/>
    </row>
    <row r="812" spans="2:8">
      <c r="B812" s="13">
        <v>705179</v>
      </c>
      <c r="C812" s="11" t="s">
        <v>5622</v>
      </c>
      <c r="D812" s="13" t="s">
        <v>53</v>
      </c>
      <c r="E812" s="111">
        <v>2275.5100000000002</v>
      </c>
      <c r="F812" s="206"/>
      <c r="G812" s="206"/>
      <c r="H812" s="163"/>
    </row>
    <row r="813" spans="2:8">
      <c r="B813" s="15">
        <v>705178</v>
      </c>
      <c r="C813" s="16" t="s">
        <v>5623</v>
      </c>
      <c r="D813" s="15" t="s">
        <v>53</v>
      </c>
      <c r="E813" s="192">
        <v>2107.34</v>
      </c>
      <c r="F813" s="206"/>
      <c r="G813" s="206"/>
      <c r="H813" s="163"/>
    </row>
    <row r="814" spans="2:8">
      <c r="B814" s="13">
        <v>705181</v>
      </c>
      <c r="C814" s="11" t="s">
        <v>5624</v>
      </c>
      <c r="D814" s="13" t="s">
        <v>53</v>
      </c>
      <c r="E814" s="111">
        <v>2375.4299999999998</v>
      </c>
      <c r="F814" s="206"/>
      <c r="G814" s="206"/>
      <c r="H814" s="163"/>
    </row>
    <row r="815" spans="2:8">
      <c r="B815" s="15">
        <v>705180</v>
      </c>
      <c r="C815" s="16" t="s">
        <v>5625</v>
      </c>
      <c r="D815" s="15" t="s">
        <v>53</v>
      </c>
      <c r="E815" s="192">
        <v>2207.2600000000002</v>
      </c>
      <c r="F815" s="206"/>
      <c r="G815" s="206"/>
      <c r="H815" s="163"/>
    </row>
    <row r="816" spans="2:8">
      <c r="B816" s="13">
        <v>705173</v>
      </c>
      <c r="C816" s="11" t="s">
        <v>5626</v>
      </c>
      <c r="D816" s="13" t="s">
        <v>53</v>
      </c>
      <c r="E816" s="111">
        <v>1758.19</v>
      </c>
      <c r="F816" s="206"/>
      <c r="G816" s="206"/>
      <c r="H816" s="163"/>
    </row>
    <row r="817" spans="2:8">
      <c r="B817" s="15">
        <v>705172</v>
      </c>
      <c r="C817" s="16" t="s">
        <v>5627</v>
      </c>
      <c r="D817" s="15" t="s">
        <v>53</v>
      </c>
      <c r="E817" s="192">
        <v>1630.96</v>
      </c>
      <c r="F817" s="206"/>
      <c r="G817" s="206"/>
      <c r="H817" s="163"/>
    </row>
    <row r="818" spans="2:8">
      <c r="B818" s="13">
        <v>705175</v>
      </c>
      <c r="C818" s="11" t="s">
        <v>5628</v>
      </c>
      <c r="D818" s="13" t="s">
        <v>53</v>
      </c>
      <c r="E818" s="111">
        <v>1953.76</v>
      </c>
      <c r="F818" s="206"/>
      <c r="G818" s="206"/>
      <c r="H818" s="163"/>
    </row>
    <row r="819" spans="2:8">
      <c r="B819" s="15">
        <v>705174</v>
      </c>
      <c r="C819" s="16" t="s">
        <v>5629</v>
      </c>
      <c r="D819" s="15" t="s">
        <v>53</v>
      </c>
      <c r="E819" s="192">
        <v>1826.53</v>
      </c>
      <c r="F819" s="206"/>
      <c r="G819" s="206"/>
      <c r="H819" s="163"/>
    </row>
    <row r="820" spans="2:8">
      <c r="B820" s="13">
        <v>705177</v>
      </c>
      <c r="C820" s="11" t="s">
        <v>5630</v>
      </c>
      <c r="D820" s="13" t="s">
        <v>53</v>
      </c>
      <c r="E820" s="111">
        <v>2192.66</v>
      </c>
      <c r="F820" s="206"/>
      <c r="G820" s="206"/>
      <c r="H820" s="163"/>
    </row>
    <row r="821" spans="2:8">
      <c r="B821" s="15">
        <v>705176</v>
      </c>
      <c r="C821" s="16" t="s">
        <v>5631</v>
      </c>
      <c r="D821" s="15" t="s">
        <v>53</v>
      </c>
      <c r="E821" s="192">
        <v>2024.5</v>
      </c>
      <c r="F821" s="206"/>
      <c r="G821" s="206"/>
      <c r="H821" s="163"/>
    </row>
    <row r="822" spans="2:8">
      <c r="B822" s="13">
        <v>705183</v>
      </c>
      <c r="C822" s="11" t="s">
        <v>5632</v>
      </c>
      <c r="D822" s="13" t="s">
        <v>53</v>
      </c>
      <c r="E822" s="111">
        <v>2537.2600000000002</v>
      </c>
      <c r="F822" s="206"/>
      <c r="G822" s="206"/>
      <c r="H822" s="163"/>
    </row>
    <row r="823" spans="2:8">
      <c r="B823" s="15">
        <v>705182</v>
      </c>
      <c r="C823" s="16" t="s">
        <v>5633</v>
      </c>
      <c r="D823" s="15" t="s">
        <v>53</v>
      </c>
      <c r="E823" s="192">
        <v>2373.7199999999998</v>
      </c>
      <c r="F823" s="206"/>
      <c r="G823" s="206"/>
      <c r="H823" s="163"/>
    </row>
    <row r="824" spans="2:8">
      <c r="B824" s="13">
        <v>705185</v>
      </c>
      <c r="C824" s="11" t="s">
        <v>5634</v>
      </c>
      <c r="D824" s="13" t="s">
        <v>53</v>
      </c>
      <c r="E824" s="111">
        <v>2301.31</v>
      </c>
      <c r="F824" s="206"/>
      <c r="G824" s="206"/>
      <c r="H824" s="163"/>
    </row>
    <row r="825" spans="2:8">
      <c r="B825" s="15">
        <v>705184</v>
      </c>
      <c r="C825" s="16" t="s">
        <v>5635</v>
      </c>
      <c r="D825" s="15" t="s">
        <v>53</v>
      </c>
      <c r="E825" s="192">
        <v>2137.77</v>
      </c>
      <c r="F825" s="206"/>
      <c r="G825" s="206"/>
      <c r="H825" s="163"/>
    </row>
    <row r="826" spans="2:8">
      <c r="B826" s="13">
        <v>705193</v>
      </c>
      <c r="C826" s="11" t="s">
        <v>5636</v>
      </c>
      <c r="D826" s="13" t="s">
        <v>53</v>
      </c>
      <c r="E826" s="111">
        <v>3456.89</v>
      </c>
      <c r="F826" s="206"/>
      <c r="G826" s="206"/>
      <c r="H826" s="163"/>
    </row>
    <row r="827" spans="2:8">
      <c r="B827" s="15">
        <v>705192</v>
      </c>
      <c r="C827" s="16" t="s">
        <v>5637</v>
      </c>
      <c r="D827" s="15" t="s">
        <v>53</v>
      </c>
      <c r="E827" s="192">
        <v>3192.49</v>
      </c>
      <c r="F827" s="206"/>
      <c r="G827" s="206"/>
      <c r="H827" s="163"/>
    </row>
    <row r="828" spans="2:8">
      <c r="B828" s="13">
        <v>705195</v>
      </c>
      <c r="C828" s="11" t="s">
        <v>5638</v>
      </c>
      <c r="D828" s="13" t="s">
        <v>53</v>
      </c>
      <c r="E828" s="111">
        <v>3696.41</v>
      </c>
      <c r="F828" s="206"/>
      <c r="G828" s="206"/>
      <c r="H828" s="163"/>
    </row>
    <row r="829" spans="2:8">
      <c r="B829" s="15">
        <v>705194</v>
      </c>
      <c r="C829" s="16" t="s">
        <v>5639</v>
      </c>
      <c r="D829" s="15" t="s">
        <v>53</v>
      </c>
      <c r="E829" s="192">
        <v>3432</v>
      </c>
      <c r="F829" s="206"/>
      <c r="G829" s="206"/>
      <c r="H829" s="163"/>
    </row>
    <row r="830" spans="2:8">
      <c r="B830" s="13">
        <v>705187</v>
      </c>
      <c r="C830" s="11" t="s">
        <v>5640</v>
      </c>
      <c r="D830" s="13" t="s">
        <v>53</v>
      </c>
      <c r="E830" s="111">
        <v>2602.63</v>
      </c>
      <c r="F830" s="206"/>
      <c r="G830" s="206"/>
      <c r="H830" s="163"/>
    </row>
    <row r="831" spans="2:8">
      <c r="B831" s="15">
        <v>705186</v>
      </c>
      <c r="C831" s="16" t="s">
        <v>5641</v>
      </c>
      <c r="D831" s="15" t="s">
        <v>53</v>
      </c>
      <c r="E831" s="192">
        <v>2388.16</v>
      </c>
      <c r="F831" s="206"/>
      <c r="G831" s="206"/>
      <c r="H831" s="163"/>
    </row>
    <row r="832" spans="2:8">
      <c r="B832" s="13">
        <v>705189</v>
      </c>
      <c r="C832" s="11" t="s">
        <v>5642</v>
      </c>
      <c r="D832" s="13" t="s">
        <v>53</v>
      </c>
      <c r="E832" s="111">
        <v>2913.82</v>
      </c>
      <c r="F832" s="206"/>
      <c r="G832" s="206"/>
      <c r="H832" s="163"/>
    </row>
    <row r="833" spans="2:8">
      <c r="B833" s="15">
        <v>705188</v>
      </c>
      <c r="C833" s="16" t="s">
        <v>5643</v>
      </c>
      <c r="D833" s="15" t="s">
        <v>53</v>
      </c>
      <c r="E833" s="192">
        <v>2699.34</v>
      </c>
      <c r="F833" s="206"/>
      <c r="G833" s="206"/>
      <c r="H833" s="163"/>
    </row>
    <row r="834" spans="2:8">
      <c r="B834" s="13">
        <v>705191</v>
      </c>
      <c r="C834" s="11" t="s">
        <v>5644</v>
      </c>
      <c r="D834" s="13" t="s">
        <v>53</v>
      </c>
      <c r="E834" s="111">
        <v>3185.35</v>
      </c>
      <c r="F834" s="206"/>
      <c r="G834" s="206"/>
      <c r="H834" s="163"/>
    </row>
    <row r="835" spans="2:8">
      <c r="B835" s="15">
        <v>705190</v>
      </c>
      <c r="C835" s="16" t="s">
        <v>5645</v>
      </c>
      <c r="D835" s="15" t="s">
        <v>53</v>
      </c>
      <c r="E835" s="192">
        <v>2920.94</v>
      </c>
      <c r="F835" s="206"/>
      <c r="G835" s="206"/>
      <c r="H835" s="163"/>
    </row>
    <row r="836" spans="2:8">
      <c r="B836" s="13">
        <v>705197</v>
      </c>
      <c r="C836" s="11" t="s">
        <v>5646</v>
      </c>
      <c r="D836" s="13" t="s">
        <v>53</v>
      </c>
      <c r="E836" s="111">
        <v>3451.56</v>
      </c>
      <c r="F836" s="206"/>
      <c r="G836" s="206"/>
      <c r="H836" s="163"/>
    </row>
    <row r="837" spans="2:8">
      <c r="B837" s="15">
        <v>705196</v>
      </c>
      <c r="C837" s="16" t="s">
        <v>5647</v>
      </c>
      <c r="D837" s="15" t="s">
        <v>53</v>
      </c>
      <c r="E837" s="192">
        <v>3190</v>
      </c>
      <c r="F837" s="206"/>
      <c r="G837" s="206"/>
      <c r="H837" s="163"/>
    </row>
    <row r="838" spans="2:8">
      <c r="B838" s="13">
        <v>705199</v>
      </c>
      <c r="C838" s="11" t="s">
        <v>5648</v>
      </c>
      <c r="D838" s="13" t="s">
        <v>53</v>
      </c>
      <c r="E838" s="111">
        <v>3273.06</v>
      </c>
      <c r="F838" s="206"/>
      <c r="G838" s="206"/>
      <c r="H838" s="163"/>
    </row>
    <row r="839" spans="2:8">
      <c r="B839" s="15">
        <v>705198</v>
      </c>
      <c r="C839" s="16" t="s">
        <v>5649</v>
      </c>
      <c r="D839" s="15" t="s">
        <v>53</v>
      </c>
      <c r="E839" s="192">
        <v>3011.51</v>
      </c>
      <c r="F839" s="206"/>
      <c r="G839" s="206"/>
      <c r="H839" s="163"/>
    </row>
    <row r="840" spans="2:8">
      <c r="B840" s="13">
        <v>705207</v>
      </c>
      <c r="C840" s="11" t="s">
        <v>5650</v>
      </c>
      <c r="D840" s="13" t="s">
        <v>53</v>
      </c>
      <c r="E840" s="111">
        <v>4878.1000000000004</v>
      </c>
      <c r="F840" s="206"/>
      <c r="G840" s="206"/>
      <c r="H840" s="163"/>
    </row>
    <row r="841" spans="2:8">
      <c r="B841" s="15">
        <v>705206</v>
      </c>
      <c r="C841" s="16" t="s">
        <v>5651</v>
      </c>
      <c r="D841" s="15" t="s">
        <v>53</v>
      </c>
      <c r="E841" s="192">
        <v>4487.7</v>
      </c>
      <c r="F841" s="206"/>
      <c r="G841" s="206"/>
      <c r="H841" s="163"/>
    </row>
    <row r="842" spans="2:8">
      <c r="B842" s="13">
        <v>705209</v>
      </c>
      <c r="C842" s="11" t="s">
        <v>5652</v>
      </c>
      <c r="D842" s="13" t="s">
        <v>53</v>
      </c>
      <c r="E842" s="111">
        <v>5522.22</v>
      </c>
      <c r="F842" s="206"/>
      <c r="G842" s="206"/>
      <c r="H842" s="163"/>
    </row>
    <row r="843" spans="2:8">
      <c r="B843" s="15">
        <v>705208</v>
      </c>
      <c r="C843" s="16" t="s">
        <v>5653</v>
      </c>
      <c r="D843" s="15" t="s">
        <v>53</v>
      </c>
      <c r="E843" s="192">
        <v>5066.8900000000003</v>
      </c>
      <c r="F843" s="206"/>
      <c r="G843" s="206"/>
      <c r="H843" s="163"/>
    </row>
    <row r="844" spans="2:8">
      <c r="B844" s="13">
        <v>705201</v>
      </c>
      <c r="C844" s="11" t="s">
        <v>5654</v>
      </c>
      <c r="D844" s="13" t="s">
        <v>53</v>
      </c>
      <c r="E844" s="111">
        <v>3742.2</v>
      </c>
      <c r="F844" s="206"/>
      <c r="G844" s="206"/>
      <c r="H844" s="163"/>
    </row>
    <row r="845" spans="2:8">
      <c r="B845" s="15">
        <v>705200</v>
      </c>
      <c r="C845" s="16" t="s">
        <v>5655</v>
      </c>
      <c r="D845" s="15" t="s">
        <v>53</v>
      </c>
      <c r="E845" s="192">
        <v>3480.64</v>
      </c>
      <c r="F845" s="206"/>
      <c r="G845" s="206"/>
      <c r="H845" s="163"/>
    </row>
    <row r="846" spans="2:8">
      <c r="B846" s="13">
        <v>705203</v>
      </c>
      <c r="C846" s="11" t="s">
        <v>5656</v>
      </c>
      <c r="D846" s="13" t="s">
        <v>53</v>
      </c>
      <c r="E846" s="111">
        <v>4103.71</v>
      </c>
      <c r="F846" s="206"/>
      <c r="G846" s="206"/>
      <c r="H846" s="163"/>
    </row>
    <row r="847" spans="2:8">
      <c r="B847" s="15">
        <v>705202</v>
      </c>
      <c r="C847" s="16" t="s">
        <v>5657</v>
      </c>
      <c r="D847" s="15" t="s">
        <v>53</v>
      </c>
      <c r="E847" s="192">
        <v>3782.23</v>
      </c>
      <c r="F847" s="206"/>
      <c r="G847" s="206"/>
      <c r="H847" s="163"/>
    </row>
    <row r="848" spans="2:8">
      <c r="B848" s="13">
        <v>705205</v>
      </c>
      <c r="C848" s="11" t="s">
        <v>5658</v>
      </c>
      <c r="D848" s="13" t="s">
        <v>53</v>
      </c>
      <c r="E848" s="111">
        <v>4479.6899999999996</v>
      </c>
      <c r="F848" s="206"/>
      <c r="G848" s="206"/>
      <c r="H848" s="163"/>
    </row>
    <row r="849" spans="2:8">
      <c r="B849" s="15">
        <v>705204</v>
      </c>
      <c r="C849" s="16" t="s">
        <v>5659</v>
      </c>
      <c r="D849" s="15" t="s">
        <v>53</v>
      </c>
      <c r="E849" s="192">
        <v>4158.21</v>
      </c>
      <c r="F849" s="206"/>
      <c r="G849" s="206"/>
      <c r="H849" s="163"/>
    </row>
    <row r="850" spans="2:8">
      <c r="B850" s="13">
        <v>705211</v>
      </c>
      <c r="C850" s="11" t="s">
        <v>5660</v>
      </c>
      <c r="D850" s="13" t="s">
        <v>53</v>
      </c>
      <c r="E850" s="111">
        <v>4400.7</v>
      </c>
      <c r="F850" s="206"/>
      <c r="G850" s="206"/>
      <c r="H850" s="163"/>
    </row>
    <row r="851" spans="2:8">
      <c r="B851" s="15">
        <v>705210</v>
      </c>
      <c r="C851" s="16" t="s">
        <v>5661</v>
      </c>
      <c r="D851" s="15" t="s">
        <v>53</v>
      </c>
      <c r="E851" s="192">
        <v>4022.91</v>
      </c>
      <c r="F851" s="206"/>
      <c r="G851" s="206"/>
      <c r="H851" s="163"/>
    </row>
    <row r="852" spans="2:8">
      <c r="B852" s="13">
        <v>705213</v>
      </c>
      <c r="C852" s="11" t="s">
        <v>5662</v>
      </c>
      <c r="D852" s="13" t="s">
        <v>53</v>
      </c>
      <c r="E852" s="111">
        <v>4347</v>
      </c>
      <c r="F852" s="206"/>
      <c r="G852" s="206"/>
      <c r="H852" s="163"/>
    </row>
    <row r="853" spans="2:8">
      <c r="B853" s="15">
        <v>705212</v>
      </c>
      <c r="C853" s="16" t="s">
        <v>5663</v>
      </c>
      <c r="D853" s="15" t="s">
        <v>53</v>
      </c>
      <c r="E853" s="192">
        <v>3969.21</v>
      </c>
      <c r="F853" s="206"/>
      <c r="G853" s="206"/>
      <c r="H853" s="163"/>
    </row>
    <row r="854" spans="2:8">
      <c r="B854" s="13">
        <v>705221</v>
      </c>
      <c r="C854" s="11" t="s">
        <v>5664</v>
      </c>
      <c r="D854" s="13" t="s">
        <v>53</v>
      </c>
      <c r="E854" s="111">
        <v>6687.6</v>
      </c>
      <c r="F854" s="206"/>
      <c r="G854" s="206"/>
      <c r="H854" s="163"/>
    </row>
    <row r="855" spans="2:8">
      <c r="B855" s="15">
        <v>705220</v>
      </c>
      <c r="C855" s="16" t="s">
        <v>5665</v>
      </c>
      <c r="D855" s="15" t="s">
        <v>53</v>
      </c>
      <c r="E855" s="192">
        <v>6155.97</v>
      </c>
      <c r="F855" s="206"/>
      <c r="G855" s="206"/>
      <c r="H855" s="163"/>
    </row>
    <row r="856" spans="2:8">
      <c r="B856" s="13">
        <v>705223</v>
      </c>
      <c r="C856" s="11" t="s">
        <v>5666</v>
      </c>
      <c r="D856" s="13" t="s">
        <v>53</v>
      </c>
      <c r="E856" s="111">
        <v>7221.02</v>
      </c>
      <c r="F856" s="206"/>
      <c r="G856" s="206"/>
      <c r="H856" s="163"/>
    </row>
    <row r="857" spans="2:8">
      <c r="B857" s="15">
        <v>705222</v>
      </c>
      <c r="C857" s="16" t="s">
        <v>5667</v>
      </c>
      <c r="D857" s="15" t="s">
        <v>53</v>
      </c>
      <c r="E857" s="192">
        <v>6608.47</v>
      </c>
      <c r="F857" s="206"/>
      <c r="G857" s="206"/>
      <c r="H857" s="163"/>
    </row>
    <row r="858" spans="2:8">
      <c r="B858" s="13">
        <v>705215</v>
      </c>
      <c r="C858" s="11" t="s">
        <v>5668</v>
      </c>
      <c r="D858" s="13" t="s">
        <v>53</v>
      </c>
      <c r="E858" s="111">
        <v>5127.5600000000004</v>
      </c>
      <c r="F858" s="206"/>
      <c r="G858" s="206"/>
      <c r="H858" s="163"/>
    </row>
    <row r="859" spans="2:8">
      <c r="B859" s="15">
        <v>705214</v>
      </c>
      <c r="C859" s="16" t="s">
        <v>5669</v>
      </c>
      <c r="D859" s="15" t="s">
        <v>53</v>
      </c>
      <c r="E859" s="192">
        <v>4669.8500000000004</v>
      </c>
      <c r="F859" s="206"/>
      <c r="G859" s="206"/>
      <c r="H859" s="163"/>
    </row>
    <row r="860" spans="2:8">
      <c r="B860" s="13">
        <v>705217</v>
      </c>
      <c r="C860" s="11" t="s">
        <v>5670</v>
      </c>
      <c r="D860" s="13" t="s">
        <v>53</v>
      </c>
      <c r="E860" s="111">
        <v>5682.64</v>
      </c>
      <c r="F860" s="206"/>
      <c r="G860" s="206"/>
      <c r="H860" s="163"/>
    </row>
    <row r="861" spans="2:8">
      <c r="B861" s="15">
        <v>705216</v>
      </c>
      <c r="C861" s="16" t="s">
        <v>5671</v>
      </c>
      <c r="D861" s="15" t="s">
        <v>53</v>
      </c>
      <c r="E861" s="192">
        <v>5224.93</v>
      </c>
      <c r="F861" s="206"/>
      <c r="G861" s="206"/>
      <c r="H861" s="163"/>
    </row>
    <row r="862" spans="2:8">
      <c r="B862" s="13">
        <v>705219</v>
      </c>
      <c r="C862" s="11" t="s">
        <v>5672</v>
      </c>
      <c r="D862" s="13" t="s">
        <v>53</v>
      </c>
      <c r="E862" s="111">
        <v>6177.78</v>
      </c>
      <c r="F862" s="206"/>
      <c r="G862" s="206"/>
      <c r="H862" s="163"/>
    </row>
    <row r="863" spans="2:8">
      <c r="B863" s="15">
        <v>705218</v>
      </c>
      <c r="C863" s="16" t="s">
        <v>5673</v>
      </c>
      <c r="D863" s="15" t="s">
        <v>53</v>
      </c>
      <c r="E863" s="192">
        <v>5646.15</v>
      </c>
      <c r="F863" s="206"/>
      <c r="G863" s="206"/>
      <c r="H863" s="163"/>
    </row>
    <row r="864" spans="2:8">
      <c r="B864" s="13">
        <v>705346</v>
      </c>
      <c r="C864" s="11" t="s">
        <v>5674</v>
      </c>
      <c r="D864" s="13" t="s">
        <v>53</v>
      </c>
      <c r="E864" s="111">
        <v>4159.3500000000004</v>
      </c>
      <c r="F864" s="206"/>
      <c r="G864" s="206"/>
      <c r="H864" s="163"/>
    </row>
    <row r="865" spans="2:8">
      <c r="B865" s="15">
        <v>705345</v>
      </c>
      <c r="C865" s="16" t="s">
        <v>5675</v>
      </c>
      <c r="D865" s="15" t="s">
        <v>53</v>
      </c>
      <c r="E865" s="192">
        <v>3833.03</v>
      </c>
      <c r="F865" s="206"/>
      <c r="G865" s="206"/>
      <c r="H865" s="163"/>
    </row>
    <row r="866" spans="2:8">
      <c r="B866" s="13">
        <v>705348</v>
      </c>
      <c r="C866" s="11" t="s">
        <v>5676</v>
      </c>
      <c r="D866" s="13" t="s">
        <v>53</v>
      </c>
      <c r="E866" s="111">
        <v>3746.72</v>
      </c>
      <c r="F866" s="206"/>
      <c r="G866" s="206"/>
      <c r="H866" s="163"/>
    </row>
    <row r="867" spans="2:8">
      <c r="B867" s="15">
        <v>705347</v>
      </c>
      <c r="C867" s="16" t="s">
        <v>5677</v>
      </c>
      <c r="D867" s="15" t="s">
        <v>53</v>
      </c>
      <c r="E867" s="192">
        <v>3420.4</v>
      </c>
      <c r="F867" s="206"/>
      <c r="G867" s="206"/>
      <c r="H867" s="163"/>
    </row>
    <row r="868" spans="2:8">
      <c r="B868" s="13">
        <v>705356</v>
      </c>
      <c r="C868" s="11" t="s">
        <v>5678</v>
      </c>
      <c r="D868" s="13" t="s">
        <v>53</v>
      </c>
      <c r="E868" s="111">
        <v>5502.35</v>
      </c>
      <c r="F868" s="206"/>
      <c r="G868" s="206"/>
      <c r="H868" s="163"/>
    </row>
    <row r="869" spans="2:8">
      <c r="B869" s="15">
        <v>705355</v>
      </c>
      <c r="C869" s="16" t="s">
        <v>5679</v>
      </c>
      <c r="D869" s="15" t="s">
        <v>53</v>
      </c>
      <c r="E869" s="192">
        <v>5067.17</v>
      </c>
      <c r="F869" s="206"/>
      <c r="G869" s="206"/>
      <c r="H869" s="163"/>
    </row>
    <row r="870" spans="2:8">
      <c r="B870" s="13">
        <v>705358</v>
      </c>
      <c r="C870" s="11" t="s">
        <v>5680</v>
      </c>
      <c r="D870" s="13" t="s">
        <v>53</v>
      </c>
      <c r="E870" s="111">
        <v>5586.01</v>
      </c>
      <c r="F870" s="206"/>
      <c r="G870" s="206"/>
      <c r="H870" s="163"/>
    </row>
    <row r="871" spans="2:8">
      <c r="B871" s="15">
        <v>705357</v>
      </c>
      <c r="C871" s="16" t="s">
        <v>5681</v>
      </c>
      <c r="D871" s="15" t="s">
        <v>53</v>
      </c>
      <c r="E871" s="192">
        <v>5150.82</v>
      </c>
      <c r="F871" s="206"/>
      <c r="G871" s="206"/>
      <c r="H871" s="163"/>
    </row>
    <row r="872" spans="2:8">
      <c r="B872" s="13">
        <v>705350</v>
      </c>
      <c r="C872" s="11" t="s">
        <v>5682</v>
      </c>
      <c r="D872" s="13" t="s">
        <v>53</v>
      </c>
      <c r="E872" s="111">
        <v>4083.98</v>
      </c>
      <c r="F872" s="206"/>
      <c r="G872" s="206"/>
      <c r="H872" s="163"/>
    </row>
    <row r="873" spans="2:8">
      <c r="B873" s="15">
        <v>705349</v>
      </c>
      <c r="C873" s="16" t="s">
        <v>5683</v>
      </c>
      <c r="D873" s="15" t="s">
        <v>53</v>
      </c>
      <c r="E873" s="192">
        <v>3757.66</v>
      </c>
      <c r="F873" s="206"/>
      <c r="G873" s="206"/>
      <c r="H873" s="163"/>
    </row>
    <row r="874" spans="2:8">
      <c r="B874" s="13">
        <v>705352</v>
      </c>
      <c r="C874" s="11" t="s">
        <v>5684</v>
      </c>
      <c r="D874" s="13" t="s">
        <v>53</v>
      </c>
      <c r="E874" s="111">
        <v>4372.03</v>
      </c>
      <c r="F874" s="206"/>
      <c r="G874" s="206"/>
      <c r="H874" s="163"/>
    </row>
    <row r="875" spans="2:8">
      <c r="B875" s="15">
        <v>705351</v>
      </c>
      <c r="C875" s="16" t="s">
        <v>5685</v>
      </c>
      <c r="D875" s="15" t="s">
        <v>53</v>
      </c>
      <c r="E875" s="192">
        <v>4045.71</v>
      </c>
      <c r="F875" s="206"/>
      <c r="G875" s="206"/>
      <c r="H875" s="163"/>
    </row>
    <row r="876" spans="2:8">
      <c r="B876" s="13">
        <v>705354</v>
      </c>
      <c r="C876" s="11" t="s">
        <v>5686</v>
      </c>
      <c r="D876" s="13" t="s">
        <v>53</v>
      </c>
      <c r="E876" s="111">
        <v>4807.45</v>
      </c>
      <c r="F876" s="206"/>
      <c r="G876" s="206"/>
      <c r="H876" s="163"/>
    </row>
    <row r="877" spans="2:8">
      <c r="B877" s="15">
        <v>705353</v>
      </c>
      <c r="C877" s="16" t="s">
        <v>5687</v>
      </c>
      <c r="D877" s="15" t="s">
        <v>53</v>
      </c>
      <c r="E877" s="192">
        <v>4481.13</v>
      </c>
      <c r="F877" s="206"/>
      <c r="G877" s="206"/>
      <c r="H877" s="163"/>
    </row>
    <row r="878" spans="2:8">
      <c r="B878" s="13">
        <v>705360</v>
      </c>
      <c r="C878" s="11" t="s">
        <v>5688</v>
      </c>
      <c r="D878" s="13" t="s">
        <v>53</v>
      </c>
      <c r="E878" s="111">
        <v>5969.73</v>
      </c>
      <c r="F878" s="206"/>
      <c r="G878" s="206"/>
      <c r="H878" s="163"/>
    </row>
    <row r="879" spans="2:8">
      <c r="B879" s="15">
        <v>705359</v>
      </c>
      <c r="C879" s="16" t="s">
        <v>5689</v>
      </c>
      <c r="D879" s="15" t="s">
        <v>53</v>
      </c>
      <c r="E879" s="192">
        <v>5548.68</v>
      </c>
      <c r="F879" s="206"/>
      <c r="G879" s="206"/>
      <c r="H879" s="163"/>
    </row>
    <row r="880" spans="2:8">
      <c r="B880" s="13">
        <v>705362</v>
      </c>
      <c r="C880" s="11" t="s">
        <v>5690</v>
      </c>
      <c r="D880" s="13" t="s">
        <v>53</v>
      </c>
      <c r="E880" s="111">
        <v>5437.27</v>
      </c>
      <c r="F880" s="206"/>
      <c r="G880" s="206"/>
      <c r="H880" s="163"/>
    </row>
    <row r="881" spans="2:8">
      <c r="B881" s="15">
        <v>705361</v>
      </c>
      <c r="C881" s="16" t="s">
        <v>5691</v>
      </c>
      <c r="D881" s="15" t="s">
        <v>53</v>
      </c>
      <c r="E881" s="192">
        <v>5016.22</v>
      </c>
      <c r="F881" s="206"/>
      <c r="G881" s="206"/>
      <c r="H881" s="163"/>
    </row>
    <row r="882" spans="2:8">
      <c r="B882" s="13">
        <v>705370</v>
      </c>
      <c r="C882" s="11" t="s">
        <v>5692</v>
      </c>
      <c r="D882" s="13" t="s">
        <v>53</v>
      </c>
      <c r="E882" s="111">
        <v>8060.88</v>
      </c>
      <c r="F882" s="206"/>
      <c r="G882" s="206"/>
      <c r="H882" s="163"/>
    </row>
    <row r="883" spans="2:8">
      <c r="B883" s="15">
        <v>705369</v>
      </c>
      <c r="C883" s="16" t="s">
        <v>5693</v>
      </c>
      <c r="D883" s="15" t="s">
        <v>53</v>
      </c>
      <c r="E883" s="192">
        <v>7386.13</v>
      </c>
      <c r="F883" s="206"/>
      <c r="G883" s="206"/>
      <c r="H883" s="163"/>
    </row>
    <row r="884" spans="2:8">
      <c r="B884" s="13">
        <v>705372</v>
      </c>
      <c r="C884" s="11" t="s">
        <v>5694</v>
      </c>
      <c r="D884" s="13" t="s">
        <v>53</v>
      </c>
      <c r="E884" s="111">
        <v>8582.31</v>
      </c>
      <c r="F884" s="206"/>
      <c r="G884" s="206"/>
      <c r="H884" s="163"/>
    </row>
    <row r="885" spans="2:8">
      <c r="B885" s="15">
        <v>705371</v>
      </c>
      <c r="C885" s="16" t="s">
        <v>5695</v>
      </c>
      <c r="D885" s="15" t="s">
        <v>53</v>
      </c>
      <c r="E885" s="192">
        <v>7907.55</v>
      </c>
      <c r="F885" s="206"/>
      <c r="G885" s="206"/>
      <c r="H885" s="163"/>
    </row>
    <row r="886" spans="2:8">
      <c r="B886" s="13">
        <v>705364</v>
      </c>
      <c r="C886" s="11" t="s">
        <v>5696</v>
      </c>
      <c r="D886" s="13" t="s">
        <v>53</v>
      </c>
      <c r="E886" s="111">
        <v>6149.46</v>
      </c>
      <c r="F886" s="206"/>
      <c r="G886" s="206"/>
      <c r="H886" s="163"/>
    </row>
    <row r="887" spans="2:8">
      <c r="B887" s="15">
        <v>705363</v>
      </c>
      <c r="C887" s="16" t="s">
        <v>5697</v>
      </c>
      <c r="D887" s="15" t="s">
        <v>53</v>
      </c>
      <c r="E887" s="192">
        <v>5728.41</v>
      </c>
      <c r="F887" s="206"/>
      <c r="G887" s="206"/>
      <c r="H887" s="163"/>
    </row>
    <row r="888" spans="2:8">
      <c r="B888" s="13">
        <v>705366</v>
      </c>
      <c r="C888" s="11" t="s">
        <v>5698</v>
      </c>
      <c r="D888" s="13" t="s">
        <v>53</v>
      </c>
      <c r="E888" s="111">
        <v>6700.06</v>
      </c>
      <c r="F888" s="206"/>
      <c r="G888" s="206"/>
      <c r="H888" s="163"/>
    </row>
    <row r="889" spans="2:8">
      <c r="B889" s="15">
        <v>705365</v>
      </c>
      <c r="C889" s="16" t="s">
        <v>5699</v>
      </c>
      <c r="D889" s="15" t="s">
        <v>53</v>
      </c>
      <c r="E889" s="192">
        <v>6145.16</v>
      </c>
      <c r="F889" s="206"/>
      <c r="G889" s="206"/>
      <c r="H889" s="163"/>
    </row>
    <row r="890" spans="2:8">
      <c r="B890" s="13">
        <v>705368</v>
      </c>
      <c r="C890" s="11" t="s">
        <v>5700</v>
      </c>
      <c r="D890" s="13" t="s">
        <v>53</v>
      </c>
      <c r="E890" s="111">
        <v>7505.57</v>
      </c>
      <c r="F890" s="206"/>
      <c r="G890" s="206"/>
      <c r="H890" s="163"/>
    </row>
    <row r="891" spans="2:8">
      <c r="B891" s="15">
        <v>705367</v>
      </c>
      <c r="C891" s="16" t="s">
        <v>5701</v>
      </c>
      <c r="D891" s="15" t="s">
        <v>53</v>
      </c>
      <c r="E891" s="192">
        <v>6950.67</v>
      </c>
      <c r="F891" s="206"/>
      <c r="G891" s="206"/>
      <c r="H891" s="163"/>
    </row>
    <row r="892" spans="2:8">
      <c r="B892" s="13">
        <v>705374</v>
      </c>
      <c r="C892" s="11" t="s">
        <v>5702</v>
      </c>
      <c r="D892" s="13" t="s">
        <v>53</v>
      </c>
      <c r="E892" s="111">
        <v>7876.22</v>
      </c>
      <c r="F892" s="206"/>
      <c r="G892" s="206"/>
      <c r="H892" s="163"/>
    </row>
    <row r="893" spans="2:8">
      <c r="B893" s="15">
        <v>705373</v>
      </c>
      <c r="C893" s="16" t="s">
        <v>5703</v>
      </c>
      <c r="D893" s="15" t="s">
        <v>53</v>
      </c>
      <c r="E893" s="192">
        <v>7341.68</v>
      </c>
      <c r="F893" s="206"/>
      <c r="G893" s="206"/>
      <c r="H893" s="163"/>
    </row>
    <row r="894" spans="2:8">
      <c r="B894" s="13">
        <v>705376</v>
      </c>
      <c r="C894" s="11" t="s">
        <v>5704</v>
      </c>
      <c r="D894" s="13" t="s">
        <v>53</v>
      </c>
      <c r="E894" s="111">
        <v>7067.46</v>
      </c>
      <c r="F894" s="206"/>
      <c r="G894" s="206"/>
      <c r="H894" s="163"/>
    </row>
    <row r="895" spans="2:8">
      <c r="B895" s="15">
        <v>705375</v>
      </c>
      <c r="C895" s="16" t="s">
        <v>5705</v>
      </c>
      <c r="D895" s="15" t="s">
        <v>53</v>
      </c>
      <c r="E895" s="192">
        <v>6532.92</v>
      </c>
      <c r="F895" s="206"/>
      <c r="G895" s="206"/>
      <c r="H895" s="163"/>
    </row>
    <row r="896" spans="2:8">
      <c r="B896" s="13">
        <v>705384</v>
      </c>
      <c r="C896" s="11" t="s">
        <v>5706</v>
      </c>
      <c r="D896" s="13" t="s">
        <v>53</v>
      </c>
      <c r="E896" s="111">
        <v>10665.34</v>
      </c>
      <c r="F896" s="206"/>
      <c r="G896" s="206"/>
      <c r="H896" s="163"/>
    </row>
    <row r="897" spans="2:8">
      <c r="B897" s="15">
        <v>705383</v>
      </c>
      <c r="C897" s="16" t="s">
        <v>5707</v>
      </c>
      <c r="D897" s="15" t="s">
        <v>53</v>
      </c>
      <c r="E897" s="192">
        <v>9845.1200000000008</v>
      </c>
      <c r="F897" s="206"/>
      <c r="G897" s="206"/>
      <c r="H897" s="163"/>
    </row>
    <row r="898" spans="2:8">
      <c r="B898" s="13">
        <v>705386</v>
      </c>
      <c r="C898" s="11" t="s">
        <v>5708</v>
      </c>
      <c r="D898" s="13" t="s">
        <v>53</v>
      </c>
      <c r="E898" s="111">
        <v>11493.23</v>
      </c>
      <c r="F898" s="206"/>
      <c r="G898" s="206"/>
      <c r="H898" s="163"/>
    </row>
    <row r="899" spans="2:8">
      <c r="B899" s="15">
        <v>705385</v>
      </c>
      <c r="C899" s="16" t="s">
        <v>5709</v>
      </c>
      <c r="D899" s="15" t="s">
        <v>53</v>
      </c>
      <c r="E899" s="192">
        <v>10673</v>
      </c>
      <c r="F899" s="206"/>
      <c r="G899" s="206"/>
      <c r="H899" s="163"/>
    </row>
    <row r="900" spans="2:8">
      <c r="B900" s="13">
        <v>705378</v>
      </c>
      <c r="C900" s="11" t="s">
        <v>5710</v>
      </c>
      <c r="D900" s="13" t="s">
        <v>53</v>
      </c>
      <c r="E900" s="111">
        <v>8008.26</v>
      </c>
      <c r="F900" s="206"/>
      <c r="G900" s="206"/>
      <c r="H900" s="163"/>
    </row>
    <row r="901" spans="2:8">
      <c r="B901" s="15">
        <v>705377</v>
      </c>
      <c r="C901" s="16" t="s">
        <v>5711</v>
      </c>
      <c r="D901" s="15" t="s">
        <v>53</v>
      </c>
      <c r="E901" s="192">
        <v>7332.88</v>
      </c>
      <c r="F901" s="206"/>
      <c r="G901" s="206"/>
      <c r="H901" s="163"/>
    </row>
    <row r="902" spans="2:8">
      <c r="B902" s="13">
        <v>705380</v>
      </c>
      <c r="C902" s="11" t="s">
        <v>5712</v>
      </c>
      <c r="D902" s="13" t="s">
        <v>53</v>
      </c>
      <c r="E902" s="111">
        <v>9076.15</v>
      </c>
      <c r="F902" s="206"/>
      <c r="G902" s="206"/>
      <c r="H902" s="163"/>
    </row>
    <row r="903" spans="2:8">
      <c r="B903" s="15">
        <v>705379</v>
      </c>
      <c r="C903" s="16" t="s">
        <v>5713</v>
      </c>
      <c r="D903" s="15" t="s">
        <v>53</v>
      </c>
      <c r="E903" s="192">
        <v>8400.77</v>
      </c>
      <c r="F903" s="206"/>
      <c r="G903" s="206"/>
      <c r="H903" s="163"/>
    </row>
    <row r="904" spans="2:8">
      <c r="B904" s="13">
        <v>705382</v>
      </c>
      <c r="C904" s="11" t="s">
        <v>5714</v>
      </c>
      <c r="D904" s="13" t="s">
        <v>53</v>
      </c>
      <c r="E904" s="111">
        <v>9978.6</v>
      </c>
      <c r="F904" s="206"/>
      <c r="G904" s="206"/>
      <c r="H904" s="163"/>
    </row>
    <row r="905" spans="2:8">
      <c r="B905" s="15">
        <v>705381</v>
      </c>
      <c r="C905" s="16" t="s">
        <v>5715</v>
      </c>
      <c r="D905" s="15" t="s">
        <v>53</v>
      </c>
      <c r="E905" s="192">
        <v>9158.3700000000008</v>
      </c>
      <c r="F905" s="206"/>
      <c r="G905" s="206"/>
      <c r="H905" s="163"/>
    </row>
    <row r="906" spans="2:8">
      <c r="B906" s="13">
        <v>705388</v>
      </c>
      <c r="C906" s="11" t="s">
        <v>5716</v>
      </c>
      <c r="D906" s="13" t="s">
        <v>53</v>
      </c>
      <c r="E906" s="111">
        <v>9880.0400000000009</v>
      </c>
      <c r="F906" s="206"/>
      <c r="G906" s="206"/>
      <c r="H906" s="163"/>
    </row>
    <row r="907" spans="2:8">
      <c r="B907" s="15">
        <v>705387</v>
      </c>
      <c r="C907" s="16" t="s">
        <v>5717</v>
      </c>
      <c r="D907" s="15" t="s">
        <v>53</v>
      </c>
      <c r="E907" s="192">
        <v>9084.9500000000007</v>
      </c>
      <c r="F907" s="206"/>
      <c r="G907" s="206"/>
      <c r="H907" s="163"/>
    </row>
    <row r="908" spans="2:8">
      <c r="B908" s="13">
        <v>705389</v>
      </c>
      <c r="C908" s="11" t="s">
        <v>5718</v>
      </c>
      <c r="D908" s="13" t="s">
        <v>53</v>
      </c>
      <c r="E908" s="111">
        <v>8512.81</v>
      </c>
      <c r="F908" s="206"/>
      <c r="G908" s="206"/>
      <c r="H908" s="163"/>
    </row>
    <row r="909" spans="2:8">
      <c r="B909" s="15">
        <v>705390</v>
      </c>
      <c r="C909" s="16" t="s">
        <v>5719</v>
      </c>
      <c r="D909" s="15" t="s">
        <v>53</v>
      </c>
      <c r="E909" s="192">
        <v>9307.91</v>
      </c>
      <c r="F909" s="206"/>
      <c r="G909" s="206"/>
      <c r="H909" s="163"/>
    </row>
    <row r="910" spans="2:8">
      <c r="B910" s="13">
        <v>705399</v>
      </c>
      <c r="C910" s="11" t="s">
        <v>5720</v>
      </c>
      <c r="D910" s="13" t="s">
        <v>53</v>
      </c>
      <c r="E910" s="111">
        <v>14272.47</v>
      </c>
      <c r="F910" s="206"/>
      <c r="G910" s="206"/>
      <c r="H910" s="163"/>
    </row>
    <row r="911" spans="2:8">
      <c r="B911" s="15">
        <v>705398</v>
      </c>
      <c r="C911" s="16" t="s">
        <v>5721</v>
      </c>
      <c r="D911" s="15" t="s">
        <v>53</v>
      </c>
      <c r="E911" s="192">
        <v>13077.74</v>
      </c>
      <c r="F911" s="206"/>
      <c r="G911" s="206"/>
      <c r="H911" s="163"/>
    </row>
    <row r="912" spans="2:8">
      <c r="B912" s="13">
        <v>705401</v>
      </c>
      <c r="C912" s="11" t="s">
        <v>5722</v>
      </c>
      <c r="D912" s="13" t="s">
        <v>53</v>
      </c>
      <c r="E912" s="111">
        <v>15393.66</v>
      </c>
      <c r="F912" s="206"/>
      <c r="G912" s="206"/>
      <c r="H912" s="163"/>
    </row>
    <row r="913" spans="2:8">
      <c r="B913" s="15">
        <v>705400</v>
      </c>
      <c r="C913" s="16" t="s">
        <v>5723</v>
      </c>
      <c r="D913" s="15" t="s">
        <v>53</v>
      </c>
      <c r="E913" s="192">
        <v>14198.93</v>
      </c>
      <c r="F913" s="206"/>
      <c r="G913" s="206"/>
      <c r="H913" s="163"/>
    </row>
    <row r="914" spans="2:8">
      <c r="B914" s="13">
        <v>705392</v>
      </c>
      <c r="C914" s="11" t="s">
        <v>5724</v>
      </c>
      <c r="D914" s="13" t="s">
        <v>53</v>
      </c>
      <c r="E914" s="111">
        <v>10589.31</v>
      </c>
      <c r="F914" s="206"/>
      <c r="G914" s="206"/>
      <c r="H914" s="163"/>
    </row>
    <row r="915" spans="2:8">
      <c r="B915" s="15">
        <v>705391</v>
      </c>
      <c r="C915" s="16" t="s">
        <v>5725</v>
      </c>
      <c r="D915" s="15" t="s">
        <v>53</v>
      </c>
      <c r="E915" s="192">
        <v>9624.3799999999992</v>
      </c>
      <c r="F915" s="206"/>
      <c r="G915" s="206"/>
      <c r="H915" s="163"/>
    </row>
    <row r="916" spans="2:8">
      <c r="B916" s="13">
        <v>705395</v>
      </c>
      <c r="C916" s="11" t="s">
        <v>5726</v>
      </c>
      <c r="D916" s="13" t="s">
        <v>53</v>
      </c>
      <c r="E916" s="111">
        <v>12076.68</v>
      </c>
      <c r="F916" s="206"/>
      <c r="G916" s="206"/>
      <c r="H916" s="163"/>
    </row>
    <row r="917" spans="2:8">
      <c r="B917" s="15">
        <v>705394</v>
      </c>
      <c r="C917" s="16" t="s">
        <v>5727</v>
      </c>
      <c r="D917" s="15" t="s">
        <v>53</v>
      </c>
      <c r="E917" s="192">
        <v>11111.75</v>
      </c>
      <c r="F917" s="206"/>
      <c r="G917" s="206"/>
      <c r="H917" s="163"/>
    </row>
    <row r="918" spans="2:8">
      <c r="B918" s="13">
        <v>705397</v>
      </c>
      <c r="C918" s="11" t="s">
        <v>5728</v>
      </c>
      <c r="D918" s="13" t="s">
        <v>53</v>
      </c>
      <c r="E918" s="111">
        <v>13202.09</v>
      </c>
      <c r="F918" s="206"/>
      <c r="G918" s="206"/>
      <c r="H918" s="163"/>
    </row>
    <row r="919" spans="2:8">
      <c r="B919" s="15">
        <v>705396</v>
      </c>
      <c r="C919" s="16" t="s">
        <v>5729</v>
      </c>
      <c r="D919" s="15" t="s">
        <v>53</v>
      </c>
      <c r="E919" s="192">
        <v>12007.37</v>
      </c>
      <c r="F919" s="206"/>
      <c r="G919" s="206"/>
      <c r="H919" s="163"/>
    </row>
    <row r="920" spans="2:8">
      <c r="B920" s="13">
        <v>804213</v>
      </c>
      <c r="C920" s="11" t="s">
        <v>5730</v>
      </c>
      <c r="D920" s="13" t="s">
        <v>54</v>
      </c>
      <c r="E920" s="111">
        <v>1122.76</v>
      </c>
      <c r="F920" s="206"/>
      <c r="G920" s="206"/>
      <c r="H920" s="163"/>
    </row>
    <row r="921" spans="2:8">
      <c r="B921" s="15">
        <v>804212</v>
      </c>
      <c r="C921" s="16" t="s">
        <v>5731</v>
      </c>
      <c r="D921" s="15" t="s">
        <v>54</v>
      </c>
      <c r="E921" s="192">
        <v>927.16</v>
      </c>
      <c r="F921" s="206"/>
      <c r="G921" s="206"/>
      <c r="H921" s="163"/>
    </row>
    <row r="922" spans="2:8">
      <c r="B922" s="13">
        <v>804217</v>
      </c>
      <c r="C922" s="11" t="s">
        <v>5732</v>
      </c>
      <c r="D922" s="13" t="s">
        <v>54</v>
      </c>
      <c r="E922" s="111">
        <v>1129.19</v>
      </c>
      <c r="F922" s="206"/>
      <c r="G922" s="206"/>
      <c r="H922" s="163"/>
    </row>
    <row r="923" spans="2:8">
      <c r="B923" s="15">
        <v>804216</v>
      </c>
      <c r="C923" s="16" t="s">
        <v>5733</v>
      </c>
      <c r="D923" s="15" t="s">
        <v>54</v>
      </c>
      <c r="E923" s="192">
        <v>933.19</v>
      </c>
      <c r="F923" s="206"/>
      <c r="G923" s="206"/>
      <c r="H923" s="163"/>
    </row>
    <row r="924" spans="2:8">
      <c r="B924" s="13">
        <v>804219</v>
      </c>
      <c r="C924" s="11" t="s">
        <v>5734</v>
      </c>
      <c r="D924" s="13" t="s">
        <v>54</v>
      </c>
      <c r="E924" s="111">
        <v>1137.31</v>
      </c>
      <c r="F924" s="206"/>
      <c r="G924" s="206"/>
      <c r="H924" s="163"/>
    </row>
    <row r="925" spans="2:8">
      <c r="B925" s="15">
        <v>804218</v>
      </c>
      <c r="C925" s="16" t="s">
        <v>5735</v>
      </c>
      <c r="D925" s="15" t="s">
        <v>54</v>
      </c>
      <c r="E925" s="192">
        <v>940.91</v>
      </c>
      <c r="F925" s="206"/>
      <c r="G925" s="206"/>
      <c r="H925" s="163"/>
    </row>
    <row r="926" spans="2:8">
      <c r="B926" s="13">
        <v>804221</v>
      </c>
      <c r="C926" s="11" t="s">
        <v>5736</v>
      </c>
      <c r="D926" s="13" t="s">
        <v>54</v>
      </c>
      <c r="E926" s="111">
        <v>1150.4000000000001</v>
      </c>
      <c r="F926" s="206"/>
      <c r="G926" s="206"/>
      <c r="H926" s="163"/>
    </row>
    <row r="927" spans="2:8">
      <c r="B927" s="15">
        <v>804220</v>
      </c>
      <c r="C927" s="16" t="s">
        <v>5737</v>
      </c>
      <c r="D927" s="15" t="s">
        <v>54</v>
      </c>
      <c r="E927" s="192">
        <v>953.3</v>
      </c>
      <c r="F927" s="206"/>
      <c r="G927" s="206"/>
      <c r="H927" s="163"/>
    </row>
    <row r="928" spans="2:8">
      <c r="B928" s="13">
        <v>804223</v>
      </c>
      <c r="C928" s="11" t="s">
        <v>5738</v>
      </c>
      <c r="D928" s="13" t="s">
        <v>54</v>
      </c>
      <c r="E928" s="111">
        <v>1167.54</v>
      </c>
      <c r="F928" s="206"/>
      <c r="G928" s="206"/>
      <c r="H928" s="163"/>
    </row>
    <row r="929" spans="2:8">
      <c r="B929" s="15">
        <v>804222</v>
      </c>
      <c r="C929" s="16" t="s">
        <v>5739</v>
      </c>
      <c r="D929" s="15" t="s">
        <v>54</v>
      </c>
      <c r="E929" s="192">
        <v>969.54</v>
      </c>
      <c r="F929" s="206"/>
      <c r="G929" s="206"/>
      <c r="H929" s="163"/>
    </row>
    <row r="930" spans="2:8">
      <c r="B930" s="13">
        <v>804225</v>
      </c>
      <c r="C930" s="11" t="s">
        <v>5740</v>
      </c>
      <c r="D930" s="13" t="s">
        <v>54</v>
      </c>
      <c r="E930" s="111">
        <v>1190.1099999999999</v>
      </c>
      <c r="F930" s="206"/>
      <c r="G930" s="206"/>
      <c r="H930" s="163"/>
    </row>
    <row r="931" spans="2:8">
      <c r="B931" s="15">
        <v>804224</v>
      </c>
      <c r="C931" s="16" t="s">
        <v>5741</v>
      </c>
      <c r="D931" s="15" t="s">
        <v>54</v>
      </c>
      <c r="E931" s="192">
        <v>991.11</v>
      </c>
      <c r="F931" s="206"/>
      <c r="G931" s="206"/>
      <c r="H931" s="163"/>
    </row>
    <row r="932" spans="2:8">
      <c r="B932" s="13">
        <v>804227</v>
      </c>
      <c r="C932" s="11" t="s">
        <v>5742</v>
      </c>
      <c r="D932" s="13" t="s">
        <v>54</v>
      </c>
      <c r="E932" s="111">
        <v>1220.7</v>
      </c>
      <c r="F932" s="206"/>
      <c r="G932" s="206"/>
      <c r="H932" s="163"/>
    </row>
    <row r="933" spans="2:8">
      <c r="B933" s="15">
        <v>804226</v>
      </c>
      <c r="C933" s="16" t="s">
        <v>5743</v>
      </c>
      <c r="D933" s="15" t="s">
        <v>54</v>
      </c>
      <c r="E933" s="192">
        <v>1020.5</v>
      </c>
      <c r="F933" s="206"/>
      <c r="G933" s="206"/>
      <c r="H933" s="163"/>
    </row>
    <row r="934" spans="2:8">
      <c r="B934" s="13">
        <v>804229</v>
      </c>
      <c r="C934" s="11" t="s">
        <v>5744</v>
      </c>
      <c r="D934" s="13" t="s">
        <v>54</v>
      </c>
      <c r="E934" s="111">
        <v>1260.6600000000001</v>
      </c>
      <c r="F934" s="206"/>
      <c r="G934" s="206"/>
      <c r="H934" s="163"/>
    </row>
    <row r="935" spans="2:8">
      <c r="B935" s="15">
        <v>804228</v>
      </c>
      <c r="C935" s="16" t="s">
        <v>5745</v>
      </c>
      <c r="D935" s="15" t="s">
        <v>54</v>
      </c>
      <c r="E935" s="192">
        <v>1059.1600000000001</v>
      </c>
      <c r="F935" s="206"/>
      <c r="G935" s="206"/>
      <c r="H935" s="163"/>
    </row>
    <row r="936" spans="2:8">
      <c r="B936" s="13">
        <v>804231</v>
      </c>
      <c r="C936" s="11" t="s">
        <v>5746</v>
      </c>
      <c r="D936" s="13" t="s">
        <v>54</v>
      </c>
      <c r="E936" s="111">
        <v>1315.42</v>
      </c>
      <c r="F936" s="206"/>
      <c r="G936" s="206"/>
      <c r="H936" s="163"/>
    </row>
    <row r="937" spans="2:8">
      <c r="B937" s="15">
        <v>804230</v>
      </c>
      <c r="C937" s="16" t="s">
        <v>5747</v>
      </c>
      <c r="D937" s="15" t="s">
        <v>54</v>
      </c>
      <c r="E937" s="192">
        <v>1112.42</v>
      </c>
      <c r="F937" s="206"/>
      <c r="G937" s="206"/>
      <c r="H937" s="163"/>
    </row>
    <row r="938" spans="2:8">
      <c r="B938" s="13">
        <v>804215</v>
      </c>
      <c r="C938" s="11" t="s">
        <v>5748</v>
      </c>
      <c r="D938" s="13" t="s">
        <v>54</v>
      </c>
      <c r="E938" s="111">
        <v>1124.23</v>
      </c>
      <c r="F938" s="206"/>
      <c r="G938" s="206"/>
      <c r="H938" s="163"/>
    </row>
    <row r="939" spans="2:8">
      <c r="B939" s="15">
        <v>804214</v>
      </c>
      <c r="C939" s="16" t="s">
        <v>5749</v>
      </c>
      <c r="D939" s="15" t="s">
        <v>54</v>
      </c>
      <c r="E939" s="192">
        <v>928.53</v>
      </c>
      <c r="F939" s="206"/>
      <c r="G939" s="206"/>
      <c r="H939" s="163"/>
    </row>
    <row r="940" spans="2:8">
      <c r="B940" s="13">
        <v>804417</v>
      </c>
      <c r="C940" s="11" t="s">
        <v>5750</v>
      </c>
      <c r="D940" s="13" t="s">
        <v>54</v>
      </c>
      <c r="E940" s="111">
        <v>2904.24</v>
      </c>
      <c r="F940" s="206"/>
      <c r="G940" s="206"/>
      <c r="H940" s="163"/>
    </row>
    <row r="941" spans="2:8">
      <c r="B941" s="15">
        <v>804233</v>
      </c>
      <c r="C941" s="16" t="s">
        <v>5751</v>
      </c>
      <c r="D941" s="15" t="s">
        <v>54</v>
      </c>
      <c r="E941" s="192">
        <v>1669.31</v>
      </c>
      <c r="F941" s="206"/>
      <c r="G941" s="206"/>
      <c r="H941" s="163"/>
    </row>
    <row r="942" spans="2:8">
      <c r="B942" s="13">
        <v>804416</v>
      </c>
      <c r="C942" s="11" t="s">
        <v>5752</v>
      </c>
      <c r="D942" s="13" t="s">
        <v>54</v>
      </c>
      <c r="E942" s="111">
        <v>2393.9</v>
      </c>
      <c r="F942" s="206"/>
      <c r="G942" s="206"/>
      <c r="H942" s="163"/>
    </row>
    <row r="943" spans="2:8">
      <c r="B943" s="15">
        <v>804232</v>
      </c>
      <c r="C943" s="16" t="s">
        <v>5753</v>
      </c>
      <c r="D943" s="15" t="s">
        <v>54</v>
      </c>
      <c r="E943" s="192">
        <v>1365.77</v>
      </c>
      <c r="F943" s="206"/>
      <c r="G943" s="206"/>
      <c r="H943" s="163"/>
    </row>
    <row r="944" spans="2:8">
      <c r="B944" s="13">
        <v>804237</v>
      </c>
      <c r="C944" s="11" t="s">
        <v>5754</v>
      </c>
      <c r="D944" s="13" t="s">
        <v>54</v>
      </c>
      <c r="E944" s="111">
        <v>1679.01</v>
      </c>
      <c r="F944" s="206"/>
      <c r="G944" s="206"/>
      <c r="H944" s="163"/>
    </row>
    <row r="945" spans="2:8">
      <c r="B945" s="15">
        <v>804236</v>
      </c>
      <c r="C945" s="16" t="s">
        <v>5755</v>
      </c>
      <c r="D945" s="15" t="s">
        <v>54</v>
      </c>
      <c r="E945" s="192">
        <v>1374.76</v>
      </c>
      <c r="F945" s="206"/>
      <c r="G945" s="206"/>
      <c r="H945" s="163"/>
    </row>
    <row r="946" spans="2:8">
      <c r="B946" s="13">
        <v>804419</v>
      </c>
      <c r="C946" s="11" t="s">
        <v>5756</v>
      </c>
      <c r="D946" s="13" t="s">
        <v>54</v>
      </c>
      <c r="E946" s="111">
        <v>3038.09</v>
      </c>
      <c r="F946" s="206"/>
      <c r="G946" s="206"/>
      <c r="H946" s="163"/>
    </row>
    <row r="947" spans="2:8">
      <c r="B947" s="15">
        <v>804239</v>
      </c>
      <c r="C947" s="16" t="s">
        <v>5757</v>
      </c>
      <c r="D947" s="15" t="s">
        <v>54</v>
      </c>
      <c r="E947" s="192">
        <v>1691.63</v>
      </c>
      <c r="F947" s="206"/>
      <c r="G947" s="206"/>
      <c r="H947" s="163"/>
    </row>
    <row r="948" spans="2:8">
      <c r="B948" s="13">
        <v>804418</v>
      </c>
      <c r="C948" s="11" t="s">
        <v>5758</v>
      </c>
      <c r="D948" s="13" t="s">
        <v>54</v>
      </c>
      <c r="E948" s="111">
        <v>2503.36</v>
      </c>
      <c r="F948" s="206"/>
      <c r="G948" s="206"/>
      <c r="H948" s="163"/>
    </row>
    <row r="949" spans="2:8">
      <c r="B949" s="15">
        <v>804238</v>
      </c>
      <c r="C949" s="16" t="s">
        <v>5759</v>
      </c>
      <c r="D949" s="15" t="s">
        <v>54</v>
      </c>
      <c r="E949" s="192">
        <v>1386.49</v>
      </c>
      <c r="F949" s="206"/>
      <c r="G949" s="206"/>
      <c r="H949" s="163"/>
    </row>
    <row r="950" spans="2:8">
      <c r="B950" s="13">
        <v>804241</v>
      </c>
      <c r="C950" s="11" t="s">
        <v>5760</v>
      </c>
      <c r="D950" s="13" t="s">
        <v>54</v>
      </c>
      <c r="E950" s="111">
        <v>1709.79</v>
      </c>
      <c r="F950" s="206"/>
      <c r="G950" s="206"/>
      <c r="H950" s="163"/>
    </row>
    <row r="951" spans="2:8">
      <c r="B951" s="15">
        <v>804240</v>
      </c>
      <c r="C951" s="16" t="s">
        <v>5761</v>
      </c>
      <c r="D951" s="15" t="s">
        <v>54</v>
      </c>
      <c r="E951" s="192">
        <v>1403.44</v>
      </c>
      <c r="F951" s="206"/>
      <c r="G951" s="206"/>
      <c r="H951" s="163"/>
    </row>
    <row r="952" spans="2:8">
      <c r="B952" s="13">
        <v>804243</v>
      </c>
      <c r="C952" s="11" t="s">
        <v>5762</v>
      </c>
      <c r="D952" s="13" t="s">
        <v>54</v>
      </c>
      <c r="E952" s="111">
        <v>1734.6</v>
      </c>
      <c r="F952" s="206"/>
      <c r="G952" s="206"/>
      <c r="H952" s="163"/>
    </row>
    <row r="953" spans="2:8">
      <c r="B953" s="15">
        <v>804242</v>
      </c>
      <c r="C953" s="16" t="s">
        <v>5763</v>
      </c>
      <c r="D953" s="15" t="s">
        <v>54</v>
      </c>
      <c r="E953" s="192">
        <v>1426.75</v>
      </c>
      <c r="F953" s="206"/>
      <c r="G953" s="206"/>
      <c r="H953" s="163"/>
    </row>
    <row r="954" spans="2:8">
      <c r="B954" s="13">
        <v>804421</v>
      </c>
      <c r="C954" s="11" t="s">
        <v>5764</v>
      </c>
      <c r="D954" s="13" t="s">
        <v>54</v>
      </c>
      <c r="E954" s="111">
        <v>3390.25</v>
      </c>
      <c r="F954" s="206"/>
      <c r="G954" s="206"/>
      <c r="H954" s="163"/>
    </row>
    <row r="955" spans="2:8">
      <c r="B955" s="15">
        <v>804245</v>
      </c>
      <c r="C955" s="16" t="s">
        <v>5765</v>
      </c>
      <c r="D955" s="15" t="s">
        <v>54</v>
      </c>
      <c r="E955" s="192">
        <v>1768.1</v>
      </c>
      <c r="F955" s="206"/>
      <c r="G955" s="206"/>
      <c r="H955" s="163"/>
    </row>
    <row r="956" spans="2:8">
      <c r="B956" s="13">
        <v>804420</v>
      </c>
      <c r="C956" s="11" t="s">
        <v>5766</v>
      </c>
      <c r="D956" s="13" t="s">
        <v>54</v>
      </c>
      <c r="E956" s="111">
        <v>2791.85</v>
      </c>
      <c r="F956" s="206"/>
      <c r="G956" s="206"/>
      <c r="H956" s="163"/>
    </row>
    <row r="957" spans="2:8">
      <c r="B957" s="15">
        <v>804244</v>
      </c>
      <c r="C957" s="16" t="s">
        <v>5767</v>
      </c>
      <c r="D957" s="15" t="s">
        <v>54</v>
      </c>
      <c r="E957" s="192">
        <v>1458.35</v>
      </c>
      <c r="F957" s="206"/>
      <c r="G957" s="206"/>
      <c r="H957" s="163"/>
    </row>
    <row r="958" spans="2:8">
      <c r="B958" s="13">
        <v>804247</v>
      </c>
      <c r="C958" s="11" t="s">
        <v>5768</v>
      </c>
      <c r="D958" s="13" t="s">
        <v>54</v>
      </c>
      <c r="E958" s="111">
        <v>1811.87</v>
      </c>
      <c r="F958" s="206"/>
      <c r="G958" s="206"/>
      <c r="H958" s="163"/>
    </row>
    <row r="959" spans="2:8">
      <c r="B959" s="15">
        <v>804246</v>
      </c>
      <c r="C959" s="16" t="s">
        <v>5769</v>
      </c>
      <c r="D959" s="15" t="s">
        <v>54</v>
      </c>
      <c r="E959" s="192">
        <v>1500.03</v>
      </c>
      <c r="F959" s="206"/>
      <c r="G959" s="206"/>
      <c r="H959" s="163"/>
    </row>
    <row r="960" spans="2:8">
      <c r="B960" s="13">
        <v>804249</v>
      </c>
      <c r="C960" s="11" t="s">
        <v>5770</v>
      </c>
      <c r="D960" s="13" t="s">
        <v>54</v>
      </c>
      <c r="E960" s="111">
        <v>1870.56</v>
      </c>
      <c r="F960" s="206"/>
      <c r="G960" s="206"/>
      <c r="H960" s="163"/>
    </row>
    <row r="961" spans="2:8">
      <c r="B961" s="15">
        <v>804248</v>
      </c>
      <c r="C961" s="16" t="s">
        <v>5771</v>
      </c>
      <c r="D961" s="15" t="s">
        <v>54</v>
      </c>
      <c r="E961" s="192">
        <v>1556.21</v>
      </c>
      <c r="F961" s="206"/>
      <c r="G961" s="206"/>
      <c r="H961" s="163"/>
    </row>
    <row r="962" spans="2:8">
      <c r="B962" s="13">
        <v>804423</v>
      </c>
      <c r="C962" s="11" t="s">
        <v>5772</v>
      </c>
      <c r="D962" s="13" t="s">
        <v>54</v>
      </c>
      <c r="E962" s="111">
        <v>4198.0200000000004</v>
      </c>
      <c r="F962" s="206"/>
      <c r="G962" s="206"/>
      <c r="H962" s="163"/>
    </row>
    <row r="963" spans="2:8">
      <c r="B963" s="15">
        <v>804251</v>
      </c>
      <c r="C963" s="16" t="s">
        <v>5773</v>
      </c>
      <c r="D963" s="15" t="s">
        <v>54</v>
      </c>
      <c r="E963" s="192">
        <v>1948.79</v>
      </c>
      <c r="F963" s="206"/>
      <c r="G963" s="206"/>
      <c r="H963" s="163"/>
    </row>
    <row r="964" spans="2:8">
      <c r="B964" s="13">
        <v>804422</v>
      </c>
      <c r="C964" s="11" t="s">
        <v>5774</v>
      </c>
      <c r="D964" s="13" t="s">
        <v>54</v>
      </c>
      <c r="E964" s="111">
        <v>3451.39</v>
      </c>
      <c r="F964" s="206"/>
      <c r="G964" s="206"/>
      <c r="H964" s="163"/>
    </row>
    <row r="965" spans="2:8">
      <c r="B965" s="15">
        <v>804250</v>
      </c>
      <c r="C965" s="16" t="s">
        <v>5775</v>
      </c>
      <c r="D965" s="15" t="s">
        <v>54</v>
      </c>
      <c r="E965" s="192">
        <v>1631.84</v>
      </c>
      <c r="F965" s="206"/>
      <c r="G965" s="206"/>
      <c r="H965" s="163"/>
    </row>
    <row r="966" spans="2:8">
      <c r="B966" s="13">
        <v>804235</v>
      </c>
      <c r="C966" s="11" t="s">
        <v>5776</v>
      </c>
      <c r="D966" s="13" t="s">
        <v>54</v>
      </c>
      <c r="E966" s="111">
        <v>1671.68</v>
      </c>
      <c r="F966" s="206"/>
      <c r="G966" s="206"/>
      <c r="H966" s="163"/>
    </row>
    <row r="967" spans="2:8">
      <c r="B967" s="15">
        <v>804234</v>
      </c>
      <c r="C967" s="16" t="s">
        <v>5777</v>
      </c>
      <c r="D967" s="15" t="s">
        <v>54</v>
      </c>
      <c r="E967" s="192">
        <v>1367.93</v>
      </c>
      <c r="F967" s="206"/>
      <c r="G967" s="206"/>
      <c r="H967" s="163"/>
    </row>
    <row r="968" spans="2:8">
      <c r="B968" s="13">
        <v>804425</v>
      </c>
      <c r="C968" s="11" t="s">
        <v>5778</v>
      </c>
      <c r="D968" s="13" t="s">
        <v>54</v>
      </c>
      <c r="E968" s="111">
        <v>4214.83</v>
      </c>
      <c r="F968" s="206"/>
      <c r="G968" s="206"/>
      <c r="H968" s="163"/>
    </row>
    <row r="969" spans="2:8">
      <c r="B969" s="15">
        <v>804253</v>
      </c>
      <c r="C969" s="16" t="s">
        <v>5779</v>
      </c>
      <c r="D969" s="15" t="s">
        <v>54</v>
      </c>
      <c r="E969" s="192">
        <v>2321.9699999999998</v>
      </c>
      <c r="F969" s="206"/>
      <c r="G969" s="206"/>
      <c r="H969" s="163"/>
    </row>
    <row r="970" spans="2:8">
      <c r="B970" s="13">
        <v>804424</v>
      </c>
      <c r="C970" s="11" t="s">
        <v>5780</v>
      </c>
      <c r="D970" s="13" t="s">
        <v>54</v>
      </c>
      <c r="E970" s="111">
        <v>3426.33</v>
      </c>
      <c r="F970" s="206"/>
      <c r="G970" s="206"/>
      <c r="H970" s="163"/>
    </row>
    <row r="971" spans="2:8">
      <c r="B971" s="15">
        <v>804252</v>
      </c>
      <c r="C971" s="16" t="s">
        <v>5781</v>
      </c>
      <c r="D971" s="15" t="s">
        <v>54</v>
      </c>
      <c r="E971" s="192">
        <v>1881.39</v>
      </c>
      <c r="F971" s="206"/>
      <c r="G971" s="206"/>
      <c r="H971" s="163"/>
    </row>
    <row r="972" spans="2:8">
      <c r="B972" s="13">
        <v>804257</v>
      </c>
      <c r="C972" s="11" t="s">
        <v>5782</v>
      </c>
      <c r="D972" s="13" t="s">
        <v>54</v>
      </c>
      <c r="E972" s="111">
        <v>2336.27</v>
      </c>
      <c r="F972" s="206"/>
      <c r="G972" s="206"/>
      <c r="H972" s="163"/>
    </row>
    <row r="973" spans="2:8">
      <c r="B973" s="15">
        <v>804256</v>
      </c>
      <c r="C973" s="16" t="s">
        <v>5783</v>
      </c>
      <c r="D973" s="15" t="s">
        <v>54</v>
      </c>
      <c r="E973" s="192">
        <v>1894.29</v>
      </c>
      <c r="F973" s="206"/>
      <c r="G973" s="206"/>
      <c r="H973" s="163"/>
    </row>
    <row r="974" spans="2:8">
      <c r="B974" s="13">
        <v>804427</v>
      </c>
      <c r="C974" s="11" t="s">
        <v>5784</v>
      </c>
      <c r="D974" s="13" t="s">
        <v>54</v>
      </c>
      <c r="E974" s="111">
        <v>4419.1000000000004</v>
      </c>
      <c r="F974" s="206"/>
      <c r="G974" s="206"/>
      <c r="H974" s="163"/>
    </row>
    <row r="975" spans="2:8">
      <c r="B975" s="15">
        <v>804259</v>
      </c>
      <c r="C975" s="16" t="s">
        <v>5785</v>
      </c>
      <c r="D975" s="15" t="s">
        <v>54</v>
      </c>
      <c r="E975" s="192">
        <v>2354.41</v>
      </c>
      <c r="F975" s="206"/>
      <c r="G975" s="206"/>
      <c r="H975" s="163"/>
    </row>
    <row r="976" spans="2:8">
      <c r="B976" s="13">
        <v>804426</v>
      </c>
      <c r="C976" s="11" t="s">
        <v>5786</v>
      </c>
      <c r="D976" s="13" t="s">
        <v>54</v>
      </c>
      <c r="E976" s="111">
        <v>3590.62</v>
      </c>
      <c r="F976" s="206"/>
      <c r="G976" s="206"/>
      <c r="H976" s="163"/>
    </row>
    <row r="977" spans="2:8">
      <c r="B977" s="15">
        <v>804258</v>
      </c>
      <c r="C977" s="16" t="s">
        <v>5787</v>
      </c>
      <c r="D977" s="15" t="s">
        <v>54</v>
      </c>
      <c r="E977" s="192">
        <v>1910.73</v>
      </c>
      <c r="F977" s="206"/>
      <c r="G977" s="206"/>
      <c r="H977" s="163"/>
    </row>
    <row r="978" spans="2:8">
      <c r="B978" s="13">
        <v>804261</v>
      </c>
      <c r="C978" s="11" t="s">
        <v>5788</v>
      </c>
      <c r="D978" s="13" t="s">
        <v>54</v>
      </c>
      <c r="E978" s="111">
        <v>2381.11</v>
      </c>
      <c r="F978" s="206"/>
      <c r="G978" s="206"/>
      <c r="H978" s="163"/>
    </row>
    <row r="979" spans="2:8">
      <c r="B979" s="15">
        <v>804260</v>
      </c>
      <c r="C979" s="16" t="s">
        <v>5789</v>
      </c>
      <c r="D979" s="15" t="s">
        <v>54</v>
      </c>
      <c r="E979" s="192">
        <v>1935.03</v>
      </c>
      <c r="F979" s="206"/>
      <c r="G979" s="206"/>
      <c r="H979" s="163"/>
    </row>
    <row r="980" spans="2:8">
      <c r="B980" s="13">
        <v>804263</v>
      </c>
      <c r="C980" s="11" t="s">
        <v>5790</v>
      </c>
      <c r="D980" s="13" t="s">
        <v>54</v>
      </c>
      <c r="E980" s="111">
        <v>2417.5</v>
      </c>
      <c r="F980" s="206"/>
      <c r="G980" s="206"/>
      <c r="H980" s="163"/>
    </row>
    <row r="981" spans="2:8">
      <c r="B981" s="15">
        <v>804262</v>
      </c>
      <c r="C981" s="16" t="s">
        <v>5791</v>
      </c>
      <c r="D981" s="15" t="s">
        <v>54</v>
      </c>
      <c r="E981" s="192">
        <v>1968.33</v>
      </c>
      <c r="F981" s="206"/>
      <c r="G981" s="206"/>
      <c r="H981" s="163"/>
    </row>
    <row r="982" spans="2:8">
      <c r="B982" s="13">
        <v>804429</v>
      </c>
      <c r="C982" s="11" t="s">
        <v>5792</v>
      </c>
      <c r="D982" s="13" t="s">
        <v>54</v>
      </c>
      <c r="E982" s="111">
        <v>4932.95</v>
      </c>
      <c r="F982" s="206"/>
      <c r="G982" s="206"/>
      <c r="H982" s="163"/>
    </row>
    <row r="983" spans="2:8">
      <c r="B983" s="15">
        <v>804265</v>
      </c>
      <c r="C983" s="16" t="s">
        <v>5793</v>
      </c>
      <c r="D983" s="15" t="s">
        <v>54</v>
      </c>
      <c r="E983" s="192">
        <v>2466.08</v>
      </c>
      <c r="F983" s="206"/>
      <c r="G983" s="206"/>
      <c r="H983" s="163"/>
    </row>
    <row r="984" spans="2:8">
      <c r="B984" s="13">
        <v>804428</v>
      </c>
      <c r="C984" s="11" t="s">
        <v>5794</v>
      </c>
      <c r="D984" s="13" t="s">
        <v>54</v>
      </c>
      <c r="E984" s="111">
        <v>4004.92</v>
      </c>
      <c r="F984" s="206"/>
      <c r="G984" s="206"/>
      <c r="H984" s="163"/>
    </row>
    <row r="985" spans="2:8">
      <c r="B985" s="15">
        <v>804264</v>
      </c>
      <c r="C985" s="16" t="s">
        <v>5795</v>
      </c>
      <c r="D985" s="15" t="s">
        <v>54</v>
      </c>
      <c r="E985" s="192">
        <v>2013.21</v>
      </c>
      <c r="F985" s="206"/>
      <c r="G985" s="206"/>
      <c r="H985" s="163"/>
    </row>
    <row r="986" spans="2:8">
      <c r="B986" s="13">
        <v>804267</v>
      </c>
      <c r="C986" s="11" t="s">
        <v>5796</v>
      </c>
      <c r="D986" s="13" t="s">
        <v>54</v>
      </c>
      <c r="E986" s="111">
        <v>2528.21</v>
      </c>
      <c r="F986" s="206"/>
      <c r="G986" s="206"/>
      <c r="H986" s="163"/>
    </row>
    <row r="987" spans="2:8">
      <c r="B987" s="15">
        <v>804266</v>
      </c>
      <c r="C987" s="16" t="s">
        <v>5797</v>
      </c>
      <c r="D987" s="15" t="s">
        <v>54</v>
      </c>
      <c r="E987" s="192">
        <v>2071.14</v>
      </c>
      <c r="F987" s="206"/>
      <c r="G987" s="206"/>
      <c r="H987" s="163"/>
    </row>
    <row r="988" spans="2:8">
      <c r="B988" s="13">
        <v>804269</v>
      </c>
      <c r="C988" s="11" t="s">
        <v>5798</v>
      </c>
      <c r="D988" s="13" t="s">
        <v>54</v>
      </c>
      <c r="E988" s="111">
        <v>2610.7600000000002</v>
      </c>
      <c r="F988" s="206"/>
      <c r="G988" s="206"/>
      <c r="H988" s="163"/>
    </row>
    <row r="989" spans="2:8">
      <c r="B989" s="15">
        <v>804268</v>
      </c>
      <c r="C989" s="16" t="s">
        <v>5799</v>
      </c>
      <c r="D989" s="15" t="s">
        <v>54</v>
      </c>
      <c r="E989" s="192">
        <v>2148.79</v>
      </c>
      <c r="F989" s="206"/>
      <c r="G989" s="206"/>
      <c r="H989" s="163"/>
    </row>
    <row r="990" spans="2:8">
      <c r="B990" s="13">
        <v>804431</v>
      </c>
      <c r="C990" s="11" t="s">
        <v>5800</v>
      </c>
      <c r="D990" s="13" t="s">
        <v>54</v>
      </c>
      <c r="E990" s="111">
        <v>6117.7</v>
      </c>
      <c r="F990" s="206"/>
      <c r="G990" s="206"/>
      <c r="H990" s="163"/>
    </row>
    <row r="991" spans="2:8">
      <c r="B991" s="15">
        <v>804271</v>
      </c>
      <c r="C991" s="16" t="s">
        <v>5801</v>
      </c>
      <c r="D991" s="15" t="s">
        <v>54</v>
      </c>
      <c r="E991" s="192">
        <v>2720.99</v>
      </c>
      <c r="F991" s="206"/>
      <c r="G991" s="206"/>
      <c r="H991" s="163"/>
    </row>
    <row r="992" spans="2:8">
      <c r="B992" s="13">
        <v>804430</v>
      </c>
      <c r="C992" s="11" t="s">
        <v>5802</v>
      </c>
      <c r="D992" s="13" t="s">
        <v>54</v>
      </c>
      <c r="E992" s="111">
        <v>4957.58</v>
      </c>
      <c r="F992" s="206"/>
      <c r="G992" s="206"/>
      <c r="H992" s="163"/>
    </row>
    <row r="993" spans="2:8">
      <c r="B993" s="15">
        <v>804270</v>
      </c>
      <c r="C993" s="16" t="s">
        <v>5803</v>
      </c>
      <c r="D993" s="15" t="s">
        <v>54</v>
      </c>
      <c r="E993" s="192">
        <v>2253.62</v>
      </c>
      <c r="F993" s="206"/>
      <c r="G993" s="206"/>
      <c r="H993" s="163"/>
    </row>
    <row r="994" spans="2:8">
      <c r="B994" s="13">
        <v>804255</v>
      </c>
      <c r="C994" s="11" t="s">
        <v>5804</v>
      </c>
      <c r="D994" s="13" t="s">
        <v>54</v>
      </c>
      <c r="E994" s="111">
        <v>2325.5700000000002</v>
      </c>
      <c r="F994" s="206"/>
      <c r="G994" s="206"/>
      <c r="H994" s="163"/>
    </row>
    <row r="995" spans="2:8">
      <c r="B995" s="15">
        <v>804254</v>
      </c>
      <c r="C995" s="16" t="s">
        <v>5805</v>
      </c>
      <c r="D995" s="15" t="s">
        <v>54</v>
      </c>
      <c r="E995" s="192">
        <v>1884.59</v>
      </c>
      <c r="F995" s="206"/>
      <c r="G995" s="206"/>
      <c r="H995" s="163"/>
    </row>
    <row r="996" spans="2:8">
      <c r="B996" s="13">
        <v>804433</v>
      </c>
      <c r="C996" s="11" t="s">
        <v>5806</v>
      </c>
      <c r="D996" s="13" t="s">
        <v>54</v>
      </c>
      <c r="E996" s="111">
        <v>7459.98</v>
      </c>
      <c r="F996" s="206"/>
      <c r="G996" s="206"/>
      <c r="H996" s="163"/>
    </row>
    <row r="997" spans="2:8">
      <c r="B997" s="15">
        <v>804273</v>
      </c>
      <c r="C997" s="16" t="s">
        <v>5807</v>
      </c>
      <c r="D997" s="15" t="s">
        <v>54</v>
      </c>
      <c r="E997" s="192">
        <v>3988.02</v>
      </c>
      <c r="F997" s="206"/>
      <c r="G997" s="206"/>
      <c r="H997" s="163"/>
    </row>
    <row r="998" spans="2:8">
      <c r="B998" s="13">
        <v>804432</v>
      </c>
      <c r="C998" s="11" t="s">
        <v>5808</v>
      </c>
      <c r="D998" s="13" t="s">
        <v>54</v>
      </c>
      <c r="E998" s="111">
        <v>5946.94</v>
      </c>
      <c r="F998" s="206"/>
      <c r="G998" s="206"/>
      <c r="H998" s="163"/>
    </row>
    <row r="999" spans="2:8">
      <c r="B999" s="15">
        <v>804272</v>
      </c>
      <c r="C999" s="16" t="s">
        <v>5809</v>
      </c>
      <c r="D999" s="15" t="s">
        <v>54</v>
      </c>
      <c r="E999" s="192">
        <v>3199.91</v>
      </c>
      <c r="F999" s="206"/>
      <c r="G999" s="206"/>
      <c r="H999" s="163"/>
    </row>
    <row r="1000" spans="2:8">
      <c r="B1000" s="13">
        <v>804277</v>
      </c>
      <c r="C1000" s="11" t="s">
        <v>5810</v>
      </c>
      <c r="D1000" s="13" t="s">
        <v>54</v>
      </c>
      <c r="E1000" s="111">
        <v>4009.63</v>
      </c>
      <c r="F1000" s="206"/>
      <c r="G1000" s="206"/>
      <c r="H1000" s="163"/>
    </row>
    <row r="1001" spans="2:8">
      <c r="B1001" s="15">
        <v>804276</v>
      </c>
      <c r="C1001" s="16" t="s">
        <v>5811</v>
      </c>
      <c r="D1001" s="15" t="s">
        <v>54</v>
      </c>
      <c r="E1001" s="192">
        <v>3219.13</v>
      </c>
      <c r="F1001" s="206"/>
      <c r="G1001" s="206"/>
      <c r="H1001" s="163"/>
    </row>
    <row r="1002" spans="2:8">
      <c r="B1002" s="13">
        <v>804435</v>
      </c>
      <c r="C1002" s="11" t="s">
        <v>5812</v>
      </c>
      <c r="D1002" s="13" t="s">
        <v>54</v>
      </c>
      <c r="E1002" s="111">
        <v>7829.84</v>
      </c>
      <c r="F1002" s="206"/>
      <c r="G1002" s="206"/>
      <c r="H1002" s="163"/>
    </row>
    <row r="1003" spans="2:8">
      <c r="B1003" s="15">
        <v>804279</v>
      </c>
      <c r="C1003" s="16" t="s">
        <v>5813</v>
      </c>
      <c r="D1003" s="15" t="s">
        <v>54</v>
      </c>
      <c r="E1003" s="192">
        <v>4036.65</v>
      </c>
      <c r="F1003" s="206"/>
      <c r="G1003" s="206"/>
      <c r="H1003" s="163"/>
    </row>
    <row r="1004" spans="2:8">
      <c r="B1004" s="13">
        <v>804434</v>
      </c>
      <c r="C1004" s="11" t="s">
        <v>5814</v>
      </c>
      <c r="D1004" s="13" t="s">
        <v>54</v>
      </c>
      <c r="E1004" s="111">
        <v>6239.44</v>
      </c>
      <c r="F1004" s="206"/>
      <c r="G1004" s="206"/>
      <c r="H1004" s="163"/>
    </row>
    <row r="1005" spans="2:8">
      <c r="B1005" s="15">
        <v>804278</v>
      </c>
      <c r="C1005" s="16" t="s">
        <v>5815</v>
      </c>
      <c r="D1005" s="15" t="s">
        <v>54</v>
      </c>
      <c r="E1005" s="192">
        <v>3243.15</v>
      </c>
      <c r="F1005" s="206"/>
      <c r="G1005" s="206"/>
      <c r="H1005" s="163"/>
    </row>
    <row r="1006" spans="2:8">
      <c r="B1006" s="13">
        <v>804281</v>
      </c>
      <c r="C1006" s="11" t="s">
        <v>5816</v>
      </c>
      <c r="D1006" s="13" t="s">
        <v>54</v>
      </c>
      <c r="E1006" s="111">
        <v>4076.4</v>
      </c>
      <c r="F1006" s="206"/>
      <c r="G1006" s="206"/>
      <c r="H1006" s="163"/>
    </row>
    <row r="1007" spans="2:8">
      <c r="B1007" s="15">
        <v>804280</v>
      </c>
      <c r="C1007" s="16" t="s">
        <v>5817</v>
      </c>
      <c r="D1007" s="15" t="s">
        <v>54</v>
      </c>
      <c r="E1007" s="192">
        <v>3278.8</v>
      </c>
      <c r="F1007" s="206"/>
      <c r="G1007" s="206"/>
      <c r="H1007" s="163"/>
    </row>
    <row r="1008" spans="2:8">
      <c r="B1008" s="13">
        <v>804283</v>
      </c>
      <c r="C1008" s="11" t="s">
        <v>5818</v>
      </c>
      <c r="D1008" s="13" t="s">
        <v>54</v>
      </c>
      <c r="E1008" s="111">
        <v>4130.57</v>
      </c>
      <c r="F1008" s="206"/>
      <c r="G1008" s="206"/>
      <c r="H1008" s="163"/>
    </row>
    <row r="1009" spans="2:8">
      <c r="B1009" s="15">
        <v>804282</v>
      </c>
      <c r="C1009" s="16" t="s">
        <v>5819</v>
      </c>
      <c r="D1009" s="15" t="s">
        <v>54</v>
      </c>
      <c r="E1009" s="192">
        <v>3327.78</v>
      </c>
      <c r="F1009" s="206"/>
      <c r="G1009" s="206"/>
      <c r="H1009" s="163"/>
    </row>
    <row r="1010" spans="2:8">
      <c r="B1010" s="13">
        <v>804437</v>
      </c>
      <c r="C1010" s="11" t="s">
        <v>5820</v>
      </c>
      <c r="D1010" s="13" t="s">
        <v>54</v>
      </c>
      <c r="E1010" s="111">
        <v>8769.6</v>
      </c>
      <c r="F1010" s="206"/>
      <c r="G1010" s="206"/>
      <c r="H1010" s="163"/>
    </row>
    <row r="1011" spans="2:8">
      <c r="B1011" s="15">
        <v>804285</v>
      </c>
      <c r="C1011" s="16" t="s">
        <v>5821</v>
      </c>
      <c r="D1011" s="15" t="s">
        <v>54</v>
      </c>
      <c r="E1011" s="192">
        <v>4201.7700000000004</v>
      </c>
      <c r="F1011" s="206"/>
      <c r="G1011" s="206"/>
      <c r="H1011" s="163"/>
    </row>
    <row r="1012" spans="2:8">
      <c r="B1012" s="13">
        <v>804436</v>
      </c>
      <c r="C1012" s="11" t="s">
        <v>5822</v>
      </c>
      <c r="D1012" s="13" t="s">
        <v>54</v>
      </c>
      <c r="E1012" s="111">
        <v>6982.89</v>
      </c>
      <c r="F1012" s="206"/>
      <c r="G1012" s="206"/>
      <c r="H1012" s="163"/>
    </row>
    <row r="1013" spans="2:8">
      <c r="B1013" s="15">
        <v>804284</v>
      </c>
      <c r="C1013" s="16" t="s">
        <v>5823</v>
      </c>
      <c r="D1013" s="15" t="s">
        <v>54</v>
      </c>
      <c r="E1013" s="192">
        <v>3392.58</v>
      </c>
      <c r="F1013" s="206"/>
      <c r="G1013" s="206"/>
      <c r="H1013" s="163"/>
    </row>
    <row r="1014" spans="2:8">
      <c r="B1014" s="13">
        <v>804287</v>
      </c>
      <c r="C1014" s="11" t="s">
        <v>5824</v>
      </c>
      <c r="D1014" s="13" t="s">
        <v>54</v>
      </c>
      <c r="E1014" s="111">
        <v>4294.08</v>
      </c>
      <c r="F1014" s="206"/>
      <c r="G1014" s="206"/>
      <c r="H1014" s="163"/>
    </row>
    <row r="1015" spans="2:8">
      <c r="B1015" s="15">
        <v>804286</v>
      </c>
      <c r="C1015" s="16" t="s">
        <v>5825</v>
      </c>
      <c r="D1015" s="15" t="s">
        <v>54</v>
      </c>
      <c r="E1015" s="192">
        <v>3477.59</v>
      </c>
      <c r="F1015" s="206"/>
      <c r="G1015" s="206"/>
      <c r="H1015" s="163"/>
    </row>
    <row r="1016" spans="2:8">
      <c r="B1016" s="13">
        <v>804289</v>
      </c>
      <c r="C1016" s="11" t="s">
        <v>5826</v>
      </c>
      <c r="D1016" s="13" t="s">
        <v>54</v>
      </c>
      <c r="E1016" s="111">
        <v>4414.9399999999996</v>
      </c>
      <c r="F1016" s="206"/>
      <c r="G1016" s="206"/>
      <c r="H1016" s="163"/>
    </row>
    <row r="1017" spans="2:8">
      <c r="B1017" s="15">
        <v>804288</v>
      </c>
      <c r="C1017" s="16" t="s">
        <v>5827</v>
      </c>
      <c r="D1017" s="15" t="s">
        <v>54</v>
      </c>
      <c r="E1017" s="192">
        <v>3590.05</v>
      </c>
      <c r="F1017" s="206"/>
      <c r="G1017" s="206"/>
      <c r="H1017" s="163"/>
    </row>
    <row r="1018" spans="2:8">
      <c r="B1018" s="13">
        <v>804439</v>
      </c>
      <c r="C1018" s="11" t="s">
        <v>5828</v>
      </c>
      <c r="D1018" s="13" t="s">
        <v>54</v>
      </c>
      <c r="E1018" s="111">
        <v>10923.13</v>
      </c>
      <c r="F1018" s="206"/>
      <c r="G1018" s="206"/>
      <c r="H1018" s="163"/>
    </row>
    <row r="1019" spans="2:8">
      <c r="B1019" s="15">
        <v>804291</v>
      </c>
      <c r="C1019" s="16" t="s">
        <v>5829</v>
      </c>
      <c r="D1019" s="15" t="s">
        <v>54</v>
      </c>
      <c r="E1019" s="192">
        <v>4574.6400000000003</v>
      </c>
      <c r="F1019" s="206"/>
      <c r="G1019" s="206"/>
      <c r="H1019" s="163"/>
    </row>
    <row r="1020" spans="2:8">
      <c r="B1020" s="13">
        <v>804438</v>
      </c>
      <c r="C1020" s="11" t="s">
        <v>5830</v>
      </c>
      <c r="D1020" s="13" t="s">
        <v>54</v>
      </c>
      <c r="E1020" s="111">
        <v>8682.0499999999993</v>
      </c>
      <c r="F1020" s="206"/>
      <c r="G1020" s="206"/>
      <c r="H1020" s="163"/>
    </row>
    <row r="1021" spans="2:8">
      <c r="B1021" s="15">
        <v>804290</v>
      </c>
      <c r="C1021" s="16" t="s">
        <v>5831</v>
      </c>
      <c r="D1021" s="15" t="s">
        <v>54</v>
      </c>
      <c r="E1021" s="192">
        <v>3740.56</v>
      </c>
      <c r="F1021" s="206"/>
      <c r="G1021" s="206"/>
      <c r="H1021" s="163"/>
    </row>
    <row r="1022" spans="2:8">
      <c r="B1022" s="13">
        <v>804275</v>
      </c>
      <c r="C1022" s="11" t="s">
        <v>5832</v>
      </c>
      <c r="D1022" s="13" t="s">
        <v>54</v>
      </c>
      <c r="E1022" s="111">
        <v>3993.42</v>
      </c>
      <c r="F1022" s="206"/>
      <c r="G1022" s="206"/>
      <c r="H1022" s="163"/>
    </row>
    <row r="1023" spans="2:8">
      <c r="B1023" s="15">
        <v>804274</v>
      </c>
      <c r="C1023" s="16" t="s">
        <v>5833</v>
      </c>
      <c r="D1023" s="15" t="s">
        <v>54</v>
      </c>
      <c r="E1023" s="192">
        <v>3204.71</v>
      </c>
      <c r="F1023" s="206"/>
      <c r="G1023" s="206"/>
      <c r="H1023" s="163"/>
    </row>
    <row r="1024" spans="2:8">
      <c r="B1024" s="13">
        <v>804061</v>
      </c>
      <c r="C1024" s="11" t="s">
        <v>5834</v>
      </c>
      <c r="D1024" s="13" t="s">
        <v>54</v>
      </c>
      <c r="E1024" s="111">
        <v>271.32</v>
      </c>
      <c r="F1024" s="206"/>
      <c r="G1024" s="206"/>
      <c r="H1024" s="163"/>
    </row>
    <row r="1025" spans="2:8">
      <c r="B1025" s="15">
        <v>804060</v>
      </c>
      <c r="C1025" s="16" t="s">
        <v>5835</v>
      </c>
      <c r="D1025" s="15" t="s">
        <v>54</v>
      </c>
      <c r="E1025" s="192">
        <v>229.04</v>
      </c>
      <c r="F1025" s="206"/>
      <c r="G1025" s="206"/>
      <c r="H1025" s="163"/>
    </row>
    <row r="1026" spans="2:8">
      <c r="B1026" s="13">
        <v>804065</v>
      </c>
      <c r="C1026" s="11" t="s">
        <v>5836</v>
      </c>
      <c r="D1026" s="13" t="s">
        <v>54</v>
      </c>
      <c r="E1026" s="111">
        <v>272.45</v>
      </c>
      <c r="F1026" s="206"/>
      <c r="G1026" s="206"/>
      <c r="H1026" s="163"/>
    </row>
    <row r="1027" spans="2:8">
      <c r="B1027" s="15">
        <v>804064</v>
      </c>
      <c r="C1027" s="16" t="s">
        <v>5837</v>
      </c>
      <c r="D1027" s="15" t="s">
        <v>54</v>
      </c>
      <c r="E1027" s="192">
        <v>230.17</v>
      </c>
      <c r="F1027" s="206"/>
      <c r="G1027" s="206"/>
      <c r="H1027" s="163"/>
    </row>
    <row r="1028" spans="2:8">
      <c r="B1028" s="13">
        <v>804067</v>
      </c>
      <c r="C1028" s="11" t="s">
        <v>5838</v>
      </c>
      <c r="D1028" s="13" t="s">
        <v>54</v>
      </c>
      <c r="E1028" s="111">
        <v>273.58</v>
      </c>
      <c r="F1028" s="206"/>
      <c r="G1028" s="206"/>
      <c r="H1028" s="163"/>
    </row>
    <row r="1029" spans="2:8">
      <c r="B1029" s="15">
        <v>804066</v>
      </c>
      <c r="C1029" s="16" t="s">
        <v>5839</v>
      </c>
      <c r="D1029" s="15" t="s">
        <v>54</v>
      </c>
      <c r="E1029" s="192">
        <v>231.3</v>
      </c>
      <c r="F1029" s="206"/>
      <c r="G1029" s="206"/>
      <c r="H1029" s="163"/>
    </row>
    <row r="1030" spans="2:8">
      <c r="B1030" s="13">
        <v>804069</v>
      </c>
      <c r="C1030" s="11" t="s">
        <v>5840</v>
      </c>
      <c r="D1030" s="13" t="s">
        <v>54</v>
      </c>
      <c r="E1030" s="111">
        <v>275.61</v>
      </c>
      <c r="F1030" s="206"/>
      <c r="G1030" s="206"/>
      <c r="H1030" s="163"/>
    </row>
    <row r="1031" spans="2:8">
      <c r="B1031" s="15">
        <v>804068</v>
      </c>
      <c r="C1031" s="16" t="s">
        <v>5841</v>
      </c>
      <c r="D1031" s="15" t="s">
        <v>54</v>
      </c>
      <c r="E1031" s="192">
        <v>233.23</v>
      </c>
      <c r="F1031" s="206"/>
      <c r="G1031" s="206"/>
      <c r="H1031" s="163"/>
    </row>
    <row r="1032" spans="2:8">
      <c r="B1032" s="13">
        <v>804071</v>
      </c>
      <c r="C1032" s="11" t="s">
        <v>5842</v>
      </c>
      <c r="D1032" s="13" t="s">
        <v>54</v>
      </c>
      <c r="E1032" s="111">
        <v>278.44</v>
      </c>
      <c r="F1032" s="206"/>
      <c r="G1032" s="206"/>
      <c r="H1032" s="163"/>
    </row>
    <row r="1033" spans="2:8">
      <c r="B1033" s="15">
        <v>804070</v>
      </c>
      <c r="C1033" s="16" t="s">
        <v>5843</v>
      </c>
      <c r="D1033" s="15" t="s">
        <v>54</v>
      </c>
      <c r="E1033" s="192">
        <v>236.06</v>
      </c>
      <c r="F1033" s="206"/>
      <c r="G1033" s="206"/>
      <c r="H1033" s="163"/>
    </row>
    <row r="1034" spans="2:8">
      <c r="B1034" s="13">
        <v>804073</v>
      </c>
      <c r="C1034" s="11" t="s">
        <v>5844</v>
      </c>
      <c r="D1034" s="13" t="s">
        <v>54</v>
      </c>
      <c r="E1034" s="111">
        <v>282.16000000000003</v>
      </c>
      <c r="F1034" s="206"/>
      <c r="G1034" s="206"/>
      <c r="H1034" s="163"/>
    </row>
    <row r="1035" spans="2:8">
      <c r="B1035" s="15">
        <v>804072</v>
      </c>
      <c r="C1035" s="16" t="s">
        <v>5845</v>
      </c>
      <c r="D1035" s="15" t="s">
        <v>54</v>
      </c>
      <c r="E1035" s="192">
        <v>239.68</v>
      </c>
      <c r="F1035" s="206"/>
      <c r="G1035" s="206"/>
      <c r="H1035" s="163"/>
    </row>
    <row r="1036" spans="2:8">
      <c r="B1036" s="13">
        <v>804075</v>
      </c>
      <c r="C1036" s="11" t="s">
        <v>5846</v>
      </c>
      <c r="D1036" s="13" t="s">
        <v>54</v>
      </c>
      <c r="E1036" s="111">
        <v>287.25</v>
      </c>
      <c r="F1036" s="206"/>
      <c r="G1036" s="206"/>
      <c r="H1036" s="163"/>
    </row>
    <row r="1037" spans="2:8">
      <c r="B1037" s="15">
        <v>804074</v>
      </c>
      <c r="C1037" s="16" t="s">
        <v>5847</v>
      </c>
      <c r="D1037" s="15" t="s">
        <v>54</v>
      </c>
      <c r="E1037" s="192">
        <v>244.77</v>
      </c>
      <c r="F1037" s="206"/>
      <c r="G1037" s="206"/>
      <c r="H1037" s="163"/>
    </row>
    <row r="1038" spans="2:8">
      <c r="B1038" s="13">
        <v>804077</v>
      </c>
      <c r="C1038" s="11" t="s">
        <v>5848</v>
      </c>
      <c r="D1038" s="13" t="s">
        <v>54</v>
      </c>
      <c r="E1038" s="111">
        <v>293.8</v>
      </c>
      <c r="F1038" s="206"/>
      <c r="G1038" s="206"/>
      <c r="H1038" s="163"/>
    </row>
    <row r="1039" spans="2:8">
      <c r="B1039" s="15">
        <v>804076</v>
      </c>
      <c r="C1039" s="16" t="s">
        <v>5849</v>
      </c>
      <c r="D1039" s="15" t="s">
        <v>54</v>
      </c>
      <c r="E1039" s="192">
        <v>251.22</v>
      </c>
      <c r="F1039" s="206"/>
      <c r="G1039" s="206"/>
      <c r="H1039" s="163"/>
    </row>
    <row r="1040" spans="2:8">
      <c r="B1040" s="13">
        <v>804079</v>
      </c>
      <c r="C1040" s="11" t="s">
        <v>5850</v>
      </c>
      <c r="D1040" s="13" t="s">
        <v>54</v>
      </c>
      <c r="E1040" s="111">
        <v>303.74</v>
      </c>
      <c r="F1040" s="206"/>
      <c r="G1040" s="206"/>
      <c r="H1040" s="163"/>
    </row>
    <row r="1041" spans="2:8">
      <c r="B1041" s="15">
        <v>804078</v>
      </c>
      <c r="C1041" s="16" t="s">
        <v>5851</v>
      </c>
      <c r="D1041" s="15" t="s">
        <v>54</v>
      </c>
      <c r="E1041" s="192">
        <v>261.06</v>
      </c>
      <c r="F1041" s="206"/>
      <c r="G1041" s="206"/>
      <c r="H1041" s="163"/>
    </row>
    <row r="1042" spans="2:8">
      <c r="B1042" s="13">
        <v>804063</v>
      </c>
      <c r="C1042" s="11" t="s">
        <v>5852</v>
      </c>
      <c r="D1042" s="13" t="s">
        <v>54</v>
      </c>
      <c r="E1042" s="111">
        <v>271.89</v>
      </c>
      <c r="F1042" s="206"/>
      <c r="G1042" s="206"/>
      <c r="H1042" s="163"/>
    </row>
    <row r="1043" spans="2:8">
      <c r="B1043" s="15">
        <v>804062</v>
      </c>
      <c r="C1043" s="16" t="s">
        <v>5853</v>
      </c>
      <c r="D1043" s="15" t="s">
        <v>54</v>
      </c>
      <c r="E1043" s="192">
        <v>229.61</v>
      </c>
      <c r="F1043" s="206"/>
      <c r="G1043" s="206"/>
      <c r="H1043" s="163"/>
    </row>
    <row r="1044" spans="2:8">
      <c r="B1044" s="13">
        <v>804377</v>
      </c>
      <c r="C1044" s="11" t="s">
        <v>5854</v>
      </c>
      <c r="D1044" s="13" t="s">
        <v>54</v>
      </c>
      <c r="E1044" s="111">
        <v>807.82</v>
      </c>
      <c r="F1044" s="206"/>
      <c r="G1044" s="206"/>
      <c r="H1044" s="163"/>
    </row>
    <row r="1045" spans="2:8">
      <c r="B1045" s="15">
        <v>804081</v>
      </c>
      <c r="C1045" s="16" t="s">
        <v>5855</v>
      </c>
      <c r="D1045" s="15" t="s">
        <v>54</v>
      </c>
      <c r="E1045" s="192">
        <v>548.32000000000005</v>
      </c>
      <c r="F1045" s="206"/>
      <c r="G1045" s="206"/>
      <c r="H1045" s="163"/>
    </row>
    <row r="1046" spans="2:8">
      <c r="B1046" s="13">
        <v>804376</v>
      </c>
      <c r="C1046" s="11" t="s">
        <v>5856</v>
      </c>
      <c r="D1046" s="13" t="s">
        <v>54</v>
      </c>
      <c r="E1046" s="111">
        <v>692.58</v>
      </c>
      <c r="F1046" s="206"/>
      <c r="G1046" s="206"/>
      <c r="H1046" s="163"/>
    </row>
    <row r="1047" spans="2:8">
      <c r="B1047" s="15">
        <v>804080</v>
      </c>
      <c r="C1047" s="16" t="s">
        <v>5857</v>
      </c>
      <c r="D1047" s="15" t="s">
        <v>54</v>
      </c>
      <c r="E1047" s="192">
        <v>455.17</v>
      </c>
      <c r="F1047" s="206"/>
      <c r="G1047" s="206"/>
      <c r="H1047" s="163"/>
    </row>
    <row r="1048" spans="2:8">
      <c r="B1048" s="13">
        <v>804085</v>
      </c>
      <c r="C1048" s="11" t="s">
        <v>5858</v>
      </c>
      <c r="D1048" s="13" t="s">
        <v>54</v>
      </c>
      <c r="E1048" s="111">
        <v>550.35</v>
      </c>
      <c r="F1048" s="206"/>
      <c r="G1048" s="206"/>
      <c r="H1048" s="163"/>
    </row>
    <row r="1049" spans="2:8">
      <c r="B1049" s="15">
        <v>804084</v>
      </c>
      <c r="C1049" s="16" t="s">
        <v>5859</v>
      </c>
      <c r="D1049" s="15" t="s">
        <v>54</v>
      </c>
      <c r="E1049" s="192">
        <v>457.1</v>
      </c>
      <c r="F1049" s="206"/>
      <c r="G1049" s="206"/>
      <c r="H1049" s="163"/>
    </row>
    <row r="1050" spans="2:8">
      <c r="B1050" s="13">
        <v>804379</v>
      </c>
      <c r="C1050" s="11" t="s">
        <v>5860</v>
      </c>
      <c r="D1050" s="13" t="s">
        <v>54</v>
      </c>
      <c r="E1050" s="111">
        <v>681.01</v>
      </c>
      <c r="F1050" s="206"/>
      <c r="G1050" s="206"/>
      <c r="H1050" s="163"/>
    </row>
    <row r="1051" spans="2:8">
      <c r="B1051" s="15">
        <v>804087</v>
      </c>
      <c r="C1051" s="16" t="s">
        <v>5861</v>
      </c>
      <c r="D1051" s="15" t="s">
        <v>54</v>
      </c>
      <c r="E1051" s="192">
        <v>552.61</v>
      </c>
      <c r="F1051" s="206"/>
      <c r="G1051" s="206"/>
      <c r="H1051" s="163"/>
    </row>
    <row r="1052" spans="2:8">
      <c r="B1052" s="13">
        <v>804378</v>
      </c>
      <c r="C1052" s="11" t="s">
        <v>5862</v>
      </c>
      <c r="D1052" s="13" t="s">
        <v>54</v>
      </c>
      <c r="E1052" s="111">
        <v>559.27</v>
      </c>
      <c r="F1052" s="206"/>
      <c r="G1052" s="206"/>
      <c r="H1052" s="163"/>
    </row>
    <row r="1053" spans="2:8">
      <c r="B1053" s="15">
        <v>804086</v>
      </c>
      <c r="C1053" s="16" t="s">
        <v>5863</v>
      </c>
      <c r="D1053" s="15" t="s">
        <v>54</v>
      </c>
      <c r="E1053" s="192">
        <v>459.36</v>
      </c>
      <c r="F1053" s="206"/>
      <c r="G1053" s="206"/>
      <c r="H1053" s="163"/>
    </row>
    <row r="1054" spans="2:8">
      <c r="B1054" s="13">
        <v>804089</v>
      </c>
      <c r="C1054" s="11" t="s">
        <v>5864</v>
      </c>
      <c r="D1054" s="13" t="s">
        <v>54</v>
      </c>
      <c r="E1054" s="111">
        <v>556.34</v>
      </c>
      <c r="F1054" s="206"/>
      <c r="G1054" s="206"/>
      <c r="H1054" s="163"/>
    </row>
    <row r="1055" spans="2:8">
      <c r="B1055" s="15">
        <v>804088</v>
      </c>
      <c r="C1055" s="16" t="s">
        <v>5865</v>
      </c>
      <c r="D1055" s="15" t="s">
        <v>54</v>
      </c>
      <c r="E1055" s="192">
        <v>462.99</v>
      </c>
      <c r="F1055" s="206"/>
      <c r="G1055" s="206"/>
      <c r="H1055" s="163"/>
    </row>
    <row r="1056" spans="2:8">
      <c r="B1056" s="13">
        <v>804091</v>
      </c>
      <c r="C1056" s="11" t="s">
        <v>5866</v>
      </c>
      <c r="D1056" s="13" t="s">
        <v>54</v>
      </c>
      <c r="E1056" s="111">
        <v>561.20000000000005</v>
      </c>
      <c r="F1056" s="206"/>
      <c r="G1056" s="206"/>
      <c r="H1056" s="163"/>
    </row>
    <row r="1057" spans="2:8">
      <c r="B1057" s="15">
        <v>804090</v>
      </c>
      <c r="C1057" s="16" t="s">
        <v>5867</v>
      </c>
      <c r="D1057" s="15" t="s">
        <v>54</v>
      </c>
      <c r="E1057" s="192">
        <v>467.74</v>
      </c>
      <c r="F1057" s="206"/>
      <c r="G1057" s="206"/>
      <c r="H1057" s="163"/>
    </row>
    <row r="1058" spans="2:8">
      <c r="B1058" s="13">
        <v>804381</v>
      </c>
      <c r="C1058" s="11" t="s">
        <v>5868</v>
      </c>
      <c r="D1058" s="13" t="s">
        <v>54</v>
      </c>
      <c r="E1058" s="111">
        <v>955.18</v>
      </c>
      <c r="F1058" s="206"/>
      <c r="G1058" s="206"/>
      <c r="H1058" s="163"/>
    </row>
    <row r="1059" spans="2:8">
      <c r="B1059" s="15">
        <v>804093</v>
      </c>
      <c r="C1059" s="16" t="s">
        <v>5869</v>
      </c>
      <c r="D1059" s="15" t="s">
        <v>54</v>
      </c>
      <c r="E1059" s="192">
        <v>568.08000000000004</v>
      </c>
      <c r="F1059" s="206"/>
      <c r="G1059" s="206"/>
      <c r="H1059" s="163"/>
    </row>
    <row r="1060" spans="2:8">
      <c r="B1060" s="13">
        <v>804380</v>
      </c>
      <c r="C1060" s="11" t="s">
        <v>5870</v>
      </c>
      <c r="D1060" s="13" t="s">
        <v>54</v>
      </c>
      <c r="E1060" s="111">
        <v>817.25</v>
      </c>
      <c r="F1060" s="206"/>
      <c r="G1060" s="206"/>
      <c r="H1060" s="163"/>
    </row>
    <row r="1061" spans="2:8">
      <c r="B1061" s="15">
        <v>804092</v>
      </c>
      <c r="C1061" s="16" t="s">
        <v>5871</v>
      </c>
      <c r="D1061" s="15" t="s">
        <v>54</v>
      </c>
      <c r="E1061" s="192">
        <v>474.43</v>
      </c>
      <c r="F1061" s="206"/>
      <c r="G1061" s="206"/>
      <c r="H1061" s="163"/>
    </row>
    <row r="1062" spans="2:8">
      <c r="B1062" s="13">
        <v>804095</v>
      </c>
      <c r="C1062" s="11" t="s">
        <v>5872</v>
      </c>
      <c r="D1062" s="13" t="s">
        <v>54</v>
      </c>
      <c r="E1062" s="111">
        <v>577.46</v>
      </c>
      <c r="F1062" s="206"/>
      <c r="G1062" s="206"/>
      <c r="H1062" s="163"/>
    </row>
    <row r="1063" spans="2:8">
      <c r="B1063" s="15">
        <v>804094</v>
      </c>
      <c r="C1063" s="16" t="s">
        <v>5873</v>
      </c>
      <c r="D1063" s="15" t="s">
        <v>54</v>
      </c>
      <c r="E1063" s="192">
        <v>483.71</v>
      </c>
      <c r="F1063" s="206"/>
      <c r="G1063" s="206"/>
      <c r="H1063" s="163"/>
    </row>
    <row r="1064" spans="2:8">
      <c r="B1064" s="13">
        <v>804097</v>
      </c>
      <c r="C1064" s="11" t="s">
        <v>5874</v>
      </c>
      <c r="D1064" s="13" t="s">
        <v>54</v>
      </c>
      <c r="E1064" s="111">
        <v>589.42999999999995</v>
      </c>
      <c r="F1064" s="206"/>
      <c r="G1064" s="206"/>
      <c r="H1064" s="163"/>
    </row>
    <row r="1065" spans="2:8">
      <c r="B1065" s="15">
        <v>804096</v>
      </c>
      <c r="C1065" s="16" t="s">
        <v>5875</v>
      </c>
      <c r="D1065" s="15" t="s">
        <v>54</v>
      </c>
      <c r="E1065" s="192">
        <v>495.48</v>
      </c>
      <c r="F1065" s="206"/>
      <c r="G1065" s="206"/>
      <c r="H1065" s="163"/>
    </row>
    <row r="1066" spans="2:8">
      <c r="B1066" s="13">
        <v>804383</v>
      </c>
      <c r="C1066" s="11" t="s">
        <v>5876</v>
      </c>
      <c r="D1066" s="13" t="s">
        <v>54</v>
      </c>
      <c r="E1066" s="111">
        <v>1181.24</v>
      </c>
      <c r="F1066" s="206"/>
      <c r="G1066" s="206"/>
      <c r="H1066" s="163"/>
    </row>
    <row r="1067" spans="2:8">
      <c r="B1067" s="15">
        <v>804099</v>
      </c>
      <c r="C1067" s="16" t="s">
        <v>5877</v>
      </c>
      <c r="D1067" s="15" t="s">
        <v>54</v>
      </c>
      <c r="E1067" s="192">
        <v>606.49</v>
      </c>
      <c r="F1067" s="206"/>
      <c r="G1067" s="206"/>
      <c r="H1067" s="163"/>
    </row>
    <row r="1068" spans="2:8">
      <c r="B1068" s="13">
        <v>804382</v>
      </c>
      <c r="C1068" s="11" t="s">
        <v>5878</v>
      </c>
      <c r="D1068" s="13" t="s">
        <v>54</v>
      </c>
      <c r="E1068" s="111">
        <v>1009.13</v>
      </c>
      <c r="F1068" s="206"/>
      <c r="G1068" s="206"/>
      <c r="H1068" s="163"/>
    </row>
    <row r="1069" spans="2:8">
      <c r="B1069" s="15">
        <v>804098</v>
      </c>
      <c r="C1069" s="16" t="s">
        <v>5879</v>
      </c>
      <c r="D1069" s="15" t="s">
        <v>54</v>
      </c>
      <c r="E1069" s="192">
        <v>512.34</v>
      </c>
      <c r="F1069" s="206"/>
      <c r="G1069" s="206"/>
      <c r="H1069" s="163"/>
    </row>
    <row r="1070" spans="2:8">
      <c r="B1070" s="13">
        <v>804083</v>
      </c>
      <c r="C1070" s="11" t="s">
        <v>5880</v>
      </c>
      <c r="D1070" s="13" t="s">
        <v>54</v>
      </c>
      <c r="E1070" s="111">
        <v>548.89</v>
      </c>
      <c r="F1070" s="206"/>
      <c r="G1070" s="206"/>
      <c r="H1070" s="163"/>
    </row>
    <row r="1071" spans="2:8">
      <c r="B1071" s="15">
        <v>804082</v>
      </c>
      <c r="C1071" s="16" t="s">
        <v>5881</v>
      </c>
      <c r="D1071" s="15" t="s">
        <v>54</v>
      </c>
      <c r="E1071" s="192">
        <v>455.74</v>
      </c>
      <c r="F1071" s="206"/>
      <c r="G1071" s="206"/>
      <c r="H1071" s="163"/>
    </row>
    <row r="1072" spans="2:8">
      <c r="B1072" s="13">
        <v>804385</v>
      </c>
      <c r="C1072" s="11" t="s">
        <v>5882</v>
      </c>
      <c r="D1072" s="13" t="s">
        <v>54</v>
      </c>
      <c r="E1072" s="111">
        <v>1349.17</v>
      </c>
      <c r="F1072" s="206"/>
      <c r="G1072" s="206"/>
      <c r="H1072" s="163"/>
    </row>
    <row r="1073" spans="2:8">
      <c r="B1073" s="15">
        <v>804101</v>
      </c>
      <c r="C1073" s="16" t="s">
        <v>5883</v>
      </c>
      <c r="D1073" s="15" t="s">
        <v>54</v>
      </c>
      <c r="E1073" s="192">
        <v>929.12</v>
      </c>
      <c r="F1073" s="206"/>
      <c r="G1073" s="206"/>
      <c r="H1073" s="163"/>
    </row>
    <row r="1074" spans="2:8">
      <c r="B1074" s="13">
        <v>804384</v>
      </c>
      <c r="C1074" s="11" t="s">
        <v>5884</v>
      </c>
      <c r="D1074" s="13" t="s">
        <v>54</v>
      </c>
      <c r="E1074" s="111">
        <v>1135.27</v>
      </c>
      <c r="F1074" s="206"/>
      <c r="G1074" s="206"/>
      <c r="H1074" s="163"/>
    </row>
    <row r="1075" spans="2:8">
      <c r="B1075" s="15">
        <v>804100</v>
      </c>
      <c r="C1075" s="16" t="s">
        <v>5885</v>
      </c>
      <c r="D1075" s="15" t="s">
        <v>54</v>
      </c>
      <c r="E1075" s="192">
        <v>767.3</v>
      </c>
      <c r="F1075" s="206"/>
      <c r="G1075" s="206"/>
      <c r="H1075" s="163"/>
    </row>
    <row r="1076" spans="2:8">
      <c r="B1076" s="13">
        <v>804105</v>
      </c>
      <c r="C1076" s="11" t="s">
        <v>5886</v>
      </c>
      <c r="D1076" s="13" t="s">
        <v>54</v>
      </c>
      <c r="E1076" s="111">
        <v>932.28</v>
      </c>
      <c r="F1076" s="206"/>
      <c r="G1076" s="206"/>
      <c r="H1076" s="163"/>
    </row>
    <row r="1077" spans="2:8">
      <c r="B1077" s="15">
        <v>804104</v>
      </c>
      <c r="C1077" s="16" t="s">
        <v>5887</v>
      </c>
      <c r="D1077" s="15" t="s">
        <v>54</v>
      </c>
      <c r="E1077" s="192">
        <v>770.36</v>
      </c>
      <c r="F1077" s="206"/>
      <c r="G1077" s="206"/>
      <c r="H1077" s="163"/>
    </row>
    <row r="1078" spans="2:8">
      <c r="B1078" s="13">
        <v>804387</v>
      </c>
      <c r="C1078" s="11" t="s">
        <v>5888</v>
      </c>
      <c r="D1078" s="13" t="s">
        <v>54</v>
      </c>
      <c r="E1078" s="111">
        <v>1421.74</v>
      </c>
      <c r="F1078" s="206"/>
      <c r="G1078" s="206"/>
      <c r="H1078" s="163"/>
    </row>
    <row r="1079" spans="2:8">
      <c r="B1079" s="15">
        <v>804107</v>
      </c>
      <c r="C1079" s="16" t="s">
        <v>5889</v>
      </c>
      <c r="D1079" s="15" t="s">
        <v>54</v>
      </c>
      <c r="E1079" s="192">
        <v>936.57</v>
      </c>
      <c r="F1079" s="206"/>
      <c r="G1079" s="206"/>
      <c r="H1079" s="163"/>
    </row>
    <row r="1080" spans="2:8">
      <c r="B1080" s="13">
        <v>804386</v>
      </c>
      <c r="C1080" s="11" t="s">
        <v>5890</v>
      </c>
      <c r="D1080" s="13" t="s">
        <v>54</v>
      </c>
      <c r="E1080" s="111">
        <v>1195.6500000000001</v>
      </c>
      <c r="F1080" s="206"/>
      <c r="G1080" s="206"/>
      <c r="H1080" s="163"/>
    </row>
    <row r="1081" spans="2:8">
      <c r="B1081" s="15">
        <v>804106</v>
      </c>
      <c r="C1081" s="16" t="s">
        <v>5891</v>
      </c>
      <c r="D1081" s="15" t="s">
        <v>54</v>
      </c>
      <c r="E1081" s="192">
        <v>774.55</v>
      </c>
      <c r="F1081" s="206"/>
      <c r="G1081" s="206"/>
      <c r="H1081" s="163"/>
    </row>
    <row r="1082" spans="2:8">
      <c r="B1082" s="13">
        <v>804109</v>
      </c>
      <c r="C1082" s="11" t="s">
        <v>5892</v>
      </c>
      <c r="D1082" s="13" t="s">
        <v>54</v>
      </c>
      <c r="E1082" s="111">
        <v>943.13</v>
      </c>
      <c r="F1082" s="206"/>
      <c r="G1082" s="206"/>
      <c r="H1082" s="163"/>
    </row>
    <row r="1083" spans="2:8">
      <c r="B1083" s="15">
        <v>804108</v>
      </c>
      <c r="C1083" s="16" t="s">
        <v>5893</v>
      </c>
      <c r="D1083" s="15" t="s">
        <v>54</v>
      </c>
      <c r="E1083" s="192">
        <v>781.01</v>
      </c>
      <c r="F1083" s="206"/>
      <c r="G1083" s="206"/>
      <c r="H1083" s="163"/>
    </row>
    <row r="1084" spans="2:8">
      <c r="B1084" s="13">
        <v>804111</v>
      </c>
      <c r="C1084" s="11" t="s">
        <v>5894</v>
      </c>
      <c r="D1084" s="13" t="s">
        <v>54</v>
      </c>
      <c r="E1084" s="111">
        <v>951.71</v>
      </c>
      <c r="F1084" s="206"/>
      <c r="G1084" s="206"/>
      <c r="H1084" s="163"/>
    </row>
    <row r="1085" spans="2:8">
      <c r="B1085" s="15">
        <v>804110</v>
      </c>
      <c r="C1085" s="16" t="s">
        <v>5895</v>
      </c>
      <c r="D1085" s="15" t="s">
        <v>54</v>
      </c>
      <c r="E1085" s="192">
        <v>789.39</v>
      </c>
      <c r="F1085" s="206"/>
      <c r="G1085" s="206"/>
      <c r="H1085" s="163"/>
    </row>
    <row r="1086" spans="2:8">
      <c r="B1086" s="13">
        <v>804389</v>
      </c>
      <c r="C1086" s="11" t="s">
        <v>5896</v>
      </c>
      <c r="D1086" s="13" t="s">
        <v>54</v>
      </c>
      <c r="E1086" s="111">
        <v>1588.13</v>
      </c>
      <c r="F1086" s="206"/>
      <c r="G1086" s="206"/>
      <c r="H1086" s="163"/>
    </row>
    <row r="1087" spans="2:8">
      <c r="B1087" s="15">
        <v>804113</v>
      </c>
      <c r="C1087" s="16" t="s">
        <v>5897</v>
      </c>
      <c r="D1087" s="15" t="s">
        <v>54</v>
      </c>
      <c r="E1087" s="192">
        <v>963.45</v>
      </c>
      <c r="F1087" s="206"/>
      <c r="G1087" s="206"/>
      <c r="H1087" s="163"/>
    </row>
    <row r="1088" spans="2:8">
      <c r="B1088" s="13">
        <v>804388</v>
      </c>
      <c r="C1088" s="11" t="s">
        <v>5898</v>
      </c>
      <c r="D1088" s="13" t="s">
        <v>54</v>
      </c>
      <c r="E1088" s="111">
        <v>1334.36</v>
      </c>
      <c r="F1088" s="206"/>
      <c r="G1088" s="206"/>
      <c r="H1088" s="163"/>
    </row>
    <row r="1089" spans="2:8">
      <c r="B1089" s="15">
        <v>804112</v>
      </c>
      <c r="C1089" s="16" t="s">
        <v>5899</v>
      </c>
      <c r="D1089" s="15" t="s">
        <v>54</v>
      </c>
      <c r="E1089" s="192">
        <v>800.83</v>
      </c>
      <c r="F1089" s="206"/>
      <c r="G1089" s="206"/>
      <c r="H1089" s="163"/>
    </row>
    <row r="1090" spans="2:8">
      <c r="B1090" s="13">
        <v>804115</v>
      </c>
      <c r="C1090" s="11" t="s">
        <v>5900</v>
      </c>
      <c r="D1090" s="13" t="s">
        <v>54</v>
      </c>
      <c r="E1090" s="111">
        <v>979.72</v>
      </c>
      <c r="F1090" s="206"/>
      <c r="G1090" s="206"/>
      <c r="H1090" s="163"/>
    </row>
    <row r="1091" spans="2:8">
      <c r="B1091" s="15">
        <v>804114</v>
      </c>
      <c r="C1091" s="16" t="s">
        <v>5901</v>
      </c>
      <c r="D1091" s="15" t="s">
        <v>54</v>
      </c>
      <c r="E1091" s="192">
        <v>816.8</v>
      </c>
      <c r="F1091" s="206"/>
      <c r="G1091" s="206"/>
      <c r="H1091" s="163"/>
    </row>
    <row r="1092" spans="2:8">
      <c r="B1092" s="13">
        <v>804117</v>
      </c>
      <c r="C1092" s="11" t="s">
        <v>5902</v>
      </c>
      <c r="D1092" s="13" t="s">
        <v>54</v>
      </c>
      <c r="E1092" s="111">
        <v>1001.07</v>
      </c>
      <c r="F1092" s="206"/>
      <c r="G1092" s="206"/>
      <c r="H1092" s="163"/>
    </row>
    <row r="1093" spans="2:8">
      <c r="B1093" s="15">
        <v>804116</v>
      </c>
      <c r="C1093" s="16" t="s">
        <v>5903</v>
      </c>
      <c r="D1093" s="15" t="s">
        <v>54</v>
      </c>
      <c r="E1093" s="192">
        <v>837.85</v>
      </c>
      <c r="F1093" s="206"/>
      <c r="G1093" s="206"/>
      <c r="H1093" s="163"/>
    </row>
    <row r="1094" spans="2:8">
      <c r="B1094" s="13">
        <v>804391</v>
      </c>
      <c r="C1094" s="11" t="s">
        <v>5904</v>
      </c>
      <c r="D1094" s="13" t="s">
        <v>54</v>
      </c>
      <c r="E1094" s="111">
        <v>1972.01</v>
      </c>
      <c r="F1094" s="206"/>
      <c r="G1094" s="206"/>
      <c r="H1094" s="163"/>
    </row>
    <row r="1095" spans="2:8">
      <c r="B1095" s="15">
        <v>804119</v>
      </c>
      <c r="C1095" s="16" t="s">
        <v>5905</v>
      </c>
      <c r="D1095" s="15" t="s">
        <v>54</v>
      </c>
      <c r="E1095" s="192">
        <v>1030.33</v>
      </c>
      <c r="F1095" s="206"/>
      <c r="G1095" s="206"/>
      <c r="H1095" s="163"/>
    </row>
    <row r="1096" spans="2:8">
      <c r="B1096" s="13">
        <v>804390</v>
      </c>
      <c r="C1096" s="11" t="s">
        <v>5906</v>
      </c>
      <c r="D1096" s="13" t="s">
        <v>54</v>
      </c>
      <c r="E1096" s="111">
        <v>1653.37</v>
      </c>
      <c r="F1096" s="206"/>
      <c r="G1096" s="206"/>
      <c r="H1096" s="163"/>
    </row>
    <row r="1097" spans="2:8">
      <c r="B1097" s="15">
        <v>804118</v>
      </c>
      <c r="C1097" s="16" t="s">
        <v>5907</v>
      </c>
      <c r="D1097" s="15" t="s">
        <v>54</v>
      </c>
      <c r="E1097" s="192">
        <v>866.81</v>
      </c>
      <c r="F1097" s="206"/>
      <c r="G1097" s="206"/>
      <c r="H1097" s="163"/>
    </row>
    <row r="1098" spans="2:8">
      <c r="B1098" s="13">
        <v>804103</v>
      </c>
      <c r="C1098" s="11" t="s">
        <v>5908</v>
      </c>
      <c r="D1098" s="13" t="s">
        <v>54</v>
      </c>
      <c r="E1098" s="111">
        <v>930.25</v>
      </c>
      <c r="F1098" s="206"/>
      <c r="G1098" s="206"/>
      <c r="H1098" s="163"/>
    </row>
    <row r="1099" spans="2:8">
      <c r="B1099" s="15">
        <v>804102</v>
      </c>
      <c r="C1099" s="16" t="s">
        <v>5909</v>
      </c>
      <c r="D1099" s="15" t="s">
        <v>54</v>
      </c>
      <c r="E1099" s="192">
        <v>768.43</v>
      </c>
      <c r="F1099" s="206"/>
      <c r="G1099" s="206"/>
      <c r="H1099" s="163"/>
    </row>
    <row r="1100" spans="2:8">
      <c r="B1100" s="13">
        <v>804393</v>
      </c>
      <c r="C1100" s="11" t="s">
        <v>5910</v>
      </c>
      <c r="D1100" s="13" t="s">
        <v>54</v>
      </c>
      <c r="E1100" s="111">
        <v>2082.77</v>
      </c>
      <c r="F1100" s="206"/>
      <c r="G1100" s="206"/>
      <c r="H1100" s="163"/>
    </row>
    <row r="1101" spans="2:8">
      <c r="B1101" s="15">
        <v>804121</v>
      </c>
      <c r="C1101" s="16" t="s">
        <v>5911</v>
      </c>
      <c r="D1101" s="15" t="s">
        <v>54</v>
      </c>
      <c r="E1101" s="192">
        <v>1390.44</v>
      </c>
      <c r="F1101" s="206"/>
      <c r="G1101" s="206"/>
      <c r="H1101" s="163"/>
    </row>
    <row r="1102" spans="2:8">
      <c r="B1102" s="13">
        <v>804392</v>
      </c>
      <c r="C1102" s="11" t="s">
        <v>5912</v>
      </c>
      <c r="D1102" s="13" t="s">
        <v>54</v>
      </c>
      <c r="E1102" s="111">
        <v>1726.25</v>
      </c>
      <c r="F1102" s="206"/>
      <c r="G1102" s="206"/>
      <c r="H1102" s="163"/>
    </row>
    <row r="1103" spans="2:8">
      <c r="B1103" s="15">
        <v>804120</v>
      </c>
      <c r="C1103" s="16" t="s">
        <v>5913</v>
      </c>
      <c r="D1103" s="15" t="s">
        <v>54</v>
      </c>
      <c r="E1103" s="192">
        <v>1139.1600000000001</v>
      </c>
      <c r="F1103" s="206"/>
      <c r="G1103" s="206"/>
      <c r="H1103" s="163"/>
    </row>
    <row r="1104" spans="2:8">
      <c r="B1104" s="13">
        <v>804125</v>
      </c>
      <c r="C1104" s="11" t="s">
        <v>5914</v>
      </c>
      <c r="D1104" s="13" t="s">
        <v>54</v>
      </c>
      <c r="E1104" s="111">
        <v>1394.73</v>
      </c>
      <c r="F1104" s="206"/>
      <c r="G1104" s="206"/>
      <c r="H1104" s="163"/>
    </row>
    <row r="1105" spans="2:8">
      <c r="B1105" s="15">
        <v>804124</v>
      </c>
      <c r="C1105" s="16" t="s">
        <v>5915</v>
      </c>
      <c r="D1105" s="15" t="s">
        <v>54</v>
      </c>
      <c r="E1105" s="192">
        <v>1143.3599999999999</v>
      </c>
      <c r="F1105" s="206"/>
      <c r="G1105" s="206"/>
      <c r="H1105" s="163"/>
    </row>
    <row r="1106" spans="2:8">
      <c r="B1106" s="13">
        <v>804395</v>
      </c>
      <c r="C1106" s="11" t="s">
        <v>5916</v>
      </c>
      <c r="D1106" s="13" t="s">
        <v>54</v>
      </c>
      <c r="E1106" s="111">
        <v>2187.77</v>
      </c>
      <c r="F1106" s="206"/>
      <c r="G1106" s="206"/>
      <c r="H1106" s="163"/>
    </row>
    <row r="1107" spans="2:8">
      <c r="B1107" s="15">
        <v>804127</v>
      </c>
      <c r="C1107" s="16" t="s">
        <v>5917</v>
      </c>
      <c r="D1107" s="15" t="s">
        <v>54</v>
      </c>
      <c r="E1107" s="192">
        <v>1401.05</v>
      </c>
      <c r="F1107" s="206"/>
      <c r="G1107" s="206"/>
      <c r="H1107" s="163"/>
    </row>
    <row r="1108" spans="2:8">
      <c r="B1108" s="13">
        <v>804394</v>
      </c>
      <c r="C1108" s="11" t="s">
        <v>5918</v>
      </c>
      <c r="D1108" s="13" t="s">
        <v>54</v>
      </c>
      <c r="E1108" s="111">
        <v>1812.25</v>
      </c>
      <c r="F1108" s="206"/>
      <c r="G1108" s="206"/>
      <c r="H1108" s="163"/>
    </row>
    <row r="1109" spans="2:8">
      <c r="B1109" s="15">
        <v>804126</v>
      </c>
      <c r="C1109" s="16" t="s">
        <v>5919</v>
      </c>
      <c r="D1109" s="15" t="s">
        <v>54</v>
      </c>
      <c r="E1109" s="192">
        <v>1149.48</v>
      </c>
      <c r="F1109" s="206"/>
      <c r="G1109" s="206"/>
      <c r="H1109" s="163"/>
    </row>
    <row r="1110" spans="2:8">
      <c r="B1110" s="13">
        <v>804129</v>
      </c>
      <c r="C1110" s="11" t="s">
        <v>5920</v>
      </c>
      <c r="D1110" s="13" t="s">
        <v>54</v>
      </c>
      <c r="E1110" s="111">
        <v>1409.97</v>
      </c>
      <c r="F1110" s="206"/>
      <c r="G1110" s="206"/>
      <c r="H1110" s="163"/>
    </row>
    <row r="1111" spans="2:8">
      <c r="B1111" s="15">
        <v>804128</v>
      </c>
      <c r="C1111" s="16" t="s">
        <v>5921</v>
      </c>
      <c r="D1111" s="15" t="s">
        <v>54</v>
      </c>
      <c r="E1111" s="192">
        <v>1158.0999999999999</v>
      </c>
      <c r="F1111" s="206"/>
      <c r="G1111" s="206"/>
      <c r="H1111" s="163"/>
    </row>
    <row r="1112" spans="2:8">
      <c r="B1112" s="13">
        <v>804131</v>
      </c>
      <c r="C1112" s="11" t="s">
        <v>5922</v>
      </c>
      <c r="D1112" s="13" t="s">
        <v>54</v>
      </c>
      <c r="E1112" s="111">
        <v>1422.28</v>
      </c>
      <c r="F1112" s="206"/>
      <c r="G1112" s="206"/>
      <c r="H1112" s="163"/>
    </row>
    <row r="1113" spans="2:8">
      <c r="B1113" s="15">
        <v>804130</v>
      </c>
      <c r="C1113" s="16" t="s">
        <v>5923</v>
      </c>
      <c r="D1113" s="15" t="s">
        <v>54</v>
      </c>
      <c r="E1113" s="192">
        <v>1170.0999999999999</v>
      </c>
      <c r="F1113" s="206"/>
      <c r="G1113" s="206"/>
      <c r="H1113" s="163"/>
    </row>
    <row r="1114" spans="2:8">
      <c r="B1114" s="13">
        <v>804397</v>
      </c>
      <c r="C1114" s="11" t="s">
        <v>5924</v>
      </c>
      <c r="D1114" s="13" t="s">
        <v>54</v>
      </c>
      <c r="E1114" s="111">
        <v>2438.65</v>
      </c>
      <c r="F1114" s="206"/>
      <c r="G1114" s="206"/>
      <c r="H1114" s="163"/>
    </row>
    <row r="1115" spans="2:8">
      <c r="B1115" s="15">
        <v>804133</v>
      </c>
      <c r="C1115" s="16" t="s">
        <v>5925</v>
      </c>
      <c r="D1115" s="15" t="s">
        <v>54</v>
      </c>
      <c r="E1115" s="192">
        <v>1439.44</v>
      </c>
      <c r="F1115" s="206"/>
      <c r="G1115" s="206"/>
      <c r="H1115" s="163"/>
    </row>
    <row r="1116" spans="2:8">
      <c r="B1116" s="13">
        <v>804396</v>
      </c>
      <c r="C1116" s="11" t="s">
        <v>5926</v>
      </c>
      <c r="D1116" s="13" t="s">
        <v>54</v>
      </c>
      <c r="E1116" s="111">
        <v>2018.36</v>
      </c>
      <c r="F1116" s="206"/>
      <c r="G1116" s="206"/>
      <c r="H1116" s="163"/>
    </row>
    <row r="1117" spans="2:8">
      <c r="B1117" s="15">
        <v>804132</v>
      </c>
      <c r="C1117" s="16" t="s">
        <v>5927</v>
      </c>
      <c r="D1117" s="15" t="s">
        <v>54</v>
      </c>
      <c r="E1117" s="192">
        <v>1186.8699999999999</v>
      </c>
      <c r="F1117" s="206"/>
      <c r="G1117" s="206"/>
      <c r="H1117" s="163"/>
    </row>
    <row r="1118" spans="2:8">
      <c r="B1118" s="13">
        <v>804135</v>
      </c>
      <c r="C1118" s="11" t="s">
        <v>5928</v>
      </c>
      <c r="D1118" s="13" t="s">
        <v>54</v>
      </c>
      <c r="E1118" s="111">
        <v>1461.69</v>
      </c>
      <c r="F1118" s="206"/>
      <c r="G1118" s="206"/>
      <c r="H1118" s="163"/>
    </row>
    <row r="1119" spans="2:8">
      <c r="B1119" s="15">
        <v>804134</v>
      </c>
      <c r="C1119" s="16" t="s">
        <v>5929</v>
      </c>
      <c r="D1119" s="15" t="s">
        <v>54</v>
      </c>
      <c r="E1119" s="192">
        <v>1208.72</v>
      </c>
      <c r="F1119" s="206"/>
      <c r="G1119" s="206"/>
      <c r="H1119" s="163"/>
    </row>
    <row r="1120" spans="2:8">
      <c r="B1120" s="13">
        <v>804137</v>
      </c>
      <c r="C1120" s="11" t="s">
        <v>5930</v>
      </c>
      <c r="D1120" s="13" t="s">
        <v>54</v>
      </c>
      <c r="E1120" s="111">
        <v>1436.25</v>
      </c>
      <c r="F1120" s="206"/>
      <c r="G1120" s="206"/>
      <c r="H1120" s="163"/>
    </row>
    <row r="1121" spans="2:8">
      <c r="B1121" s="15">
        <v>804136</v>
      </c>
      <c r="C1121" s="16" t="s">
        <v>5931</v>
      </c>
      <c r="D1121" s="15" t="s">
        <v>54</v>
      </c>
      <c r="E1121" s="192">
        <v>1182.77</v>
      </c>
      <c r="F1121" s="206"/>
      <c r="G1121" s="206"/>
      <c r="H1121" s="163"/>
    </row>
    <row r="1122" spans="2:8">
      <c r="B1122" s="13">
        <v>804399</v>
      </c>
      <c r="C1122" s="11" t="s">
        <v>5932</v>
      </c>
      <c r="D1122" s="13" t="s">
        <v>54</v>
      </c>
      <c r="E1122" s="111">
        <v>3035.92</v>
      </c>
      <c r="F1122" s="206"/>
      <c r="G1122" s="206"/>
      <c r="H1122" s="163"/>
    </row>
    <row r="1123" spans="2:8">
      <c r="B1123" s="15">
        <v>804139</v>
      </c>
      <c r="C1123" s="16" t="s">
        <v>5933</v>
      </c>
      <c r="D1123" s="15" t="s">
        <v>54</v>
      </c>
      <c r="E1123" s="192">
        <v>1534.89</v>
      </c>
      <c r="F1123" s="206"/>
      <c r="G1123" s="206"/>
      <c r="H1123" s="163"/>
    </row>
    <row r="1124" spans="2:8">
      <c r="B1124" s="13">
        <v>804398</v>
      </c>
      <c r="C1124" s="11" t="s">
        <v>5934</v>
      </c>
      <c r="D1124" s="13" t="s">
        <v>54</v>
      </c>
      <c r="E1124" s="111">
        <v>2506.89</v>
      </c>
      <c r="F1124" s="206"/>
      <c r="G1124" s="206"/>
      <c r="H1124" s="163"/>
    </row>
    <row r="1125" spans="2:8">
      <c r="B1125" s="15">
        <v>804138</v>
      </c>
      <c r="C1125" s="16" t="s">
        <v>5935</v>
      </c>
      <c r="D1125" s="15" t="s">
        <v>54</v>
      </c>
      <c r="E1125" s="192">
        <v>1280.82</v>
      </c>
      <c r="F1125" s="206"/>
      <c r="G1125" s="206"/>
      <c r="H1125" s="163"/>
    </row>
    <row r="1126" spans="2:8">
      <c r="B1126" s="13">
        <v>804123</v>
      </c>
      <c r="C1126" s="11" t="s">
        <v>5936</v>
      </c>
      <c r="D1126" s="13" t="s">
        <v>54</v>
      </c>
      <c r="E1126" s="111">
        <v>1391</v>
      </c>
      <c r="F1126" s="206"/>
      <c r="G1126" s="206"/>
      <c r="H1126" s="163"/>
    </row>
    <row r="1127" spans="2:8">
      <c r="B1127" s="15">
        <v>804122</v>
      </c>
      <c r="C1127" s="16" t="s">
        <v>5937</v>
      </c>
      <c r="D1127" s="15" t="s">
        <v>54</v>
      </c>
      <c r="E1127" s="192">
        <v>1139.73</v>
      </c>
      <c r="F1127" s="206"/>
      <c r="G1127" s="206"/>
      <c r="H1127" s="163"/>
    </row>
    <row r="1128" spans="2:8">
      <c r="B1128" s="13">
        <v>804401</v>
      </c>
      <c r="C1128" s="11" t="s">
        <v>5938</v>
      </c>
      <c r="D1128" s="13" t="s">
        <v>54</v>
      </c>
      <c r="E1128" s="111">
        <v>3014.14</v>
      </c>
      <c r="F1128" s="206"/>
      <c r="G1128" s="206"/>
      <c r="H1128" s="163"/>
    </row>
    <row r="1129" spans="2:8">
      <c r="B1129" s="15">
        <v>804141</v>
      </c>
      <c r="C1129" s="16" t="s">
        <v>5939</v>
      </c>
      <c r="D1129" s="15" t="s">
        <v>54</v>
      </c>
      <c r="E1129" s="192">
        <v>1933.1</v>
      </c>
      <c r="F1129" s="206"/>
      <c r="G1129" s="206"/>
      <c r="H1129" s="163"/>
    </row>
    <row r="1130" spans="2:8">
      <c r="B1130" s="13">
        <v>804400</v>
      </c>
      <c r="C1130" s="11" t="s">
        <v>5940</v>
      </c>
      <c r="D1130" s="13" t="s">
        <v>54</v>
      </c>
      <c r="E1130" s="111">
        <v>2463.81</v>
      </c>
      <c r="F1130" s="206"/>
      <c r="G1130" s="206"/>
      <c r="H1130" s="163"/>
    </row>
    <row r="1131" spans="2:8">
      <c r="B1131" s="15">
        <v>804140</v>
      </c>
      <c r="C1131" s="16" t="s">
        <v>5941</v>
      </c>
      <c r="D1131" s="15" t="s">
        <v>54</v>
      </c>
      <c r="E1131" s="192">
        <v>1569.49</v>
      </c>
      <c r="F1131" s="206"/>
      <c r="G1131" s="206"/>
      <c r="H1131" s="163"/>
    </row>
    <row r="1132" spans="2:8">
      <c r="B1132" s="13">
        <v>804145</v>
      </c>
      <c r="C1132" s="11" t="s">
        <v>5942</v>
      </c>
      <c r="D1132" s="13" t="s">
        <v>54</v>
      </c>
      <c r="E1132" s="111">
        <v>1940.1</v>
      </c>
      <c r="F1132" s="206"/>
      <c r="G1132" s="206"/>
      <c r="H1132" s="163"/>
    </row>
    <row r="1133" spans="2:8">
      <c r="B1133" s="15">
        <v>804144</v>
      </c>
      <c r="C1133" s="16" t="s">
        <v>5943</v>
      </c>
      <c r="D1133" s="15" t="s">
        <v>54</v>
      </c>
      <c r="E1133" s="192">
        <v>1576.08</v>
      </c>
      <c r="F1133" s="206"/>
      <c r="G1133" s="206"/>
      <c r="H1133" s="163"/>
    </row>
    <row r="1134" spans="2:8">
      <c r="B1134" s="13">
        <v>804403</v>
      </c>
      <c r="C1134" s="11" t="s">
        <v>5944</v>
      </c>
      <c r="D1134" s="13" t="s">
        <v>54</v>
      </c>
      <c r="E1134" s="111">
        <v>3174.53</v>
      </c>
      <c r="F1134" s="206"/>
      <c r="G1134" s="206"/>
      <c r="H1134" s="163"/>
    </row>
    <row r="1135" spans="2:8">
      <c r="B1135" s="15">
        <v>804147</v>
      </c>
      <c r="C1135" s="16" t="s">
        <v>5945</v>
      </c>
      <c r="D1135" s="15" t="s">
        <v>54</v>
      </c>
      <c r="E1135" s="192">
        <v>1948.78</v>
      </c>
      <c r="F1135" s="206"/>
      <c r="G1135" s="206"/>
      <c r="H1135" s="163"/>
    </row>
    <row r="1136" spans="2:8">
      <c r="B1136" s="13">
        <v>804402</v>
      </c>
      <c r="C1136" s="11" t="s">
        <v>5946</v>
      </c>
      <c r="D1136" s="13" t="s">
        <v>54</v>
      </c>
      <c r="E1136" s="111">
        <v>2592.92</v>
      </c>
      <c r="F1136" s="206"/>
      <c r="G1136" s="206"/>
      <c r="H1136" s="163"/>
    </row>
    <row r="1137" spans="2:8">
      <c r="B1137" s="15">
        <v>804146</v>
      </c>
      <c r="C1137" s="16" t="s">
        <v>5947</v>
      </c>
      <c r="D1137" s="15" t="s">
        <v>54</v>
      </c>
      <c r="E1137" s="192">
        <v>1584.37</v>
      </c>
      <c r="F1137" s="206"/>
      <c r="G1137" s="206"/>
      <c r="H1137" s="163"/>
    </row>
    <row r="1138" spans="2:8">
      <c r="B1138" s="13">
        <v>804149</v>
      </c>
      <c r="C1138" s="11" t="s">
        <v>5948</v>
      </c>
      <c r="D1138" s="13" t="s">
        <v>54</v>
      </c>
      <c r="E1138" s="111">
        <v>1961.87</v>
      </c>
      <c r="F1138" s="206"/>
      <c r="G1138" s="206"/>
      <c r="H1138" s="163"/>
    </row>
    <row r="1139" spans="2:8">
      <c r="B1139" s="15">
        <v>804148</v>
      </c>
      <c r="C1139" s="16" t="s">
        <v>5949</v>
      </c>
      <c r="D1139" s="15" t="s">
        <v>54</v>
      </c>
      <c r="E1139" s="192">
        <v>1596.75</v>
      </c>
      <c r="F1139" s="206"/>
      <c r="G1139" s="206"/>
      <c r="H1139" s="163"/>
    </row>
    <row r="1140" spans="2:8">
      <c r="B1140" s="13">
        <v>804151</v>
      </c>
      <c r="C1140" s="11" t="s">
        <v>5950</v>
      </c>
      <c r="D1140" s="13" t="s">
        <v>54</v>
      </c>
      <c r="E1140" s="111">
        <v>1979.81</v>
      </c>
      <c r="F1140" s="206"/>
      <c r="G1140" s="206"/>
      <c r="H1140" s="163"/>
    </row>
    <row r="1141" spans="2:8">
      <c r="B1141" s="15">
        <v>804150</v>
      </c>
      <c r="C1141" s="16" t="s">
        <v>5951</v>
      </c>
      <c r="D1141" s="15" t="s">
        <v>54</v>
      </c>
      <c r="E1141" s="192">
        <v>1613.89</v>
      </c>
      <c r="F1141" s="206"/>
      <c r="G1141" s="206"/>
      <c r="H1141" s="163"/>
    </row>
    <row r="1142" spans="2:8">
      <c r="B1142" s="13">
        <v>804405</v>
      </c>
      <c r="C1142" s="11" t="s">
        <v>5952</v>
      </c>
      <c r="D1142" s="13" t="s">
        <v>54</v>
      </c>
      <c r="E1142" s="111">
        <v>3549</v>
      </c>
      <c r="F1142" s="206"/>
      <c r="G1142" s="206"/>
      <c r="H1142" s="163"/>
    </row>
    <row r="1143" spans="2:8">
      <c r="B1143" s="15">
        <v>804153</v>
      </c>
      <c r="C1143" s="16" t="s">
        <v>5953</v>
      </c>
      <c r="D1143" s="15" t="s">
        <v>54</v>
      </c>
      <c r="E1143" s="192">
        <v>2004.08</v>
      </c>
      <c r="F1143" s="206"/>
      <c r="G1143" s="206"/>
      <c r="H1143" s="163"/>
    </row>
    <row r="1144" spans="2:8">
      <c r="B1144" s="13">
        <v>804404</v>
      </c>
      <c r="C1144" s="11" t="s">
        <v>5954</v>
      </c>
      <c r="D1144" s="13" t="s">
        <v>54</v>
      </c>
      <c r="E1144" s="111">
        <v>2895.73</v>
      </c>
      <c r="F1144" s="206"/>
      <c r="G1144" s="206"/>
      <c r="H1144" s="163"/>
    </row>
    <row r="1145" spans="2:8">
      <c r="B1145" s="15">
        <v>804152</v>
      </c>
      <c r="C1145" s="16" t="s">
        <v>5955</v>
      </c>
      <c r="D1145" s="15" t="s">
        <v>54</v>
      </c>
      <c r="E1145" s="192">
        <v>1637.16</v>
      </c>
      <c r="F1145" s="206"/>
      <c r="G1145" s="206"/>
      <c r="H1145" s="163"/>
    </row>
    <row r="1146" spans="2:8">
      <c r="B1146" s="13">
        <v>804155</v>
      </c>
      <c r="C1146" s="11" t="s">
        <v>5956</v>
      </c>
      <c r="D1146" s="13" t="s">
        <v>54</v>
      </c>
      <c r="E1146" s="111">
        <v>2035.46</v>
      </c>
      <c r="F1146" s="206"/>
      <c r="G1146" s="206"/>
      <c r="H1146" s="163"/>
    </row>
    <row r="1147" spans="2:8">
      <c r="B1147" s="15">
        <v>804154</v>
      </c>
      <c r="C1147" s="16" t="s">
        <v>5957</v>
      </c>
      <c r="D1147" s="15" t="s">
        <v>54</v>
      </c>
      <c r="E1147" s="192">
        <v>1667.44</v>
      </c>
      <c r="F1147" s="206"/>
      <c r="G1147" s="206"/>
      <c r="H1147" s="163"/>
    </row>
    <row r="1148" spans="2:8">
      <c r="B1148" s="13">
        <v>804157</v>
      </c>
      <c r="C1148" s="11" t="s">
        <v>5958</v>
      </c>
      <c r="D1148" s="13" t="s">
        <v>54</v>
      </c>
      <c r="E1148" s="111">
        <v>2078.81</v>
      </c>
      <c r="F1148" s="206"/>
      <c r="G1148" s="206"/>
      <c r="H1148" s="163"/>
    </row>
    <row r="1149" spans="2:8">
      <c r="B1149" s="15">
        <v>804156</v>
      </c>
      <c r="C1149" s="16" t="s">
        <v>5959</v>
      </c>
      <c r="D1149" s="15" t="s">
        <v>54</v>
      </c>
      <c r="E1149" s="192">
        <v>1709.49</v>
      </c>
      <c r="F1149" s="206"/>
      <c r="G1149" s="206"/>
      <c r="H1149" s="163"/>
    </row>
    <row r="1150" spans="2:8">
      <c r="B1150" s="13">
        <v>804407</v>
      </c>
      <c r="C1150" s="11" t="s">
        <v>5960</v>
      </c>
      <c r="D1150" s="13" t="s">
        <v>54</v>
      </c>
      <c r="E1150" s="111">
        <v>4423.45</v>
      </c>
      <c r="F1150" s="206"/>
      <c r="G1150" s="206"/>
      <c r="H1150" s="163"/>
    </row>
    <row r="1151" spans="2:8">
      <c r="B1151" s="15">
        <v>804159</v>
      </c>
      <c r="C1151" s="16" t="s">
        <v>5961</v>
      </c>
      <c r="D1151" s="15" t="s">
        <v>54</v>
      </c>
      <c r="E1151" s="192">
        <v>2136.63</v>
      </c>
      <c r="F1151" s="206"/>
      <c r="G1151" s="206"/>
      <c r="H1151" s="163"/>
    </row>
    <row r="1152" spans="2:8">
      <c r="B1152" s="13">
        <v>804406</v>
      </c>
      <c r="C1152" s="11" t="s">
        <v>5962</v>
      </c>
      <c r="D1152" s="13" t="s">
        <v>54</v>
      </c>
      <c r="E1152" s="111">
        <v>3599.56</v>
      </c>
      <c r="F1152" s="206"/>
      <c r="G1152" s="206"/>
      <c r="H1152" s="163"/>
    </row>
    <row r="1153" spans="2:8">
      <c r="B1153" s="15">
        <v>804158</v>
      </c>
      <c r="C1153" s="16" t="s">
        <v>5963</v>
      </c>
      <c r="D1153" s="15" t="s">
        <v>54</v>
      </c>
      <c r="E1153" s="192">
        <v>1765.91</v>
      </c>
      <c r="F1153" s="206"/>
      <c r="G1153" s="206"/>
      <c r="H1153" s="163"/>
    </row>
    <row r="1154" spans="2:8">
      <c r="B1154" s="13">
        <v>804143</v>
      </c>
      <c r="C1154" s="11" t="s">
        <v>5964</v>
      </c>
      <c r="D1154" s="13" t="s">
        <v>54</v>
      </c>
      <c r="E1154" s="111">
        <v>1935.13</v>
      </c>
      <c r="F1154" s="206"/>
      <c r="G1154" s="206"/>
      <c r="H1154" s="163"/>
    </row>
    <row r="1155" spans="2:8">
      <c r="B1155" s="15">
        <v>804142</v>
      </c>
      <c r="C1155" s="16" t="s">
        <v>5965</v>
      </c>
      <c r="D1155" s="15" t="s">
        <v>54</v>
      </c>
      <c r="E1155" s="192">
        <v>1571.42</v>
      </c>
      <c r="F1155" s="206"/>
      <c r="G1155" s="206"/>
      <c r="H1155" s="163"/>
    </row>
    <row r="1156" spans="2:8">
      <c r="B1156" s="13">
        <v>804409</v>
      </c>
      <c r="C1156" s="11" t="s">
        <v>5966</v>
      </c>
      <c r="D1156" s="13" t="s">
        <v>54</v>
      </c>
      <c r="E1156" s="111">
        <v>5465.48</v>
      </c>
      <c r="F1156" s="206"/>
      <c r="G1156" s="206"/>
      <c r="H1156" s="163"/>
    </row>
    <row r="1157" spans="2:8">
      <c r="B1157" s="15">
        <v>804161</v>
      </c>
      <c r="C1157" s="16" t="s">
        <v>5967</v>
      </c>
      <c r="D1157" s="15" t="s">
        <v>54</v>
      </c>
      <c r="E1157" s="192">
        <v>3328.56</v>
      </c>
      <c r="F1157" s="206"/>
      <c r="G1157" s="206"/>
      <c r="H1157" s="163"/>
    </row>
    <row r="1158" spans="2:8">
      <c r="B1158" s="13">
        <v>804408</v>
      </c>
      <c r="C1158" s="11" t="s">
        <v>5968</v>
      </c>
      <c r="D1158" s="13" t="s">
        <v>54</v>
      </c>
      <c r="E1158" s="111">
        <v>4385.0200000000004</v>
      </c>
      <c r="F1158" s="206"/>
      <c r="G1158" s="206"/>
      <c r="H1158" s="163"/>
    </row>
    <row r="1159" spans="2:8">
      <c r="B1159" s="15">
        <v>804160</v>
      </c>
      <c r="C1159" s="16" t="s">
        <v>5969</v>
      </c>
      <c r="D1159" s="15" t="s">
        <v>54</v>
      </c>
      <c r="E1159" s="192">
        <v>2680.19</v>
      </c>
      <c r="F1159" s="206"/>
      <c r="G1159" s="206"/>
      <c r="H1159" s="163"/>
    </row>
    <row r="1160" spans="2:8">
      <c r="B1160" s="13">
        <v>804165</v>
      </c>
      <c r="C1160" s="11" t="s">
        <v>5970</v>
      </c>
      <c r="D1160" s="13" t="s">
        <v>54</v>
      </c>
      <c r="E1160" s="111">
        <v>3338.15</v>
      </c>
      <c r="F1160" s="206"/>
      <c r="G1160" s="206"/>
      <c r="H1160" s="163"/>
    </row>
    <row r="1161" spans="2:8">
      <c r="B1161" s="15">
        <v>804164</v>
      </c>
      <c r="C1161" s="16" t="s">
        <v>5971</v>
      </c>
      <c r="D1161" s="15" t="s">
        <v>54</v>
      </c>
      <c r="E1161" s="192">
        <v>2689.28</v>
      </c>
      <c r="F1161" s="206"/>
      <c r="G1161" s="206"/>
      <c r="H1161" s="163"/>
    </row>
    <row r="1162" spans="2:8">
      <c r="B1162" s="13">
        <v>804411</v>
      </c>
      <c r="C1162" s="11" t="s">
        <v>5972</v>
      </c>
      <c r="D1162" s="13" t="s">
        <v>54</v>
      </c>
      <c r="E1162" s="111">
        <v>5764.8</v>
      </c>
      <c r="F1162" s="206"/>
      <c r="G1162" s="206"/>
      <c r="H1162" s="163"/>
    </row>
    <row r="1163" spans="2:8">
      <c r="B1163" s="15">
        <v>804167</v>
      </c>
      <c r="C1163" s="16" t="s">
        <v>5973</v>
      </c>
      <c r="D1163" s="15" t="s">
        <v>54</v>
      </c>
      <c r="E1163" s="192">
        <v>3350.67</v>
      </c>
      <c r="F1163" s="206"/>
      <c r="G1163" s="206"/>
      <c r="H1163" s="163"/>
    </row>
    <row r="1164" spans="2:8">
      <c r="B1164" s="13">
        <v>804410</v>
      </c>
      <c r="C1164" s="11" t="s">
        <v>5974</v>
      </c>
      <c r="D1164" s="13" t="s">
        <v>54</v>
      </c>
      <c r="E1164" s="111">
        <v>4622.2700000000004</v>
      </c>
      <c r="F1164" s="206"/>
      <c r="G1164" s="206"/>
      <c r="H1164" s="163"/>
    </row>
    <row r="1165" spans="2:8">
      <c r="B1165" s="15">
        <v>804166</v>
      </c>
      <c r="C1165" s="16" t="s">
        <v>5975</v>
      </c>
      <c r="D1165" s="15" t="s">
        <v>54</v>
      </c>
      <c r="E1165" s="192">
        <v>2701.1</v>
      </c>
      <c r="F1165" s="206"/>
      <c r="G1165" s="206"/>
      <c r="H1165" s="163"/>
    </row>
    <row r="1166" spans="2:8">
      <c r="B1166" s="13">
        <v>804169</v>
      </c>
      <c r="C1166" s="11" t="s">
        <v>5976</v>
      </c>
      <c r="D1166" s="13" t="s">
        <v>54</v>
      </c>
      <c r="E1166" s="111">
        <v>3368.95</v>
      </c>
      <c r="F1166" s="206"/>
      <c r="G1166" s="206"/>
      <c r="H1166" s="163"/>
    </row>
    <row r="1167" spans="2:8">
      <c r="B1167" s="15">
        <v>804168</v>
      </c>
      <c r="C1167" s="16" t="s">
        <v>5977</v>
      </c>
      <c r="D1167" s="15" t="s">
        <v>54</v>
      </c>
      <c r="E1167" s="192">
        <v>2718.47</v>
      </c>
      <c r="F1167" s="206"/>
      <c r="G1167" s="206"/>
      <c r="H1167" s="163"/>
    </row>
    <row r="1168" spans="2:8">
      <c r="B1168" s="13">
        <v>804171</v>
      </c>
      <c r="C1168" s="11" t="s">
        <v>5978</v>
      </c>
      <c r="D1168" s="13" t="s">
        <v>54</v>
      </c>
      <c r="E1168" s="111">
        <v>3393.88</v>
      </c>
      <c r="F1168" s="206"/>
      <c r="G1168" s="206"/>
      <c r="H1168" s="163"/>
    </row>
    <row r="1169" spans="2:8">
      <c r="B1169" s="15">
        <v>804170</v>
      </c>
      <c r="C1169" s="16" t="s">
        <v>5979</v>
      </c>
      <c r="D1169" s="15" t="s">
        <v>54</v>
      </c>
      <c r="E1169" s="192">
        <v>2742.21</v>
      </c>
      <c r="F1169" s="206"/>
      <c r="G1169" s="206"/>
      <c r="H1169" s="163"/>
    </row>
    <row r="1170" spans="2:8">
      <c r="B1170" s="13">
        <v>804413</v>
      </c>
      <c r="C1170" s="11" t="s">
        <v>5980</v>
      </c>
      <c r="D1170" s="13" t="s">
        <v>54</v>
      </c>
      <c r="E1170" s="111">
        <v>6461.64</v>
      </c>
      <c r="F1170" s="206"/>
      <c r="G1170" s="206"/>
      <c r="H1170" s="163"/>
    </row>
    <row r="1171" spans="2:8">
      <c r="B1171" s="15">
        <v>804173</v>
      </c>
      <c r="C1171" s="16" t="s">
        <v>5981</v>
      </c>
      <c r="D1171" s="15" t="s">
        <v>54</v>
      </c>
      <c r="E1171" s="192">
        <v>3427.4</v>
      </c>
      <c r="F1171" s="206"/>
      <c r="G1171" s="206"/>
      <c r="H1171" s="163"/>
    </row>
    <row r="1172" spans="2:8">
      <c r="B1172" s="13">
        <v>804412</v>
      </c>
      <c r="C1172" s="11" t="s">
        <v>5982</v>
      </c>
      <c r="D1172" s="13" t="s">
        <v>54</v>
      </c>
      <c r="E1172" s="111">
        <v>5175.4799999999996</v>
      </c>
      <c r="F1172" s="206"/>
      <c r="G1172" s="206"/>
      <c r="H1172" s="163"/>
    </row>
    <row r="1173" spans="2:8">
      <c r="B1173" s="15">
        <v>804172</v>
      </c>
      <c r="C1173" s="16" t="s">
        <v>5983</v>
      </c>
      <c r="D1173" s="15" t="s">
        <v>54</v>
      </c>
      <c r="E1173" s="192">
        <v>2774.33</v>
      </c>
      <c r="F1173" s="206"/>
      <c r="G1173" s="206"/>
      <c r="H1173" s="163"/>
    </row>
    <row r="1174" spans="2:8">
      <c r="B1174" s="13">
        <v>804175</v>
      </c>
      <c r="C1174" s="11" t="s">
        <v>5984</v>
      </c>
      <c r="D1174" s="13" t="s">
        <v>54</v>
      </c>
      <c r="E1174" s="111">
        <v>3472.33</v>
      </c>
      <c r="F1174" s="206"/>
      <c r="G1174" s="206"/>
      <c r="H1174" s="163"/>
    </row>
    <row r="1175" spans="2:8">
      <c r="B1175" s="15">
        <v>804174</v>
      </c>
      <c r="C1175" s="16" t="s">
        <v>5985</v>
      </c>
      <c r="D1175" s="15" t="s">
        <v>54</v>
      </c>
      <c r="E1175" s="192">
        <v>2817.65</v>
      </c>
      <c r="F1175" s="206"/>
      <c r="G1175" s="206"/>
      <c r="H1175" s="163"/>
    </row>
    <row r="1176" spans="2:8">
      <c r="B1176" s="13">
        <v>804177</v>
      </c>
      <c r="C1176" s="11" t="s">
        <v>5986</v>
      </c>
      <c r="D1176" s="13" t="s">
        <v>54</v>
      </c>
      <c r="E1176" s="111">
        <v>3532.38</v>
      </c>
      <c r="F1176" s="206"/>
      <c r="G1176" s="206"/>
      <c r="H1176" s="163"/>
    </row>
    <row r="1177" spans="2:8">
      <c r="B1177" s="15">
        <v>804176</v>
      </c>
      <c r="C1177" s="16" t="s">
        <v>5987</v>
      </c>
      <c r="D1177" s="15" t="s">
        <v>54</v>
      </c>
      <c r="E1177" s="192">
        <v>2875.81</v>
      </c>
      <c r="F1177" s="206"/>
      <c r="G1177" s="206"/>
      <c r="H1177" s="163"/>
    </row>
    <row r="1178" spans="2:8">
      <c r="B1178" s="13">
        <v>804415</v>
      </c>
      <c r="C1178" s="11" t="s">
        <v>5988</v>
      </c>
      <c r="D1178" s="13" t="s">
        <v>54</v>
      </c>
      <c r="E1178" s="111">
        <v>8102.86</v>
      </c>
      <c r="F1178" s="206"/>
      <c r="G1178" s="206"/>
      <c r="H1178" s="163"/>
    </row>
    <row r="1179" spans="2:8">
      <c r="B1179" s="15">
        <v>804179</v>
      </c>
      <c r="C1179" s="16" t="s">
        <v>5989</v>
      </c>
      <c r="D1179" s="15" t="s">
        <v>54</v>
      </c>
      <c r="E1179" s="192">
        <v>3614.59</v>
      </c>
      <c r="F1179" s="206"/>
      <c r="G1179" s="206"/>
      <c r="H1179" s="163"/>
    </row>
    <row r="1180" spans="2:8">
      <c r="B1180" s="13">
        <v>804414</v>
      </c>
      <c r="C1180" s="11" t="s">
        <v>5990</v>
      </c>
      <c r="D1180" s="13" t="s">
        <v>54</v>
      </c>
      <c r="E1180" s="111">
        <v>6473.37</v>
      </c>
      <c r="F1180" s="206"/>
      <c r="G1180" s="206"/>
      <c r="H1180" s="163"/>
    </row>
    <row r="1181" spans="2:8">
      <c r="B1181" s="15">
        <v>804178</v>
      </c>
      <c r="C1181" s="16" t="s">
        <v>5991</v>
      </c>
      <c r="D1181" s="15" t="s">
        <v>54</v>
      </c>
      <c r="E1181" s="192">
        <v>2955.92</v>
      </c>
      <c r="F1181" s="206"/>
      <c r="G1181" s="206"/>
      <c r="H1181" s="163"/>
    </row>
    <row r="1182" spans="2:8">
      <c r="B1182" s="13">
        <v>804163</v>
      </c>
      <c r="C1182" s="11" t="s">
        <v>5992</v>
      </c>
      <c r="D1182" s="13" t="s">
        <v>54</v>
      </c>
      <c r="E1182" s="111">
        <v>3331.16</v>
      </c>
      <c r="F1182" s="206"/>
      <c r="G1182" s="206"/>
      <c r="H1182" s="163"/>
    </row>
    <row r="1183" spans="2:8">
      <c r="B1183" s="15">
        <v>804162</v>
      </c>
      <c r="C1183" s="16" t="s">
        <v>5993</v>
      </c>
      <c r="D1183" s="15" t="s">
        <v>54</v>
      </c>
      <c r="E1183" s="192">
        <v>2682.68</v>
      </c>
      <c r="F1183" s="206"/>
      <c r="G1183" s="206"/>
      <c r="H1183" s="163"/>
    </row>
    <row r="1184" spans="2:8">
      <c r="B1184" s="13">
        <v>804441</v>
      </c>
      <c r="C1184" s="11" t="s">
        <v>5994</v>
      </c>
      <c r="D1184" s="13" t="s">
        <v>54</v>
      </c>
      <c r="E1184" s="111">
        <v>3725.72</v>
      </c>
      <c r="F1184" s="206"/>
      <c r="G1184" s="206"/>
      <c r="H1184" s="163"/>
    </row>
    <row r="1185" spans="2:8">
      <c r="B1185" s="15">
        <v>804317</v>
      </c>
      <c r="C1185" s="16" t="s">
        <v>5995</v>
      </c>
      <c r="D1185" s="15" t="s">
        <v>54</v>
      </c>
      <c r="E1185" s="192">
        <v>2032.4</v>
      </c>
      <c r="F1185" s="206"/>
      <c r="G1185" s="206"/>
      <c r="H1185" s="163"/>
    </row>
    <row r="1186" spans="2:8">
      <c r="B1186" s="13">
        <v>804440</v>
      </c>
      <c r="C1186" s="11" t="s">
        <v>5996</v>
      </c>
      <c r="D1186" s="13" t="s">
        <v>54</v>
      </c>
      <c r="E1186" s="111">
        <v>3061.55</v>
      </c>
      <c r="F1186" s="206"/>
      <c r="G1186" s="206"/>
      <c r="H1186" s="163"/>
    </row>
    <row r="1187" spans="2:8">
      <c r="B1187" s="15">
        <v>804316</v>
      </c>
      <c r="C1187" s="16" t="s">
        <v>5997</v>
      </c>
      <c r="D1187" s="15" t="s">
        <v>54</v>
      </c>
      <c r="E1187" s="192">
        <v>1651.49</v>
      </c>
      <c r="F1187" s="206"/>
      <c r="G1187" s="206"/>
      <c r="H1187" s="163"/>
    </row>
    <row r="1188" spans="2:8">
      <c r="B1188" s="13">
        <v>804321</v>
      </c>
      <c r="C1188" s="11" t="s">
        <v>5998</v>
      </c>
      <c r="D1188" s="13" t="s">
        <v>54</v>
      </c>
      <c r="E1188" s="111">
        <v>2046.59</v>
      </c>
      <c r="F1188" s="206"/>
      <c r="G1188" s="206"/>
      <c r="H1188" s="163"/>
    </row>
    <row r="1189" spans="2:8">
      <c r="B1189" s="15">
        <v>804320</v>
      </c>
      <c r="C1189" s="16" t="s">
        <v>5999</v>
      </c>
      <c r="D1189" s="15" t="s">
        <v>54</v>
      </c>
      <c r="E1189" s="192">
        <v>1664.48</v>
      </c>
      <c r="F1189" s="206"/>
      <c r="G1189" s="206"/>
      <c r="H1189" s="163"/>
    </row>
    <row r="1190" spans="2:8">
      <c r="B1190" s="13">
        <v>804443</v>
      </c>
      <c r="C1190" s="11" t="s">
        <v>6000</v>
      </c>
      <c r="D1190" s="13" t="s">
        <v>54</v>
      </c>
      <c r="E1190" s="111">
        <v>3888.08</v>
      </c>
      <c r="F1190" s="206"/>
      <c r="G1190" s="206"/>
      <c r="H1190" s="163"/>
    </row>
    <row r="1191" spans="2:8">
      <c r="B1191" s="15">
        <v>804323</v>
      </c>
      <c r="C1191" s="16" t="s">
        <v>6001</v>
      </c>
      <c r="D1191" s="15" t="s">
        <v>54</v>
      </c>
      <c r="E1191" s="192">
        <v>2065.52</v>
      </c>
      <c r="F1191" s="206"/>
      <c r="G1191" s="206"/>
      <c r="H1191" s="163"/>
    </row>
    <row r="1192" spans="2:8">
      <c r="B1192" s="13">
        <v>804442</v>
      </c>
      <c r="C1192" s="11" t="s">
        <v>6002</v>
      </c>
      <c r="D1192" s="13" t="s">
        <v>54</v>
      </c>
      <c r="E1192" s="111">
        <v>3194.23</v>
      </c>
      <c r="F1192" s="206"/>
      <c r="G1192" s="206"/>
      <c r="H1192" s="163"/>
    </row>
    <row r="1193" spans="2:8">
      <c r="B1193" s="15">
        <v>804322</v>
      </c>
      <c r="C1193" s="16" t="s">
        <v>6003</v>
      </c>
      <c r="D1193" s="15" t="s">
        <v>54</v>
      </c>
      <c r="E1193" s="192">
        <v>1681.82</v>
      </c>
      <c r="F1193" s="206"/>
      <c r="G1193" s="206"/>
      <c r="H1193" s="163"/>
    </row>
    <row r="1194" spans="2:8">
      <c r="B1194" s="13">
        <v>804325</v>
      </c>
      <c r="C1194" s="11" t="s">
        <v>6004</v>
      </c>
      <c r="D1194" s="13" t="s">
        <v>54</v>
      </c>
      <c r="E1194" s="111">
        <v>2092.91</v>
      </c>
      <c r="F1194" s="206"/>
      <c r="G1194" s="206"/>
      <c r="H1194" s="163"/>
    </row>
    <row r="1195" spans="2:8">
      <c r="B1195" s="15">
        <v>804324</v>
      </c>
      <c r="C1195" s="16" t="s">
        <v>6005</v>
      </c>
      <c r="D1195" s="15" t="s">
        <v>54</v>
      </c>
      <c r="E1195" s="192">
        <v>1707.11</v>
      </c>
      <c r="F1195" s="206"/>
      <c r="G1195" s="206"/>
      <c r="H1195" s="163"/>
    </row>
    <row r="1196" spans="2:8">
      <c r="B1196" s="13">
        <v>804327</v>
      </c>
      <c r="C1196" s="11" t="s">
        <v>6006</v>
      </c>
      <c r="D1196" s="13" t="s">
        <v>54</v>
      </c>
      <c r="E1196" s="111">
        <v>2130.56</v>
      </c>
      <c r="F1196" s="206"/>
      <c r="G1196" s="206"/>
      <c r="H1196" s="163"/>
    </row>
    <row r="1197" spans="2:8">
      <c r="B1197" s="15">
        <v>804326</v>
      </c>
      <c r="C1197" s="16" t="s">
        <v>6007</v>
      </c>
      <c r="D1197" s="15" t="s">
        <v>54</v>
      </c>
      <c r="E1197" s="192">
        <v>1741.96</v>
      </c>
      <c r="F1197" s="206"/>
      <c r="G1197" s="206"/>
      <c r="H1197" s="163"/>
    </row>
    <row r="1198" spans="2:8">
      <c r="B1198" s="13">
        <v>804445</v>
      </c>
      <c r="C1198" s="11" t="s">
        <v>6008</v>
      </c>
      <c r="D1198" s="13" t="s">
        <v>54</v>
      </c>
      <c r="E1198" s="111">
        <v>4339.1400000000003</v>
      </c>
      <c r="F1198" s="206"/>
      <c r="G1198" s="206"/>
      <c r="H1198" s="163"/>
    </row>
    <row r="1199" spans="2:8">
      <c r="B1199" s="15">
        <v>804329</v>
      </c>
      <c r="C1199" s="16" t="s">
        <v>6009</v>
      </c>
      <c r="D1199" s="15" t="s">
        <v>54</v>
      </c>
      <c r="E1199" s="192">
        <v>2180.62</v>
      </c>
      <c r="F1199" s="206"/>
      <c r="G1199" s="206"/>
      <c r="H1199" s="163"/>
    </row>
    <row r="1200" spans="2:8">
      <c r="B1200" s="13">
        <v>804444</v>
      </c>
      <c r="C1200" s="11" t="s">
        <v>6010</v>
      </c>
      <c r="D1200" s="13" t="s">
        <v>54</v>
      </c>
      <c r="E1200" s="111">
        <v>3562.93</v>
      </c>
      <c r="F1200" s="206"/>
      <c r="G1200" s="206"/>
      <c r="H1200" s="163"/>
    </row>
    <row r="1201" spans="2:8">
      <c r="B1201" s="15">
        <v>804328</v>
      </c>
      <c r="C1201" s="16" t="s">
        <v>6011</v>
      </c>
      <c r="D1201" s="15" t="s">
        <v>54</v>
      </c>
      <c r="E1201" s="192">
        <v>1788.72</v>
      </c>
      <c r="F1201" s="206"/>
      <c r="G1201" s="206"/>
      <c r="H1201" s="163"/>
    </row>
    <row r="1202" spans="2:8">
      <c r="B1202" s="13">
        <v>804331</v>
      </c>
      <c r="C1202" s="11" t="s">
        <v>6012</v>
      </c>
      <c r="D1202" s="13" t="s">
        <v>54</v>
      </c>
      <c r="E1202" s="111">
        <v>2245.36</v>
      </c>
      <c r="F1202" s="206"/>
      <c r="G1202" s="206"/>
      <c r="H1202" s="163"/>
    </row>
    <row r="1203" spans="2:8">
      <c r="B1203" s="15">
        <v>804330</v>
      </c>
      <c r="C1203" s="16" t="s">
        <v>6013</v>
      </c>
      <c r="D1203" s="15" t="s">
        <v>54</v>
      </c>
      <c r="E1203" s="192">
        <v>1849.66</v>
      </c>
      <c r="F1203" s="206"/>
      <c r="G1203" s="206"/>
      <c r="H1203" s="163"/>
    </row>
    <row r="1204" spans="2:8">
      <c r="B1204" s="13">
        <v>804333</v>
      </c>
      <c r="C1204" s="11" t="s">
        <v>6014</v>
      </c>
      <c r="D1204" s="13" t="s">
        <v>54</v>
      </c>
      <c r="E1204" s="111">
        <v>2331.89</v>
      </c>
      <c r="F1204" s="206"/>
      <c r="G1204" s="206"/>
      <c r="H1204" s="163"/>
    </row>
    <row r="1205" spans="2:8">
      <c r="B1205" s="15">
        <v>804332</v>
      </c>
      <c r="C1205" s="16" t="s">
        <v>6015</v>
      </c>
      <c r="D1205" s="15" t="s">
        <v>54</v>
      </c>
      <c r="E1205" s="192">
        <v>1931.79</v>
      </c>
      <c r="F1205" s="206"/>
      <c r="G1205" s="206"/>
      <c r="H1205" s="163"/>
    </row>
    <row r="1206" spans="2:8">
      <c r="B1206" s="13">
        <v>804447</v>
      </c>
      <c r="C1206" s="11" t="s">
        <v>6016</v>
      </c>
      <c r="D1206" s="13" t="s">
        <v>54</v>
      </c>
      <c r="E1206" s="111">
        <v>5368.35</v>
      </c>
      <c r="F1206" s="206"/>
      <c r="G1206" s="206"/>
      <c r="H1206" s="163"/>
    </row>
    <row r="1207" spans="2:8">
      <c r="B1207" s="15">
        <v>804335</v>
      </c>
      <c r="C1207" s="16" t="s">
        <v>6017</v>
      </c>
      <c r="D1207" s="15" t="s">
        <v>54</v>
      </c>
      <c r="E1207" s="192">
        <v>2446.3200000000002</v>
      </c>
      <c r="F1207" s="206"/>
      <c r="G1207" s="206"/>
      <c r="H1207" s="163"/>
    </row>
    <row r="1208" spans="2:8">
      <c r="B1208" s="13">
        <v>804446</v>
      </c>
      <c r="C1208" s="11" t="s">
        <v>6018</v>
      </c>
      <c r="D1208" s="13" t="s">
        <v>54</v>
      </c>
      <c r="E1208" s="111">
        <v>4403.53</v>
      </c>
      <c r="F1208" s="206"/>
      <c r="G1208" s="206"/>
      <c r="H1208" s="163"/>
    </row>
    <row r="1209" spans="2:8">
      <c r="B1209" s="15">
        <v>804334</v>
      </c>
      <c r="C1209" s="16" t="s">
        <v>6019</v>
      </c>
      <c r="D1209" s="15" t="s">
        <v>54</v>
      </c>
      <c r="E1209" s="192">
        <v>2041.42</v>
      </c>
      <c r="F1209" s="206"/>
      <c r="G1209" s="206"/>
      <c r="H1209" s="163"/>
    </row>
    <row r="1210" spans="2:8">
      <c r="B1210" s="13">
        <v>804319</v>
      </c>
      <c r="C1210" s="11" t="s">
        <v>6020</v>
      </c>
      <c r="D1210" s="13" t="s">
        <v>54</v>
      </c>
      <c r="E1210" s="111">
        <v>2035.66</v>
      </c>
      <c r="F1210" s="206"/>
      <c r="G1210" s="206"/>
      <c r="H1210" s="163"/>
    </row>
    <row r="1211" spans="2:8">
      <c r="B1211" s="15">
        <v>804318</v>
      </c>
      <c r="C1211" s="16" t="s">
        <v>6021</v>
      </c>
      <c r="D1211" s="15" t="s">
        <v>54</v>
      </c>
      <c r="E1211" s="192">
        <v>1654.45</v>
      </c>
      <c r="F1211" s="206"/>
      <c r="G1211" s="206"/>
      <c r="H1211" s="163"/>
    </row>
    <row r="1212" spans="2:8">
      <c r="B1212" s="13">
        <v>804449</v>
      </c>
      <c r="C1212" s="11" t="s">
        <v>6022</v>
      </c>
      <c r="D1212" s="13" t="s">
        <v>54</v>
      </c>
      <c r="E1212" s="111">
        <v>5414.96</v>
      </c>
      <c r="F1212" s="206"/>
      <c r="G1212" s="206"/>
      <c r="H1212" s="163"/>
    </row>
    <row r="1213" spans="2:8">
      <c r="B1213" s="15">
        <v>804337</v>
      </c>
      <c r="C1213" s="16" t="s">
        <v>6023</v>
      </c>
      <c r="D1213" s="15" t="s">
        <v>54</v>
      </c>
      <c r="E1213" s="192">
        <v>2785.65</v>
      </c>
      <c r="F1213" s="206"/>
      <c r="G1213" s="206"/>
      <c r="H1213" s="163"/>
    </row>
    <row r="1214" spans="2:8">
      <c r="B1214" s="13">
        <v>804448</v>
      </c>
      <c r="C1214" s="11" t="s">
        <v>6024</v>
      </c>
      <c r="D1214" s="13" t="s">
        <v>54</v>
      </c>
      <c r="E1214" s="111">
        <v>4388.28</v>
      </c>
      <c r="F1214" s="206"/>
      <c r="G1214" s="206"/>
      <c r="H1214" s="163"/>
    </row>
    <row r="1215" spans="2:8">
      <c r="B1215" s="15">
        <v>804336</v>
      </c>
      <c r="C1215" s="16" t="s">
        <v>6025</v>
      </c>
      <c r="D1215" s="15" t="s">
        <v>54</v>
      </c>
      <c r="E1215" s="192">
        <v>2236.2199999999998</v>
      </c>
      <c r="F1215" s="206"/>
      <c r="G1215" s="206"/>
      <c r="H1215" s="163"/>
    </row>
    <row r="1216" spans="2:8">
      <c r="B1216" s="13">
        <v>804341</v>
      </c>
      <c r="C1216" s="11" t="s">
        <v>6026</v>
      </c>
      <c r="D1216" s="13" t="s">
        <v>54</v>
      </c>
      <c r="E1216" s="111">
        <v>2807.26</v>
      </c>
      <c r="F1216" s="206"/>
      <c r="G1216" s="206"/>
      <c r="H1216" s="163"/>
    </row>
    <row r="1217" spans="2:8">
      <c r="B1217" s="15">
        <v>804340</v>
      </c>
      <c r="C1217" s="16" t="s">
        <v>6027</v>
      </c>
      <c r="D1217" s="15" t="s">
        <v>54</v>
      </c>
      <c r="E1217" s="192">
        <v>2255.44</v>
      </c>
      <c r="F1217" s="206"/>
      <c r="G1217" s="206"/>
      <c r="H1217" s="163"/>
    </row>
    <row r="1218" spans="2:8">
      <c r="B1218" s="13">
        <v>804451</v>
      </c>
      <c r="C1218" s="11" t="s">
        <v>6028</v>
      </c>
      <c r="D1218" s="13" t="s">
        <v>54</v>
      </c>
      <c r="E1218" s="111">
        <v>5663.68</v>
      </c>
      <c r="F1218" s="206"/>
      <c r="G1218" s="206"/>
      <c r="H1218" s="163"/>
    </row>
    <row r="1219" spans="2:8">
      <c r="B1219" s="15">
        <v>804343</v>
      </c>
      <c r="C1219" s="16" t="s">
        <v>6029</v>
      </c>
      <c r="D1219" s="15" t="s">
        <v>54</v>
      </c>
      <c r="E1219" s="192">
        <v>2834.84</v>
      </c>
      <c r="F1219" s="206"/>
      <c r="G1219" s="206"/>
      <c r="H1219" s="163"/>
    </row>
    <row r="1220" spans="2:8">
      <c r="B1220" s="13">
        <v>804450</v>
      </c>
      <c r="C1220" s="11" t="s">
        <v>6030</v>
      </c>
      <c r="D1220" s="13" t="s">
        <v>54</v>
      </c>
      <c r="E1220" s="111">
        <v>4588.3100000000004</v>
      </c>
      <c r="F1220" s="206"/>
      <c r="G1220" s="206"/>
      <c r="H1220" s="163"/>
    </row>
    <row r="1221" spans="2:8">
      <c r="B1221" s="15">
        <v>804342</v>
      </c>
      <c r="C1221" s="16" t="s">
        <v>6031</v>
      </c>
      <c r="D1221" s="15" t="s">
        <v>54</v>
      </c>
      <c r="E1221" s="192">
        <v>2280.02</v>
      </c>
      <c r="F1221" s="206"/>
      <c r="G1221" s="206"/>
      <c r="H1221" s="163"/>
    </row>
    <row r="1222" spans="2:8">
      <c r="B1222" s="13">
        <v>804345</v>
      </c>
      <c r="C1222" s="11" t="s">
        <v>6032</v>
      </c>
      <c r="D1222" s="13" t="s">
        <v>54</v>
      </c>
      <c r="E1222" s="111">
        <v>2875.16</v>
      </c>
      <c r="F1222" s="206"/>
      <c r="G1222" s="206"/>
      <c r="H1222" s="163"/>
    </row>
    <row r="1223" spans="2:8">
      <c r="B1223" s="15">
        <v>804344</v>
      </c>
      <c r="C1223" s="16" t="s">
        <v>6033</v>
      </c>
      <c r="D1223" s="15" t="s">
        <v>54</v>
      </c>
      <c r="E1223" s="192">
        <v>2316.2399999999998</v>
      </c>
      <c r="F1223" s="206"/>
      <c r="G1223" s="206"/>
      <c r="H1223" s="163"/>
    </row>
    <row r="1224" spans="2:8">
      <c r="B1224" s="13">
        <v>804347</v>
      </c>
      <c r="C1224" s="11" t="s">
        <v>6034</v>
      </c>
      <c r="D1224" s="13" t="s">
        <v>54</v>
      </c>
      <c r="E1224" s="111">
        <v>2930.23</v>
      </c>
      <c r="F1224" s="206"/>
      <c r="G1224" s="206"/>
      <c r="H1224" s="163"/>
    </row>
    <row r="1225" spans="2:8">
      <c r="B1225" s="15">
        <v>804346</v>
      </c>
      <c r="C1225" s="16" t="s">
        <v>6035</v>
      </c>
      <c r="D1225" s="15" t="s">
        <v>54</v>
      </c>
      <c r="E1225" s="192">
        <v>2366.02</v>
      </c>
      <c r="F1225" s="206"/>
      <c r="G1225" s="206"/>
      <c r="H1225" s="163"/>
    </row>
    <row r="1226" spans="2:8">
      <c r="B1226" s="13">
        <v>804453</v>
      </c>
      <c r="C1226" s="11" t="s">
        <v>6036</v>
      </c>
      <c r="D1226" s="13" t="s">
        <v>54</v>
      </c>
      <c r="E1226" s="111">
        <v>6314.62</v>
      </c>
      <c r="F1226" s="206"/>
      <c r="G1226" s="206"/>
      <c r="H1226" s="163"/>
    </row>
    <row r="1227" spans="2:8">
      <c r="B1227" s="15">
        <v>804349</v>
      </c>
      <c r="C1227" s="16" t="s">
        <v>6037</v>
      </c>
      <c r="D1227" s="15" t="s">
        <v>54</v>
      </c>
      <c r="E1227" s="192">
        <v>3002.56</v>
      </c>
      <c r="F1227" s="206"/>
      <c r="G1227" s="206"/>
      <c r="H1227" s="163"/>
    </row>
    <row r="1228" spans="2:8">
      <c r="B1228" s="13">
        <v>804452</v>
      </c>
      <c r="C1228" s="11" t="s">
        <v>6038</v>
      </c>
      <c r="D1228" s="13" t="s">
        <v>54</v>
      </c>
      <c r="E1228" s="111">
        <v>5111.32</v>
      </c>
      <c r="F1228" s="206"/>
      <c r="G1228" s="206"/>
      <c r="H1228" s="163"/>
    </row>
    <row r="1229" spans="2:8">
      <c r="B1229" s="15">
        <v>804348</v>
      </c>
      <c r="C1229" s="16" t="s">
        <v>6039</v>
      </c>
      <c r="D1229" s="15" t="s">
        <v>54</v>
      </c>
      <c r="E1229" s="192">
        <v>2431.9499999999998</v>
      </c>
      <c r="F1229" s="206"/>
      <c r="G1229" s="206"/>
      <c r="H1229" s="163"/>
    </row>
    <row r="1230" spans="2:8">
      <c r="B1230" s="13">
        <v>804351</v>
      </c>
      <c r="C1230" s="11" t="s">
        <v>6040</v>
      </c>
      <c r="D1230" s="13" t="s">
        <v>54</v>
      </c>
      <c r="E1230" s="111">
        <v>3095.77</v>
      </c>
      <c r="F1230" s="206"/>
      <c r="G1230" s="206"/>
      <c r="H1230" s="163"/>
    </row>
    <row r="1231" spans="2:8">
      <c r="B1231" s="15">
        <v>804350</v>
      </c>
      <c r="C1231" s="16" t="s">
        <v>6041</v>
      </c>
      <c r="D1231" s="15" t="s">
        <v>54</v>
      </c>
      <c r="E1231" s="192">
        <v>2517.7600000000002</v>
      </c>
      <c r="F1231" s="206"/>
      <c r="G1231" s="206"/>
      <c r="H1231" s="163"/>
    </row>
    <row r="1232" spans="2:8">
      <c r="B1232" s="13">
        <v>804353</v>
      </c>
      <c r="C1232" s="11" t="s">
        <v>6042</v>
      </c>
      <c r="D1232" s="13" t="s">
        <v>54</v>
      </c>
      <c r="E1232" s="111">
        <v>3218.32</v>
      </c>
      <c r="F1232" s="206"/>
      <c r="G1232" s="206"/>
      <c r="H1232" s="163"/>
    </row>
    <row r="1233" spans="2:8">
      <c r="B1233" s="15">
        <v>804352</v>
      </c>
      <c r="C1233" s="16" t="s">
        <v>6043</v>
      </c>
      <c r="D1233" s="15" t="s">
        <v>54</v>
      </c>
      <c r="E1233" s="192">
        <v>2631.91</v>
      </c>
      <c r="F1233" s="206"/>
      <c r="G1233" s="206"/>
      <c r="H1233" s="163"/>
    </row>
    <row r="1234" spans="2:8">
      <c r="B1234" s="13">
        <v>804455</v>
      </c>
      <c r="C1234" s="11" t="s">
        <v>6044</v>
      </c>
      <c r="D1234" s="13" t="s">
        <v>54</v>
      </c>
      <c r="E1234" s="111">
        <v>7817.68</v>
      </c>
      <c r="F1234" s="206"/>
      <c r="G1234" s="206"/>
      <c r="H1234" s="163"/>
    </row>
    <row r="1235" spans="2:8">
      <c r="B1235" s="15">
        <v>804355</v>
      </c>
      <c r="C1235" s="16" t="s">
        <v>6045</v>
      </c>
      <c r="D1235" s="15" t="s">
        <v>54</v>
      </c>
      <c r="E1235" s="192">
        <v>3379.83</v>
      </c>
      <c r="F1235" s="206"/>
      <c r="G1235" s="206"/>
      <c r="H1235" s="163"/>
    </row>
    <row r="1236" spans="2:8">
      <c r="B1236" s="13">
        <v>804454</v>
      </c>
      <c r="C1236" s="11" t="s">
        <v>6046</v>
      </c>
      <c r="D1236" s="13" t="s">
        <v>54</v>
      </c>
      <c r="E1236" s="111">
        <v>6320.12</v>
      </c>
      <c r="F1236" s="206"/>
      <c r="G1236" s="206"/>
      <c r="H1236" s="163"/>
    </row>
    <row r="1237" spans="2:8">
      <c r="B1237" s="15">
        <v>804354</v>
      </c>
      <c r="C1237" s="16" t="s">
        <v>6047</v>
      </c>
      <c r="D1237" s="15" t="s">
        <v>54</v>
      </c>
      <c r="E1237" s="192">
        <v>2784.03</v>
      </c>
      <c r="F1237" s="206"/>
      <c r="G1237" s="206"/>
      <c r="H1237" s="163"/>
    </row>
    <row r="1238" spans="2:8">
      <c r="B1238" s="13">
        <v>804339</v>
      </c>
      <c r="C1238" s="11" t="s">
        <v>6048</v>
      </c>
      <c r="D1238" s="13" t="s">
        <v>54</v>
      </c>
      <c r="E1238" s="111">
        <v>2791.05</v>
      </c>
      <c r="F1238" s="206"/>
      <c r="G1238" s="206"/>
      <c r="H1238" s="163"/>
    </row>
    <row r="1239" spans="2:8">
      <c r="B1239" s="15">
        <v>804338</v>
      </c>
      <c r="C1239" s="16" t="s">
        <v>6049</v>
      </c>
      <c r="D1239" s="15" t="s">
        <v>54</v>
      </c>
      <c r="E1239" s="192">
        <v>2241.02</v>
      </c>
      <c r="F1239" s="206"/>
      <c r="G1239" s="206"/>
      <c r="H1239" s="163"/>
    </row>
    <row r="1240" spans="2:8">
      <c r="B1240" s="13">
        <v>804457</v>
      </c>
      <c r="C1240" s="11" t="s">
        <v>6050</v>
      </c>
      <c r="D1240" s="13" t="s">
        <v>54</v>
      </c>
      <c r="E1240" s="111">
        <v>9489.9</v>
      </c>
      <c r="F1240" s="206"/>
      <c r="G1240" s="206"/>
      <c r="H1240" s="163"/>
    </row>
    <row r="1241" spans="2:8">
      <c r="B1241" s="15">
        <v>804357</v>
      </c>
      <c r="C1241" s="16" t="s">
        <v>6051</v>
      </c>
      <c r="D1241" s="15" t="s">
        <v>54</v>
      </c>
      <c r="E1241" s="192">
        <v>4702.9399999999996</v>
      </c>
      <c r="F1241" s="206"/>
      <c r="G1241" s="206"/>
      <c r="H1241" s="163"/>
    </row>
    <row r="1242" spans="2:8">
      <c r="B1242" s="13">
        <v>804456</v>
      </c>
      <c r="C1242" s="11" t="s">
        <v>6052</v>
      </c>
      <c r="D1242" s="13" t="s">
        <v>54</v>
      </c>
      <c r="E1242" s="111">
        <v>7539.27</v>
      </c>
      <c r="F1242" s="206"/>
      <c r="G1242" s="206"/>
      <c r="H1242" s="163"/>
    </row>
    <row r="1243" spans="2:8">
      <c r="B1243" s="15">
        <v>804356</v>
      </c>
      <c r="C1243" s="16" t="s">
        <v>6053</v>
      </c>
      <c r="D1243" s="15" t="s">
        <v>54</v>
      </c>
      <c r="E1243" s="192">
        <v>3730.13</v>
      </c>
      <c r="F1243" s="206"/>
      <c r="G1243" s="206"/>
      <c r="H1243" s="163"/>
    </row>
    <row r="1244" spans="2:8">
      <c r="B1244" s="13">
        <v>804361</v>
      </c>
      <c r="C1244" s="11" t="s">
        <v>6054</v>
      </c>
      <c r="D1244" s="13" t="s">
        <v>54</v>
      </c>
      <c r="E1244" s="111">
        <v>4736.24</v>
      </c>
      <c r="F1244" s="206"/>
      <c r="G1244" s="206"/>
      <c r="H1244" s="163"/>
    </row>
    <row r="1245" spans="2:8">
      <c r="B1245" s="15">
        <v>804360</v>
      </c>
      <c r="C1245" s="16" t="s">
        <v>6055</v>
      </c>
      <c r="D1245" s="15" t="s">
        <v>54</v>
      </c>
      <c r="E1245" s="192">
        <v>3759.23</v>
      </c>
      <c r="F1245" s="206"/>
      <c r="G1245" s="206"/>
      <c r="H1245" s="163"/>
    </row>
    <row r="1246" spans="2:8">
      <c r="B1246" s="13">
        <v>804459</v>
      </c>
      <c r="C1246" s="11" t="s">
        <v>6056</v>
      </c>
      <c r="D1246" s="13" t="s">
        <v>54</v>
      </c>
      <c r="E1246" s="111">
        <v>9931.8799999999992</v>
      </c>
      <c r="F1246" s="206"/>
      <c r="G1246" s="206"/>
      <c r="H1246" s="163"/>
    </row>
    <row r="1247" spans="2:8">
      <c r="B1247" s="15">
        <v>804363</v>
      </c>
      <c r="C1247" s="16" t="s">
        <v>6057</v>
      </c>
      <c r="D1247" s="15" t="s">
        <v>54</v>
      </c>
      <c r="E1247" s="192">
        <v>4778.8900000000003</v>
      </c>
      <c r="F1247" s="206"/>
      <c r="G1247" s="206"/>
      <c r="H1247" s="163"/>
    </row>
    <row r="1248" spans="2:8">
      <c r="B1248" s="13">
        <v>804458</v>
      </c>
      <c r="C1248" s="11" t="s">
        <v>6058</v>
      </c>
      <c r="D1248" s="13" t="s">
        <v>54</v>
      </c>
      <c r="E1248" s="111">
        <v>7888.3</v>
      </c>
      <c r="F1248" s="206"/>
      <c r="G1248" s="206"/>
      <c r="H1248" s="163"/>
    </row>
    <row r="1249" spans="2:8">
      <c r="B1249" s="15">
        <v>804362</v>
      </c>
      <c r="C1249" s="16" t="s">
        <v>6059</v>
      </c>
      <c r="D1249" s="15" t="s">
        <v>54</v>
      </c>
      <c r="E1249" s="192">
        <v>3796.58</v>
      </c>
      <c r="F1249" s="206"/>
      <c r="G1249" s="206"/>
      <c r="H1249" s="163"/>
    </row>
    <row r="1250" spans="2:8">
      <c r="B1250" s="13">
        <v>804365</v>
      </c>
      <c r="C1250" s="11" t="s">
        <v>6060</v>
      </c>
      <c r="D1250" s="13" t="s">
        <v>54</v>
      </c>
      <c r="E1250" s="111">
        <v>4840.45</v>
      </c>
      <c r="F1250" s="206"/>
      <c r="G1250" s="206"/>
      <c r="H1250" s="163"/>
    </row>
    <row r="1251" spans="2:8">
      <c r="B1251" s="15">
        <v>804364</v>
      </c>
      <c r="C1251" s="16" t="s">
        <v>6061</v>
      </c>
      <c r="D1251" s="15" t="s">
        <v>54</v>
      </c>
      <c r="E1251" s="192">
        <v>3850.74</v>
      </c>
      <c r="F1251" s="206"/>
      <c r="G1251" s="206"/>
      <c r="H1251" s="163"/>
    </row>
    <row r="1252" spans="2:8">
      <c r="B1252" s="13">
        <v>804367</v>
      </c>
      <c r="C1252" s="11" t="s">
        <v>6062</v>
      </c>
      <c r="D1252" s="13" t="s">
        <v>54</v>
      </c>
      <c r="E1252" s="111">
        <v>4923.97</v>
      </c>
      <c r="F1252" s="206"/>
      <c r="G1252" s="206"/>
      <c r="H1252" s="163"/>
    </row>
    <row r="1253" spans="2:8">
      <c r="B1253" s="15">
        <v>804366</v>
      </c>
      <c r="C1253" s="16" t="s">
        <v>6063</v>
      </c>
      <c r="D1253" s="15" t="s">
        <v>54</v>
      </c>
      <c r="E1253" s="192">
        <v>3924.87</v>
      </c>
      <c r="F1253" s="206"/>
      <c r="G1253" s="206"/>
      <c r="H1253" s="163"/>
    </row>
    <row r="1254" spans="2:8">
      <c r="B1254" s="13">
        <v>804461</v>
      </c>
      <c r="C1254" s="11" t="s">
        <v>6064</v>
      </c>
      <c r="D1254" s="13" t="s">
        <v>54</v>
      </c>
      <c r="E1254" s="111">
        <v>11105.48</v>
      </c>
      <c r="F1254" s="206"/>
      <c r="G1254" s="206"/>
      <c r="H1254" s="163"/>
    </row>
    <row r="1255" spans="2:8">
      <c r="B1255" s="15">
        <v>804369</v>
      </c>
      <c r="C1255" s="16" t="s">
        <v>6065</v>
      </c>
      <c r="D1255" s="15" t="s">
        <v>54</v>
      </c>
      <c r="E1255" s="192">
        <v>5032.8500000000004</v>
      </c>
      <c r="F1255" s="206"/>
      <c r="G1255" s="206"/>
      <c r="H1255" s="163"/>
    </row>
    <row r="1256" spans="2:8">
      <c r="B1256" s="13">
        <v>804460</v>
      </c>
      <c r="C1256" s="11" t="s">
        <v>6066</v>
      </c>
      <c r="D1256" s="13" t="s">
        <v>54</v>
      </c>
      <c r="E1256" s="111">
        <v>8815.1200000000008</v>
      </c>
      <c r="F1256" s="206"/>
      <c r="G1256" s="206"/>
      <c r="H1256" s="163"/>
    </row>
    <row r="1257" spans="2:8">
      <c r="B1257" s="15">
        <v>804371</v>
      </c>
      <c r="C1257" s="16" t="s">
        <v>6067</v>
      </c>
      <c r="D1257" s="15" t="s">
        <v>54</v>
      </c>
      <c r="E1257" s="192">
        <v>5173.21</v>
      </c>
      <c r="F1257" s="206"/>
      <c r="G1257" s="206"/>
      <c r="H1257" s="163"/>
    </row>
    <row r="1258" spans="2:8">
      <c r="B1258" s="13">
        <v>804370</v>
      </c>
      <c r="C1258" s="11" t="s">
        <v>6068</v>
      </c>
      <c r="D1258" s="13" t="s">
        <v>54</v>
      </c>
      <c r="E1258" s="111">
        <v>4149.5200000000004</v>
      </c>
      <c r="F1258" s="206"/>
      <c r="G1258" s="206"/>
      <c r="H1258" s="163"/>
    </row>
    <row r="1259" spans="2:8">
      <c r="B1259" s="15">
        <v>804373</v>
      </c>
      <c r="C1259" s="16" t="s">
        <v>6069</v>
      </c>
      <c r="D1259" s="15" t="s">
        <v>54</v>
      </c>
      <c r="E1259" s="192">
        <v>5354.3</v>
      </c>
      <c r="F1259" s="206"/>
      <c r="G1259" s="206"/>
      <c r="H1259" s="163"/>
    </row>
    <row r="1260" spans="2:8">
      <c r="B1260" s="13">
        <v>804372</v>
      </c>
      <c r="C1260" s="11" t="s">
        <v>6070</v>
      </c>
      <c r="D1260" s="13" t="s">
        <v>54</v>
      </c>
      <c r="E1260" s="111">
        <v>4315.72</v>
      </c>
      <c r="F1260" s="206"/>
      <c r="G1260" s="206"/>
      <c r="H1260" s="163"/>
    </row>
    <row r="1261" spans="2:8">
      <c r="B1261" s="15">
        <v>804463</v>
      </c>
      <c r="C1261" s="16" t="s">
        <v>6071</v>
      </c>
      <c r="D1261" s="15" t="s">
        <v>54</v>
      </c>
      <c r="E1261" s="192">
        <v>13794.55</v>
      </c>
      <c r="F1261" s="206"/>
      <c r="G1261" s="206"/>
      <c r="H1261" s="163"/>
    </row>
    <row r="1262" spans="2:8">
      <c r="B1262" s="13">
        <v>804375</v>
      </c>
      <c r="C1262" s="11" t="s">
        <v>6072</v>
      </c>
      <c r="D1262" s="13" t="s">
        <v>54</v>
      </c>
      <c r="E1262" s="111">
        <v>5592.52</v>
      </c>
      <c r="F1262" s="206"/>
      <c r="G1262" s="206"/>
      <c r="H1262" s="163"/>
    </row>
    <row r="1263" spans="2:8">
      <c r="B1263" s="15">
        <v>804462</v>
      </c>
      <c r="C1263" s="16" t="s">
        <v>6073</v>
      </c>
      <c r="D1263" s="15" t="s">
        <v>54</v>
      </c>
      <c r="E1263" s="192">
        <v>10934.38</v>
      </c>
      <c r="F1263" s="206"/>
      <c r="G1263" s="206"/>
      <c r="H1263" s="163"/>
    </row>
    <row r="1264" spans="2:8">
      <c r="B1264" s="13">
        <v>804374</v>
      </c>
      <c r="C1264" s="11" t="s">
        <v>6074</v>
      </c>
      <c r="D1264" s="13" t="s">
        <v>54</v>
      </c>
      <c r="E1264" s="111">
        <v>4537.34</v>
      </c>
      <c r="F1264" s="206"/>
      <c r="G1264" s="206"/>
      <c r="H1264" s="163"/>
    </row>
    <row r="1265" spans="2:8">
      <c r="B1265" s="15">
        <v>804359</v>
      </c>
      <c r="C1265" s="16" t="s">
        <v>6075</v>
      </c>
      <c r="D1265" s="15" t="s">
        <v>54</v>
      </c>
      <c r="E1265" s="192">
        <v>4711.38</v>
      </c>
      <c r="F1265" s="206"/>
      <c r="G1265" s="206"/>
      <c r="H1265" s="163"/>
    </row>
    <row r="1266" spans="2:8">
      <c r="B1266" s="13">
        <v>804358</v>
      </c>
      <c r="C1266" s="11" t="s">
        <v>6076</v>
      </c>
      <c r="D1266" s="13" t="s">
        <v>54</v>
      </c>
      <c r="E1266" s="111">
        <v>3737.57</v>
      </c>
      <c r="F1266" s="206"/>
      <c r="G1266" s="206"/>
      <c r="H1266" s="163"/>
    </row>
    <row r="1267" spans="2:8">
      <c r="B1267" s="15">
        <v>804368</v>
      </c>
      <c r="C1267" s="16" t="s">
        <v>6077</v>
      </c>
      <c r="D1267" s="15" t="s">
        <v>54</v>
      </c>
      <c r="E1267" s="192">
        <v>4022.36</v>
      </c>
      <c r="F1267" s="206"/>
      <c r="G1267" s="206"/>
      <c r="H1267" s="163"/>
    </row>
    <row r="1268" spans="2:8">
      <c r="B1268" s="13">
        <v>804465</v>
      </c>
      <c r="C1268" s="11" t="s">
        <v>6078</v>
      </c>
      <c r="D1268" s="13" t="s">
        <v>53</v>
      </c>
      <c r="E1268" s="111">
        <v>93.52</v>
      </c>
      <c r="F1268" s="206"/>
      <c r="G1268" s="206"/>
      <c r="H1268" s="163"/>
    </row>
    <row r="1269" spans="2:8">
      <c r="B1269" s="15">
        <v>804464</v>
      </c>
      <c r="C1269" s="16" t="s">
        <v>6079</v>
      </c>
      <c r="D1269" s="15" t="s">
        <v>53</v>
      </c>
      <c r="E1269" s="192">
        <v>79.540000000000006</v>
      </c>
      <c r="F1269" s="206"/>
      <c r="G1269" s="206"/>
      <c r="H1269" s="163"/>
    </row>
    <row r="1270" spans="2:8">
      <c r="B1270" s="13">
        <v>804475</v>
      </c>
      <c r="C1270" s="11" t="s">
        <v>6080</v>
      </c>
      <c r="D1270" s="13" t="s">
        <v>53</v>
      </c>
      <c r="E1270" s="111">
        <v>102.44</v>
      </c>
      <c r="F1270" s="206"/>
      <c r="G1270" s="206"/>
      <c r="H1270" s="163"/>
    </row>
    <row r="1271" spans="2:8">
      <c r="B1271" s="15">
        <v>804474</v>
      </c>
      <c r="C1271" s="16" t="s">
        <v>6081</v>
      </c>
      <c r="D1271" s="15" t="s">
        <v>53</v>
      </c>
      <c r="E1271" s="192">
        <v>88.46</v>
      </c>
      <c r="F1271" s="206"/>
      <c r="G1271" s="206"/>
      <c r="H1271" s="163"/>
    </row>
    <row r="1272" spans="2:8">
      <c r="B1272" s="13">
        <v>804485</v>
      </c>
      <c r="C1272" s="11" t="s">
        <v>6082</v>
      </c>
      <c r="D1272" s="13" t="s">
        <v>53</v>
      </c>
      <c r="E1272" s="111">
        <v>147.04</v>
      </c>
      <c r="F1272" s="206"/>
      <c r="G1272" s="206"/>
      <c r="H1272" s="163"/>
    </row>
    <row r="1273" spans="2:8">
      <c r="B1273" s="15">
        <v>804484</v>
      </c>
      <c r="C1273" s="16" t="s">
        <v>6083</v>
      </c>
      <c r="D1273" s="15" t="s">
        <v>53</v>
      </c>
      <c r="E1273" s="192">
        <v>133.06</v>
      </c>
      <c r="F1273" s="206"/>
      <c r="G1273" s="206"/>
      <c r="H1273" s="163"/>
    </row>
    <row r="1274" spans="2:8">
      <c r="B1274" s="13">
        <v>804495</v>
      </c>
      <c r="C1274" s="11" t="s">
        <v>6084</v>
      </c>
      <c r="D1274" s="13" t="s">
        <v>53</v>
      </c>
      <c r="E1274" s="111">
        <v>173.8</v>
      </c>
      <c r="F1274" s="206"/>
      <c r="G1274" s="206"/>
      <c r="H1274" s="163"/>
    </row>
    <row r="1275" spans="2:8">
      <c r="B1275" s="15">
        <v>804494</v>
      </c>
      <c r="C1275" s="16" t="s">
        <v>6085</v>
      </c>
      <c r="D1275" s="15" t="s">
        <v>53</v>
      </c>
      <c r="E1275" s="192">
        <v>159.82</v>
      </c>
      <c r="F1275" s="206"/>
      <c r="G1275" s="206"/>
      <c r="H1275" s="163"/>
    </row>
    <row r="1276" spans="2:8">
      <c r="B1276" s="13">
        <v>804467</v>
      </c>
      <c r="C1276" s="11" t="s">
        <v>6086</v>
      </c>
      <c r="D1276" s="13" t="s">
        <v>53</v>
      </c>
      <c r="E1276" s="111">
        <v>142</v>
      </c>
      <c r="F1276" s="206"/>
      <c r="G1276" s="206"/>
      <c r="H1276" s="163"/>
    </row>
    <row r="1277" spans="2:8">
      <c r="B1277" s="15">
        <v>804466</v>
      </c>
      <c r="C1277" s="16" t="s">
        <v>6087</v>
      </c>
      <c r="D1277" s="15" t="s">
        <v>53</v>
      </c>
      <c r="E1277" s="192">
        <v>119.62</v>
      </c>
      <c r="F1277" s="206"/>
      <c r="G1277" s="206"/>
      <c r="H1277" s="163"/>
    </row>
    <row r="1278" spans="2:8">
      <c r="B1278" s="13">
        <v>804477</v>
      </c>
      <c r="C1278" s="11" t="s">
        <v>6088</v>
      </c>
      <c r="D1278" s="13" t="s">
        <v>53</v>
      </c>
      <c r="E1278" s="111">
        <v>177.68</v>
      </c>
      <c r="F1278" s="206"/>
      <c r="G1278" s="206"/>
      <c r="H1278" s="163"/>
    </row>
    <row r="1279" spans="2:8">
      <c r="B1279" s="15">
        <v>804476</v>
      </c>
      <c r="C1279" s="16" t="s">
        <v>6089</v>
      </c>
      <c r="D1279" s="15" t="s">
        <v>53</v>
      </c>
      <c r="E1279" s="192">
        <v>155.30000000000001</v>
      </c>
      <c r="F1279" s="206"/>
      <c r="G1279" s="206"/>
      <c r="H1279" s="163"/>
    </row>
    <row r="1280" spans="2:8">
      <c r="B1280" s="13">
        <v>804487</v>
      </c>
      <c r="C1280" s="11" t="s">
        <v>6090</v>
      </c>
      <c r="D1280" s="13" t="s">
        <v>53</v>
      </c>
      <c r="E1280" s="111">
        <v>240.12</v>
      </c>
      <c r="F1280" s="206"/>
      <c r="G1280" s="206"/>
      <c r="H1280" s="163"/>
    </row>
    <row r="1281" spans="2:8">
      <c r="B1281" s="15">
        <v>804486</v>
      </c>
      <c r="C1281" s="16" t="s">
        <v>6091</v>
      </c>
      <c r="D1281" s="15" t="s">
        <v>53</v>
      </c>
      <c r="E1281" s="192">
        <v>217.74</v>
      </c>
      <c r="F1281" s="206"/>
      <c r="G1281" s="206"/>
      <c r="H1281" s="163"/>
    </row>
    <row r="1282" spans="2:8">
      <c r="B1282" s="13">
        <v>804497</v>
      </c>
      <c r="C1282" s="11" t="s">
        <v>6092</v>
      </c>
      <c r="D1282" s="13" t="s">
        <v>53</v>
      </c>
      <c r="E1282" s="111">
        <v>266.88</v>
      </c>
      <c r="F1282" s="206"/>
      <c r="G1282" s="206"/>
      <c r="H1282" s="163"/>
    </row>
    <row r="1283" spans="2:8">
      <c r="B1283" s="15">
        <v>804496</v>
      </c>
      <c r="C1283" s="16" t="s">
        <v>6093</v>
      </c>
      <c r="D1283" s="15" t="s">
        <v>53</v>
      </c>
      <c r="E1283" s="192">
        <v>244.5</v>
      </c>
      <c r="F1283" s="206"/>
      <c r="G1283" s="206"/>
      <c r="H1283" s="163"/>
    </row>
    <row r="1284" spans="2:8">
      <c r="B1284" s="13">
        <v>804469</v>
      </c>
      <c r="C1284" s="11" t="s">
        <v>6094</v>
      </c>
      <c r="D1284" s="13" t="s">
        <v>53</v>
      </c>
      <c r="E1284" s="111">
        <v>245.19</v>
      </c>
      <c r="F1284" s="206"/>
      <c r="G1284" s="206"/>
      <c r="H1284" s="163"/>
    </row>
    <row r="1285" spans="2:8">
      <c r="B1285" s="15">
        <v>804468</v>
      </c>
      <c r="C1285" s="16" t="s">
        <v>6095</v>
      </c>
      <c r="D1285" s="15" t="s">
        <v>53</v>
      </c>
      <c r="E1285" s="192">
        <v>214.32</v>
      </c>
      <c r="F1285" s="206"/>
      <c r="G1285" s="206"/>
      <c r="H1285" s="163"/>
    </row>
    <row r="1286" spans="2:8">
      <c r="B1286" s="13">
        <v>804479</v>
      </c>
      <c r="C1286" s="11" t="s">
        <v>6096</v>
      </c>
      <c r="D1286" s="13" t="s">
        <v>53</v>
      </c>
      <c r="E1286" s="111">
        <v>280.87</v>
      </c>
      <c r="F1286" s="206"/>
      <c r="G1286" s="206"/>
      <c r="H1286" s="163"/>
    </row>
    <row r="1287" spans="2:8">
      <c r="B1287" s="15">
        <v>804478</v>
      </c>
      <c r="C1287" s="16" t="s">
        <v>6097</v>
      </c>
      <c r="D1287" s="15" t="s">
        <v>53</v>
      </c>
      <c r="E1287" s="192">
        <v>250</v>
      </c>
      <c r="F1287" s="206"/>
      <c r="G1287" s="206"/>
      <c r="H1287" s="163"/>
    </row>
    <row r="1288" spans="2:8">
      <c r="B1288" s="13">
        <v>804489</v>
      </c>
      <c r="C1288" s="11" t="s">
        <v>6098</v>
      </c>
      <c r="D1288" s="13" t="s">
        <v>53</v>
      </c>
      <c r="E1288" s="111">
        <v>325.47000000000003</v>
      </c>
      <c r="F1288" s="206"/>
      <c r="G1288" s="206"/>
      <c r="H1288" s="163"/>
    </row>
    <row r="1289" spans="2:8">
      <c r="B1289" s="15">
        <v>804488</v>
      </c>
      <c r="C1289" s="16" t="s">
        <v>6099</v>
      </c>
      <c r="D1289" s="15" t="s">
        <v>53</v>
      </c>
      <c r="E1289" s="192">
        <v>294.60000000000002</v>
      </c>
      <c r="F1289" s="206"/>
      <c r="G1289" s="206"/>
      <c r="H1289" s="163"/>
    </row>
    <row r="1290" spans="2:8">
      <c r="B1290" s="13">
        <v>804499</v>
      </c>
      <c r="C1290" s="11" t="s">
        <v>6100</v>
      </c>
      <c r="D1290" s="13" t="s">
        <v>53</v>
      </c>
      <c r="E1290" s="111">
        <v>396.83</v>
      </c>
      <c r="F1290" s="206"/>
      <c r="G1290" s="206"/>
      <c r="H1290" s="163"/>
    </row>
    <row r="1291" spans="2:8">
      <c r="B1291" s="15">
        <v>804498</v>
      </c>
      <c r="C1291" s="16" t="s">
        <v>6101</v>
      </c>
      <c r="D1291" s="15" t="s">
        <v>53</v>
      </c>
      <c r="E1291" s="192">
        <v>365.96</v>
      </c>
      <c r="F1291" s="206"/>
      <c r="G1291" s="206"/>
      <c r="H1291" s="163"/>
    </row>
    <row r="1292" spans="2:8">
      <c r="B1292" s="13">
        <v>804471</v>
      </c>
      <c r="C1292" s="11" t="s">
        <v>6102</v>
      </c>
      <c r="D1292" s="13" t="s">
        <v>53</v>
      </c>
      <c r="E1292" s="111">
        <v>334.8</v>
      </c>
      <c r="F1292" s="206"/>
      <c r="G1292" s="206"/>
      <c r="H1292" s="163"/>
    </row>
    <row r="1293" spans="2:8">
      <c r="B1293" s="15">
        <v>804470</v>
      </c>
      <c r="C1293" s="16" t="s">
        <v>6103</v>
      </c>
      <c r="D1293" s="15" t="s">
        <v>53</v>
      </c>
      <c r="E1293" s="192">
        <v>289.54000000000002</v>
      </c>
      <c r="F1293" s="206"/>
      <c r="G1293" s="206"/>
      <c r="H1293" s="163"/>
    </row>
    <row r="1294" spans="2:8">
      <c r="B1294" s="13">
        <v>804481</v>
      </c>
      <c r="C1294" s="11" t="s">
        <v>6104</v>
      </c>
      <c r="D1294" s="13" t="s">
        <v>53</v>
      </c>
      <c r="E1294" s="111">
        <v>415.08</v>
      </c>
      <c r="F1294" s="206"/>
      <c r="G1294" s="206"/>
      <c r="H1294" s="163"/>
    </row>
    <row r="1295" spans="2:8">
      <c r="B1295" s="15">
        <v>804480</v>
      </c>
      <c r="C1295" s="16" t="s">
        <v>6105</v>
      </c>
      <c r="D1295" s="15" t="s">
        <v>53</v>
      </c>
      <c r="E1295" s="192">
        <v>369.82</v>
      </c>
      <c r="F1295" s="206"/>
      <c r="G1295" s="206"/>
      <c r="H1295" s="163"/>
    </row>
    <row r="1296" spans="2:8">
      <c r="B1296" s="13">
        <v>804491</v>
      </c>
      <c r="C1296" s="11" t="s">
        <v>6106</v>
      </c>
      <c r="D1296" s="13" t="s">
        <v>53</v>
      </c>
      <c r="E1296" s="111">
        <v>495.36</v>
      </c>
      <c r="F1296" s="206"/>
      <c r="G1296" s="206"/>
      <c r="H1296" s="163"/>
    </row>
    <row r="1297" spans="2:8">
      <c r="B1297" s="15">
        <v>804490</v>
      </c>
      <c r="C1297" s="16" t="s">
        <v>6107</v>
      </c>
      <c r="D1297" s="15" t="s">
        <v>53</v>
      </c>
      <c r="E1297" s="192">
        <v>450.1</v>
      </c>
      <c r="F1297" s="206"/>
      <c r="G1297" s="206"/>
      <c r="H1297" s="163"/>
    </row>
    <row r="1298" spans="2:8">
      <c r="B1298" s="13">
        <v>804501</v>
      </c>
      <c r="C1298" s="11" t="s">
        <v>6108</v>
      </c>
      <c r="D1298" s="13" t="s">
        <v>53</v>
      </c>
      <c r="E1298" s="111">
        <v>575.64</v>
      </c>
      <c r="F1298" s="206"/>
      <c r="G1298" s="206"/>
      <c r="H1298" s="163"/>
    </row>
    <row r="1299" spans="2:8">
      <c r="B1299" s="15">
        <v>804500</v>
      </c>
      <c r="C1299" s="16" t="s">
        <v>6109</v>
      </c>
      <c r="D1299" s="15" t="s">
        <v>53</v>
      </c>
      <c r="E1299" s="192">
        <v>530.38</v>
      </c>
      <c r="F1299" s="206"/>
      <c r="G1299" s="206"/>
      <c r="H1299" s="163"/>
    </row>
    <row r="1300" spans="2:8">
      <c r="B1300" s="13">
        <v>804473</v>
      </c>
      <c r="C1300" s="11" t="s">
        <v>6110</v>
      </c>
      <c r="D1300" s="13" t="s">
        <v>53</v>
      </c>
      <c r="E1300" s="111">
        <v>541.46</v>
      </c>
      <c r="F1300" s="206"/>
      <c r="G1300" s="206"/>
      <c r="H1300" s="163"/>
    </row>
    <row r="1301" spans="2:8">
      <c r="B1301" s="15">
        <v>804472</v>
      </c>
      <c r="C1301" s="16" t="s">
        <v>6111</v>
      </c>
      <c r="D1301" s="15" t="s">
        <v>53</v>
      </c>
      <c r="E1301" s="192">
        <v>469.91</v>
      </c>
      <c r="F1301" s="206"/>
      <c r="G1301" s="206"/>
      <c r="H1301" s="163"/>
    </row>
    <row r="1302" spans="2:8">
      <c r="B1302" s="13">
        <v>804483</v>
      </c>
      <c r="C1302" s="11" t="s">
        <v>6112</v>
      </c>
      <c r="D1302" s="13" t="s">
        <v>53</v>
      </c>
      <c r="E1302" s="111">
        <v>666.34</v>
      </c>
      <c r="F1302" s="206"/>
      <c r="G1302" s="206"/>
      <c r="H1302" s="163"/>
    </row>
    <row r="1303" spans="2:8">
      <c r="B1303" s="15">
        <v>804482</v>
      </c>
      <c r="C1303" s="16" t="s">
        <v>6113</v>
      </c>
      <c r="D1303" s="15" t="s">
        <v>53</v>
      </c>
      <c r="E1303" s="192">
        <v>594.79</v>
      </c>
      <c r="F1303" s="206"/>
      <c r="G1303" s="206"/>
      <c r="H1303" s="163"/>
    </row>
    <row r="1304" spans="2:8">
      <c r="B1304" s="13">
        <v>804493</v>
      </c>
      <c r="C1304" s="11" t="s">
        <v>6114</v>
      </c>
      <c r="D1304" s="13" t="s">
        <v>53</v>
      </c>
      <c r="E1304" s="111">
        <v>800.14</v>
      </c>
      <c r="F1304" s="206"/>
      <c r="G1304" s="206"/>
      <c r="H1304" s="163"/>
    </row>
    <row r="1305" spans="2:8">
      <c r="B1305" s="15">
        <v>804492</v>
      </c>
      <c r="C1305" s="16" t="s">
        <v>6115</v>
      </c>
      <c r="D1305" s="15" t="s">
        <v>53</v>
      </c>
      <c r="E1305" s="192">
        <v>728.59</v>
      </c>
      <c r="F1305" s="206"/>
      <c r="G1305" s="206"/>
      <c r="H1305" s="163"/>
    </row>
    <row r="1306" spans="2:8">
      <c r="B1306" s="13">
        <v>804503</v>
      </c>
      <c r="C1306" s="11" t="s">
        <v>6116</v>
      </c>
      <c r="D1306" s="13" t="s">
        <v>53</v>
      </c>
      <c r="E1306" s="111">
        <v>951.78</v>
      </c>
      <c r="F1306" s="206"/>
      <c r="G1306" s="206"/>
      <c r="H1306" s="163"/>
    </row>
    <row r="1307" spans="2:8">
      <c r="B1307" s="15">
        <v>804502</v>
      </c>
      <c r="C1307" s="16" t="s">
        <v>6117</v>
      </c>
      <c r="D1307" s="15" t="s">
        <v>53</v>
      </c>
      <c r="E1307" s="192">
        <v>880.23</v>
      </c>
      <c r="F1307" s="206"/>
      <c r="G1307" s="206"/>
      <c r="H1307" s="163"/>
    </row>
    <row r="1308" spans="2:8">
      <c r="B1308" s="13">
        <v>804180</v>
      </c>
      <c r="C1308" s="11" t="s">
        <v>6118</v>
      </c>
      <c r="D1308" s="13" t="s">
        <v>53</v>
      </c>
      <c r="E1308" s="111">
        <v>653.73</v>
      </c>
      <c r="F1308" s="206"/>
      <c r="G1308" s="206"/>
      <c r="H1308" s="163"/>
    </row>
    <row r="1309" spans="2:8">
      <c r="B1309" s="15">
        <v>804181</v>
      </c>
      <c r="C1309" s="16" t="s">
        <v>6119</v>
      </c>
      <c r="D1309" s="15" t="s">
        <v>53</v>
      </c>
      <c r="E1309" s="192">
        <v>720.07</v>
      </c>
      <c r="F1309" s="206"/>
      <c r="G1309" s="206"/>
      <c r="H1309" s="163"/>
    </row>
    <row r="1310" spans="2:8">
      <c r="B1310" s="13">
        <v>804182</v>
      </c>
      <c r="C1310" s="11" t="s">
        <v>6120</v>
      </c>
      <c r="D1310" s="13" t="s">
        <v>53</v>
      </c>
      <c r="E1310" s="111">
        <v>740.4</v>
      </c>
      <c r="F1310" s="206"/>
      <c r="G1310" s="206"/>
      <c r="H1310" s="163"/>
    </row>
    <row r="1311" spans="2:8">
      <c r="B1311" s="15">
        <v>804183</v>
      </c>
      <c r="C1311" s="16" t="s">
        <v>6121</v>
      </c>
      <c r="D1311" s="15" t="s">
        <v>53</v>
      </c>
      <c r="E1311" s="192">
        <v>806.74</v>
      </c>
      <c r="F1311" s="206"/>
      <c r="G1311" s="206"/>
      <c r="H1311" s="163"/>
    </row>
    <row r="1312" spans="2:8">
      <c r="B1312" s="13">
        <v>804184</v>
      </c>
      <c r="C1312" s="11" t="s">
        <v>6122</v>
      </c>
      <c r="D1312" s="13" t="s">
        <v>53</v>
      </c>
      <c r="E1312" s="111">
        <v>814.39</v>
      </c>
      <c r="F1312" s="206"/>
      <c r="G1312" s="206"/>
      <c r="H1312" s="163"/>
    </row>
    <row r="1313" spans="2:8">
      <c r="B1313" s="15">
        <v>804185</v>
      </c>
      <c r="C1313" s="16" t="s">
        <v>6123</v>
      </c>
      <c r="D1313" s="15" t="s">
        <v>53</v>
      </c>
      <c r="E1313" s="192">
        <v>880.73</v>
      </c>
      <c r="F1313" s="206"/>
      <c r="G1313" s="206"/>
      <c r="H1313" s="163"/>
    </row>
    <row r="1314" spans="2:8">
      <c r="B1314" s="13">
        <v>804186</v>
      </c>
      <c r="C1314" s="11" t="s">
        <v>6124</v>
      </c>
      <c r="D1314" s="13" t="s">
        <v>53</v>
      </c>
      <c r="E1314" s="111">
        <v>868.69</v>
      </c>
      <c r="F1314" s="206"/>
      <c r="G1314" s="206"/>
      <c r="H1314" s="163"/>
    </row>
    <row r="1315" spans="2:8">
      <c r="B1315" s="15">
        <v>804187</v>
      </c>
      <c r="C1315" s="16" t="s">
        <v>6125</v>
      </c>
      <c r="D1315" s="15" t="s">
        <v>53</v>
      </c>
      <c r="E1315" s="192">
        <v>935.03</v>
      </c>
      <c r="F1315" s="206"/>
      <c r="G1315" s="206"/>
      <c r="H1315" s="163"/>
    </row>
    <row r="1316" spans="2:8">
      <c r="B1316" s="13">
        <v>804188</v>
      </c>
      <c r="C1316" s="11" t="s">
        <v>6126</v>
      </c>
      <c r="D1316" s="13" t="s">
        <v>53</v>
      </c>
      <c r="E1316" s="111">
        <v>989.84</v>
      </c>
      <c r="F1316" s="206"/>
      <c r="G1316" s="206"/>
      <c r="H1316" s="163"/>
    </row>
    <row r="1317" spans="2:8">
      <c r="B1317" s="15">
        <v>804189</v>
      </c>
      <c r="C1317" s="16" t="s">
        <v>6127</v>
      </c>
      <c r="D1317" s="15" t="s">
        <v>53</v>
      </c>
      <c r="E1317" s="192">
        <v>1078.49</v>
      </c>
      <c r="F1317" s="206"/>
      <c r="G1317" s="206"/>
      <c r="H1317" s="163"/>
    </row>
    <row r="1318" spans="2:8">
      <c r="B1318" s="13">
        <v>804190</v>
      </c>
      <c r="C1318" s="11" t="s">
        <v>6128</v>
      </c>
      <c r="D1318" s="13" t="s">
        <v>53</v>
      </c>
      <c r="E1318" s="111">
        <v>1043.1500000000001</v>
      </c>
      <c r="F1318" s="206"/>
      <c r="G1318" s="206"/>
      <c r="H1318" s="163"/>
    </row>
    <row r="1319" spans="2:8">
      <c r="B1319" s="15">
        <v>804191</v>
      </c>
      <c r="C1319" s="16" t="s">
        <v>6129</v>
      </c>
      <c r="D1319" s="15" t="s">
        <v>53</v>
      </c>
      <c r="E1319" s="192">
        <v>1131.79</v>
      </c>
      <c r="F1319" s="206"/>
      <c r="G1319" s="206"/>
      <c r="H1319" s="163"/>
    </row>
    <row r="1320" spans="2:8">
      <c r="B1320" s="13">
        <v>804192</v>
      </c>
      <c r="C1320" s="11" t="s">
        <v>6130</v>
      </c>
      <c r="D1320" s="13" t="s">
        <v>53</v>
      </c>
      <c r="E1320" s="111">
        <v>1137.47</v>
      </c>
      <c r="F1320" s="206"/>
      <c r="G1320" s="206"/>
      <c r="H1320" s="163"/>
    </row>
    <row r="1321" spans="2:8">
      <c r="B1321" s="15">
        <v>804193</v>
      </c>
      <c r="C1321" s="16" t="s">
        <v>6131</v>
      </c>
      <c r="D1321" s="15" t="s">
        <v>53</v>
      </c>
      <c r="E1321" s="192">
        <v>1226.1199999999999</v>
      </c>
      <c r="F1321" s="206"/>
      <c r="G1321" s="206"/>
      <c r="H1321" s="163"/>
    </row>
    <row r="1322" spans="2:8">
      <c r="B1322" s="13">
        <v>804194</v>
      </c>
      <c r="C1322" s="11" t="s">
        <v>6132</v>
      </c>
      <c r="D1322" s="13" t="s">
        <v>53</v>
      </c>
      <c r="E1322" s="111">
        <v>1265.8399999999999</v>
      </c>
      <c r="F1322" s="206"/>
      <c r="G1322" s="206"/>
      <c r="H1322" s="163"/>
    </row>
    <row r="1323" spans="2:8">
      <c r="B1323" s="15">
        <v>804195</v>
      </c>
      <c r="C1323" s="16" t="s">
        <v>6133</v>
      </c>
      <c r="D1323" s="15" t="s">
        <v>53</v>
      </c>
      <c r="E1323" s="192">
        <v>1354.48</v>
      </c>
      <c r="F1323" s="206"/>
      <c r="G1323" s="206"/>
      <c r="H1323" s="163"/>
    </row>
    <row r="1324" spans="2:8">
      <c r="B1324" s="13">
        <v>804196</v>
      </c>
      <c r="C1324" s="11" t="s">
        <v>6134</v>
      </c>
      <c r="D1324" s="13" t="s">
        <v>53</v>
      </c>
      <c r="E1324" s="111">
        <v>1200.03</v>
      </c>
      <c r="F1324" s="206"/>
      <c r="G1324" s="206"/>
      <c r="H1324" s="163"/>
    </row>
    <row r="1325" spans="2:8">
      <c r="B1325" s="15">
        <v>804197</v>
      </c>
      <c r="C1325" s="16" t="s">
        <v>6135</v>
      </c>
      <c r="D1325" s="15" t="s">
        <v>53</v>
      </c>
      <c r="E1325" s="192">
        <v>1312.77</v>
      </c>
      <c r="F1325" s="206"/>
      <c r="G1325" s="206"/>
      <c r="H1325" s="163"/>
    </row>
    <row r="1326" spans="2:8">
      <c r="B1326" s="13">
        <v>804198</v>
      </c>
      <c r="C1326" s="11" t="s">
        <v>6136</v>
      </c>
      <c r="D1326" s="13" t="s">
        <v>53</v>
      </c>
      <c r="E1326" s="111">
        <v>1269.77</v>
      </c>
      <c r="F1326" s="206"/>
      <c r="G1326" s="206"/>
      <c r="H1326" s="163"/>
    </row>
    <row r="1327" spans="2:8">
      <c r="B1327" s="15">
        <v>804199</v>
      </c>
      <c r="C1327" s="16" t="s">
        <v>6137</v>
      </c>
      <c r="D1327" s="15" t="s">
        <v>53</v>
      </c>
      <c r="E1327" s="192">
        <v>1382.5</v>
      </c>
      <c r="F1327" s="206"/>
      <c r="G1327" s="206"/>
      <c r="H1327" s="163"/>
    </row>
    <row r="1328" spans="2:8">
      <c r="B1328" s="13">
        <v>804200</v>
      </c>
      <c r="C1328" s="11" t="s">
        <v>6138</v>
      </c>
      <c r="D1328" s="13" t="s">
        <v>53</v>
      </c>
      <c r="E1328" s="111">
        <v>1433.53</v>
      </c>
      <c r="F1328" s="206"/>
      <c r="G1328" s="206"/>
      <c r="H1328" s="163"/>
    </row>
    <row r="1329" spans="2:8">
      <c r="B1329" s="15">
        <v>804201</v>
      </c>
      <c r="C1329" s="16" t="s">
        <v>6139</v>
      </c>
      <c r="D1329" s="15" t="s">
        <v>53</v>
      </c>
      <c r="E1329" s="192">
        <v>1546.27</v>
      </c>
      <c r="F1329" s="206"/>
      <c r="G1329" s="206"/>
      <c r="H1329" s="163"/>
    </row>
    <row r="1330" spans="2:8">
      <c r="B1330" s="13">
        <v>804202</v>
      </c>
      <c r="C1330" s="11" t="s">
        <v>6140</v>
      </c>
      <c r="D1330" s="13" t="s">
        <v>53</v>
      </c>
      <c r="E1330" s="111">
        <v>1631.06</v>
      </c>
      <c r="F1330" s="206"/>
      <c r="G1330" s="206"/>
      <c r="H1330" s="163"/>
    </row>
    <row r="1331" spans="2:8">
      <c r="B1331" s="15">
        <v>804203</v>
      </c>
      <c r="C1331" s="16" t="s">
        <v>6141</v>
      </c>
      <c r="D1331" s="15" t="s">
        <v>53</v>
      </c>
      <c r="E1331" s="192">
        <v>1743.8</v>
      </c>
      <c r="F1331" s="206"/>
      <c r="G1331" s="206"/>
      <c r="H1331" s="163"/>
    </row>
    <row r="1332" spans="2:8">
      <c r="B1332" s="13">
        <v>804204</v>
      </c>
      <c r="C1332" s="11" t="s">
        <v>6142</v>
      </c>
      <c r="D1332" s="13" t="s">
        <v>53</v>
      </c>
      <c r="E1332" s="111">
        <v>1770.07</v>
      </c>
      <c r="F1332" s="206"/>
      <c r="G1332" s="206"/>
      <c r="H1332" s="163"/>
    </row>
    <row r="1333" spans="2:8">
      <c r="B1333" s="15">
        <v>804205</v>
      </c>
      <c r="C1333" s="16" t="s">
        <v>6143</v>
      </c>
      <c r="D1333" s="15" t="s">
        <v>53</v>
      </c>
      <c r="E1333" s="192">
        <v>1914.92</v>
      </c>
      <c r="F1333" s="206"/>
      <c r="G1333" s="206"/>
      <c r="H1333" s="163"/>
    </row>
    <row r="1334" spans="2:8">
      <c r="B1334" s="13">
        <v>804206</v>
      </c>
      <c r="C1334" s="11" t="s">
        <v>6144</v>
      </c>
      <c r="D1334" s="13" t="s">
        <v>53</v>
      </c>
      <c r="E1334" s="111">
        <v>1845.32</v>
      </c>
      <c r="F1334" s="206"/>
      <c r="G1334" s="206"/>
      <c r="H1334" s="163"/>
    </row>
    <row r="1335" spans="2:8">
      <c r="B1335" s="15">
        <v>804207</v>
      </c>
      <c r="C1335" s="16" t="s">
        <v>6145</v>
      </c>
      <c r="D1335" s="15" t="s">
        <v>53</v>
      </c>
      <c r="E1335" s="192">
        <v>1990.18</v>
      </c>
      <c r="F1335" s="206"/>
      <c r="G1335" s="206"/>
      <c r="H1335" s="163"/>
    </row>
    <row r="1336" spans="2:8">
      <c r="B1336" s="13">
        <v>804208</v>
      </c>
      <c r="C1336" s="11" t="s">
        <v>6146</v>
      </c>
      <c r="D1336" s="13" t="s">
        <v>53</v>
      </c>
      <c r="E1336" s="111">
        <v>2001.22</v>
      </c>
      <c r="F1336" s="206"/>
      <c r="G1336" s="206"/>
      <c r="H1336" s="163"/>
    </row>
    <row r="1337" spans="2:8">
      <c r="B1337" s="15">
        <v>804209</v>
      </c>
      <c r="C1337" s="16" t="s">
        <v>6147</v>
      </c>
      <c r="D1337" s="15" t="s">
        <v>53</v>
      </c>
      <c r="E1337" s="192">
        <v>2146.0700000000002</v>
      </c>
      <c r="F1337" s="206"/>
      <c r="G1337" s="206"/>
      <c r="H1337" s="163"/>
    </row>
    <row r="1338" spans="2:8">
      <c r="B1338" s="13">
        <v>804210</v>
      </c>
      <c r="C1338" s="11" t="s">
        <v>6148</v>
      </c>
      <c r="D1338" s="13" t="s">
        <v>53</v>
      </c>
      <c r="E1338" s="111">
        <v>2304.84</v>
      </c>
      <c r="F1338" s="206"/>
      <c r="G1338" s="206"/>
      <c r="H1338" s="163"/>
    </row>
    <row r="1339" spans="2:8">
      <c r="B1339" s="15">
        <v>804211</v>
      </c>
      <c r="C1339" s="16" t="s">
        <v>6149</v>
      </c>
      <c r="D1339" s="15" t="s">
        <v>53</v>
      </c>
      <c r="E1339" s="192">
        <v>2449.69</v>
      </c>
      <c r="F1339" s="206"/>
      <c r="G1339" s="206"/>
      <c r="H1339" s="163"/>
    </row>
    <row r="1340" spans="2:8">
      <c r="B1340" s="13">
        <v>804012</v>
      </c>
      <c r="C1340" s="11" t="s">
        <v>6150</v>
      </c>
      <c r="D1340" s="13" t="s">
        <v>53</v>
      </c>
      <c r="E1340" s="111">
        <v>145.22999999999999</v>
      </c>
      <c r="F1340" s="206"/>
      <c r="G1340" s="206"/>
      <c r="H1340" s="163"/>
    </row>
    <row r="1341" spans="2:8">
      <c r="B1341" s="15">
        <v>804013</v>
      </c>
      <c r="C1341" s="16" t="s">
        <v>6151</v>
      </c>
      <c r="D1341" s="15" t="s">
        <v>53</v>
      </c>
      <c r="E1341" s="192">
        <v>161.43</v>
      </c>
      <c r="F1341" s="206"/>
      <c r="G1341" s="206"/>
      <c r="H1341" s="163"/>
    </row>
    <row r="1342" spans="2:8">
      <c r="B1342" s="13">
        <v>804014</v>
      </c>
      <c r="C1342" s="11" t="s">
        <v>6152</v>
      </c>
      <c r="D1342" s="13" t="s">
        <v>53</v>
      </c>
      <c r="E1342" s="111">
        <v>155.80000000000001</v>
      </c>
      <c r="F1342" s="206"/>
      <c r="G1342" s="206"/>
      <c r="H1342" s="163"/>
    </row>
    <row r="1343" spans="2:8">
      <c r="B1343" s="15">
        <v>804015</v>
      </c>
      <c r="C1343" s="16" t="s">
        <v>6153</v>
      </c>
      <c r="D1343" s="15" t="s">
        <v>53</v>
      </c>
      <c r="E1343" s="192">
        <v>171.99</v>
      </c>
      <c r="F1343" s="206"/>
      <c r="G1343" s="206"/>
      <c r="H1343" s="163"/>
    </row>
    <row r="1344" spans="2:8">
      <c r="B1344" s="13">
        <v>804016</v>
      </c>
      <c r="C1344" s="11" t="s">
        <v>6154</v>
      </c>
      <c r="D1344" s="13" t="s">
        <v>53</v>
      </c>
      <c r="E1344" s="111">
        <v>181.03</v>
      </c>
      <c r="F1344" s="206"/>
      <c r="G1344" s="206"/>
      <c r="H1344" s="163"/>
    </row>
    <row r="1345" spans="2:8">
      <c r="B1345" s="15">
        <v>804017</v>
      </c>
      <c r="C1345" s="16" t="s">
        <v>6155</v>
      </c>
      <c r="D1345" s="15" t="s">
        <v>53</v>
      </c>
      <c r="E1345" s="192">
        <v>197.22</v>
      </c>
      <c r="F1345" s="206"/>
      <c r="G1345" s="206"/>
      <c r="H1345" s="163"/>
    </row>
    <row r="1346" spans="2:8">
      <c r="B1346" s="13">
        <v>804018</v>
      </c>
      <c r="C1346" s="11" t="s">
        <v>6156</v>
      </c>
      <c r="D1346" s="13" t="s">
        <v>53</v>
      </c>
      <c r="E1346" s="111">
        <v>213.85</v>
      </c>
      <c r="F1346" s="206"/>
      <c r="G1346" s="206"/>
      <c r="H1346" s="163"/>
    </row>
    <row r="1347" spans="2:8">
      <c r="B1347" s="15">
        <v>804019</v>
      </c>
      <c r="C1347" s="16" t="s">
        <v>6157</v>
      </c>
      <c r="D1347" s="15" t="s">
        <v>53</v>
      </c>
      <c r="E1347" s="192">
        <v>230.04</v>
      </c>
      <c r="F1347" s="206"/>
      <c r="G1347" s="206"/>
      <c r="H1347" s="163"/>
    </row>
    <row r="1348" spans="2:8">
      <c r="B1348" s="13">
        <v>804020</v>
      </c>
      <c r="C1348" s="11" t="s">
        <v>6158</v>
      </c>
      <c r="D1348" s="13" t="s">
        <v>53</v>
      </c>
      <c r="E1348" s="111">
        <v>228.53</v>
      </c>
      <c r="F1348" s="206"/>
      <c r="G1348" s="206"/>
      <c r="H1348" s="163"/>
    </row>
    <row r="1349" spans="2:8">
      <c r="B1349" s="15">
        <v>804021</v>
      </c>
      <c r="C1349" s="16" t="s">
        <v>6159</v>
      </c>
      <c r="D1349" s="15" t="s">
        <v>53</v>
      </c>
      <c r="E1349" s="192">
        <v>252.75</v>
      </c>
      <c r="F1349" s="206"/>
      <c r="G1349" s="206"/>
      <c r="H1349" s="163"/>
    </row>
    <row r="1350" spans="2:8">
      <c r="B1350" s="13">
        <v>804022</v>
      </c>
      <c r="C1350" s="11" t="s">
        <v>6160</v>
      </c>
      <c r="D1350" s="13" t="s">
        <v>53</v>
      </c>
      <c r="E1350" s="111">
        <v>253.39</v>
      </c>
      <c r="F1350" s="206"/>
      <c r="G1350" s="206"/>
      <c r="H1350" s="163"/>
    </row>
    <row r="1351" spans="2:8">
      <c r="B1351" s="15">
        <v>804023</v>
      </c>
      <c r="C1351" s="16" t="s">
        <v>6161</v>
      </c>
      <c r="D1351" s="15" t="s">
        <v>53</v>
      </c>
      <c r="E1351" s="192">
        <v>277.61</v>
      </c>
      <c r="F1351" s="206"/>
      <c r="G1351" s="206"/>
      <c r="H1351" s="163"/>
    </row>
    <row r="1352" spans="2:8">
      <c r="B1352" s="13">
        <v>804024</v>
      </c>
      <c r="C1352" s="11" t="s">
        <v>6162</v>
      </c>
      <c r="D1352" s="13" t="s">
        <v>53</v>
      </c>
      <c r="E1352" s="111">
        <v>278.8</v>
      </c>
      <c r="F1352" s="206"/>
      <c r="G1352" s="206"/>
      <c r="H1352" s="163"/>
    </row>
    <row r="1353" spans="2:8">
      <c r="B1353" s="15">
        <v>804025</v>
      </c>
      <c r="C1353" s="16" t="s">
        <v>6163</v>
      </c>
      <c r="D1353" s="15" t="s">
        <v>53</v>
      </c>
      <c r="E1353" s="192">
        <v>303.02</v>
      </c>
      <c r="F1353" s="206"/>
      <c r="G1353" s="206"/>
      <c r="H1353" s="163"/>
    </row>
    <row r="1354" spans="2:8">
      <c r="B1354" s="13">
        <v>804026</v>
      </c>
      <c r="C1354" s="11" t="s">
        <v>6164</v>
      </c>
      <c r="D1354" s="13" t="s">
        <v>53</v>
      </c>
      <c r="E1354" s="111">
        <v>348.86</v>
      </c>
      <c r="F1354" s="206"/>
      <c r="G1354" s="206"/>
      <c r="H1354" s="163"/>
    </row>
    <row r="1355" spans="2:8">
      <c r="B1355" s="15">
        <v>804027</v>
      </c>
      <c r="C1355" s="16" t="s">
        <v>6165</v>
      </c>
      <c r="D1355" s="15" t="s">
        <v>53</v>
      </c>
      <c r="E1355" s="192">
        <v>373.09</v>
      </c>
      <c r="F1355" s="206"/>
      <c r="G1355" s="206"/>
      <c r="H1355" s="163"/>
    </row>
    <row r="1356" spans="2:8">
      <c r="B1356" s="13">
        <v>804028</v>
      </c>
      <c r="C1356" s="11" t="s">
        <v>6166</v>
      </c>
      <c r="D1356" s="13" t="s">
        <v>53</v>
      </c>
      <c r="E1356" s="111">
        <v>346.64</v>
      </c>
      <c r="F1356" s="206"/>
      <c r="G1356" s="206"/>
      <c r="H1356" s="163"/>
    </row>
    <row r="1357" spans="2:8">
      <c r="B1357" s="15">
        <v>804029</v>
      </c>
      <c r="C1357" s="16" t="s">
        <v>6167</v>
      </c>
      <c r="D1357" s="15" t="s">
        <v>53</v>
      </c>
      <c r="E1357" s="192">
        <v>379.81</v>
      </c>
      <c r="F1357" s="206"/>
      <c r="G1357" s="206"/>
      <c r="H1357" s="163"/>
    </row>
    <row r="1358" spans="2:8">
      <c r="B1358" s="13">
        <v>804030</v>
      </c>
      <c r="C1358" s="11" t="s">
        <v>6168</v>
      </c>
      <c r="D1358" s="13" t="s">
        <v>53</v>
      </c>
      <c r="E1358" s="111">
        <v>389.98</v>
      </c>
      <c r="F1358" s="206"/>
      <c r="G1358" s="206"/>
      <c r="H1358" s="163"/>
    </row>
    <row r="1359" spans="2:8">
      <c r="B1359" s="15">
        <v>804031</v>
      </c>
      <c r="C1359" s="16" t="s">
        <v>6169</v>
      </c>
      <c r="D1359" s="15" t="s">
        <v>53</v>
      </c>
      <c r="E1359" s="192">
        <v>423.15</v>
      </c>
      <c r="F1359" s="206"/>
      <c r="G1359" s="206"/>
      <c r="H1359" s="163"/>
    </row>
    <row r="1360" spans="2:8">
      <c r="B1360" s="13">
        <v>804032</v>
      </c>
      <c r="C1360" s="11" t="s">
        <v>6170</v>
      </c>
      <c r="D1360" s="13" t="s">
        <v>53</v>
      </c>
      <c r="E1360" s="111">
        <v>426.97</v>
      </c>
      <c r="F1360" s="206"/>
      <c r="G1360" s="206"/>
      <c r="H1360" s="163"/>
    </row>
    <row r="1361" spans="2:8">
      <c r="B1361" s="15">
        <v>804033</v>
      </c>
      <c r="C1361" s="16" t="s">
        <v>6171</v>
      </c>
      <c r="D1361" s="15" t="s">
        <v>53</v>
      </c>
      <c r="E1361" s="192">
        <v>460.14</v>
      </c>
      <c r="F1361" s="206"/>
      <c r="G1361" s="206"/>
      <c r="H1361" s="163"/>
    </row>
    <row r="1362" spans="2:8">
      <c r="B1362" s="13">
        <v>804034</v>
      </c>
      <c r="C1362" s="11" t="s">
        <v>6172</v>
      </c>
      <c r="D1362" s="13" t="s">
        <v>53</v>
      </c>
      <c r="E1362" s="111">
        <v>454.13</v>
      </c>
      <c r="F1362" s="206"/>
      <c r="G1362" s="206"/>
      <c r="H1362" s="163"/>
    </row>
    <row r="1363" spans="2:8">
      <c r="B1363" s="15">
        <v>804035</v>
      </c>
      <c r="C1363" s="16" t="s">
        <v>6173</v>
      </c>
      <c r="D1363" s="15" t="s">
        <v>53</v>
      </c>
      <c r="E1363" s="192">
        <v>487.3</v>
      </c>
      <c r="F1363" s="206"/>
      <c r="G1363" s="206"/>
      <c r="H1363" s="163"/>
    </row>
    <row r="1364" spans="2:8">
      <c r="B1364" s="13">
        <v>804036</v>
      </c>
      <c r="C1364" s="11" t="s">
        <v>6174</v>
      </c>
      <c r="D1364" s="13" t="s">
        <v>53</v>
      </c>
      <c r="E1364" s="111">
        <v>515.66</v>
      </c>
      <c r="F1364" s="206"/>
      <c r="G1364" s="206"/>
      <c r="H1364" s="163"/>
    </row>
    <row r="1365" spans="2:8">
      <c r="B1365" s="15">
        <v>804037</v>
      </c>
      <c r="C1365" s="16" t="s">
        <v>6175</v>
      </c>
      <c r="D1365" s="15" t="s">
        <v>53</v>
      </c>
      <c r="E1365" s="192">
        <v>558.91999999999996</v>
      </c>
      <c r="F1365" s="206"/>
      <c r="G1365" s="206"/>
      <c r="H1365" s="163"/>
    </row>
    <row r="1366" spans="2:8">
      <c r="B1366" s="13">
        <v>804038</v>
      </c>
      <c r="C1366" s="11" t="s">
        <v>6176</v>
      </c>
      <c r="D1366" s="13" t="s">
        <v>53</v>
      </c>
      <c r="E1366" s="111">
        <v>542.30999999999995</v>
      </c>
      <c r="F1366" s="206"/>
      <c r="G1366" s="206"/>
      <c r="H1366" s="163"/>
    </row>
    <row r="1367" spans="2:8">
      <c r="B1367" s="15">
        <v>804039</v>
      </c>
      <c r="C1367" s="16" t="s">
        <v>6177</v>
      </c>
      <c r="D1367" s="15" t="s">
        <v>53</v>
      </c>
      <c r="E1367" s="192">
        <v>585.57000000000005</v>
      </c>
      <c r="F1367" s="206"/>
      <c r="G1367" s="206"/>
      <c r="H1367" s="163"/>
    </row>
    <row r="1368" spans="2:8">
      <c r="B1368" s="13">
        <v>804040</v>
      </c>
      <c r="C1368" s="11" t="s">
        <v>6178</v>
      </c>
      <c r="D1368" s="13" t="s">
        <v>53</v>
      </c>
      <c r="E1368" s="111">
        <v>589.47</v>
      </c>
      <c r="F1368" s="206"/>
      <c r="G1368" s="206"/>
      <c r="H1368" s="163"/>
    </row>
    <row r="1369" spans="2:8">
      <c r="B1369" s="15">
        <v>804041</v>
      </c>
      <c r="C1369" s="16" t="s">
        <v>6179</v>
      </c>
      <c r="D1369" s="15" t="s">
        <v>53</v>
      </c>
      <c r="E1369" s="192">
        <v>632.73</v>
      </c>
      <c r="F1369" s="206"/>
      <c r="G1369" s="206"/>
      <c r="H1369" s="163"/>
    </row>
    <row r="1370" spans="2:8">
      <c r="B1370" s="13">
        <v>804042</v>
      </c>
      <c r="C1370" s="11" t="s">
        <v>6180</v>
      </c>
      <c r="D1370" s="13" t="s">
        <v>53</v>
      </c>
      <c r="E1370" s="111">
        <v>653.65</v>
      </c>
      <c r="F1370" s="206"/>
      <c r="G1370" s="206"/>
      <c r="H1370" s="163"/>
    </row>
    <row r="1371" spans="2:8">
      <c r="B1371" s="15">
        <v>804043</v>
      </c>
      <c r="C1371" s="16" t="s">
        <v>6181</v>
      </c>
      <c r="D1371" s="15" t="s">
        <v>53</v>
      </c>
      <c r="E1371" s="192">
        <v>696.91</v>
      </c>
      <c r="F1371" s="206"/>
      <c r="G1371" s="206"/>
      <c r="H1371" s="163"/>
    </row>
    <row r="1372" spans="2:8">
      <c r="B1372" s="13">
        <v>804044</v>
      </c>
      <c r="C1372" s="11" t="s">
        <v>6182</v>
      </c>
      <c r="D1372" s="13" t="s">
        <v>53</v>
      </c>
      <c r="E1372" s="111">
        <v>621.15</v>
      </c>
      <c r="F1372" s="206"/>
      <c r="G1372" s="206"/>
      <c r="H1372" s="163"/>
    </row>
    <row r="1373" spans="2:8">
      <c r="B1373" s="15">
        <v>804045</v>
      </c>
      <c r="C1373" s="16" t="s">
        <v>6183</v>
      </c>
      <c r="D1373" s="15" t="s">
        <v>53</v>
      </c>
      <c r="E1373" s="192">
        <v>675.07</v>
      </c>
      <c r="F1373" s="206"/>
      <c r="G1373" s="206"/>
      <c r="H1373" s="163"/>
    </row>
    <row r="1374" spans="2:8">
      <c r="B1374" s="13">
        <v>804046</v>
      </c>
      <c r="C1374" s="11" t="s">
        <v>6184</v>
      </c>
      <c r="D1374" s="13" t="s">
        <v>53</v>
      </c>
      <c r="E1374" s="111">
        <v>656.01</v>
      </c>
      <c r="F1374" s="206"/>
      <c r="G1374" s="206"/>
      <c r="H1374" s="163"/>
    </row>
    <row r="1375" spans="2:8">
      <c r="B1375" s="15">
        <v>804047</v>
      </c>
      <c r="C1375" s="16" t="s">
        <v>6185</v>
      </c>
      <c r="D1375" s="15" t="s">
        <v>53</v>
      </c>
      <c r="E1375" s="192">
        <v>709.94</v>
      </c>
      <c r="F1375" s="206"/>
      <c r="G1375" s="206"/>
      <c r="H1375" s="163"/>
    </row>
    <row r="1376" spans="2:8">
      <c r="B1376" s="13">
        <v>804048</v>
      </c>
      <c r="C1376" s="11" t="s">
        <v>6186</v>
      </c>
      <c r="D1376" s="13" t="s">
        <v>53</v>
      </c>
      <c r="E1376" s="111">
        <v>737.9</v>
      </c>
      <c r="F1376" s="206"/>
      <c r="G1376" s="206"/>
      <c r="H1376" s="163"/>
    </row>
    <row r="1377" spans="2:8">
      <c r="B1377" s="15">
        <v>804049</v>
      </c>
      <c r="C1377" s="16" t="s">
        <v>6187</v>
      </c>
      <c r="D1377" s="15" t="s">
        <v>53</v>
      </c>
      <c r="E1377" s="192">
        <v>791.82</v>
      </c>
      <c r="F1377" s="206"/>
      <c r="G1377" s="206"/>
      <c r="H1377" s="163"/>
    </row>
    <row r="1378" spans="2:8">
      <c r="B1378" s="13">
        <v>804050</v>
      </c>
      <c r="C1378" s="11" t="s">
        <v>6188</v>
      </c>
      <c r="D1378" s="13" t="s">
        <v>53</v>
      </c>
      <c r="E1378" s="111">
        <v>836.66</v>
      </c>
      <c r="F1378" s="206"/>
      <c r="G1378" s="206"/>
      <c r="H1378" s="163"/>
    </row>
    <row r="1379" spans="2:8">
      <c r="B1379" s="15">
        <v>804051</v>
      </c>
      <c r="C1379" s="16" t="s">
        <v>6189</v>
      </c>
      <c r="D1379" s="15" t="s">
        <v>53</v>
      </c>
      <c r="E1379" s="192">
        <v>890.58</v>
      </c>
      <c r="F1379" s="206"/>
      <c r="G1379" s="206"/>
      <c r="H1379" s="163"/>
    </row>
    <row r="1380" spans="2:8">
      <c r="B1380" s="13">
        <v>804052</v>
      </c>
      <c r="C1380" s="11" t="s">
        <v>6190</v>
      </c>
      <c r="D1380" s="13" t="s">
        <v>53</v>
      </c>
      <c r="E1380" s="111">
        <v>908.68</v>
      </c>
      <c r="F1380" s="206"/>
      <c r="G1380" s="206"/>
      <c r="H1380" s="163"/>
    </row>
    <row r="1381" spans="2:8">
      <c r="B1381" s="15">
        <v>804053</v>
      </c>
      <c r="C1381" s="16" t="s">
        <v>6191</v>
      </c>
      <c r="D1381" s="15" t="s">
        <v>53</v>
      </c>
      <c r="E1381" s="192">
        <v>978.45</v>
      </c>
      <c r="F1381" s="206"/>
      <c r="G1381" s="206"/>
      <c r="H1381" s="163"/>
    </row>
    <row r="1382" spans="2:8">
      <c r="B1382" s="13">
        <v>804054</v>
      </c>
      <c r="C1382" s="11" t="s">
        <v>6192</v>
      </c>
      <c r="D1382" s="13" t="s">
        <v>53</v>
      </c>
      <c r="E1382" s="111">
        <v>946.31</v>
      </c>
      <c r="F1382" s="206"/>
      <c r="G1382" s="206"/>
      <c r="H1382" s="163"/>
    </row>
    <row r="1383" spans="2:8">
      <c r="B1383" s="15">
        <v>804055</v>
      </c>
      <c r="C1383" s="16" t="s">
        <v>6193</v>
      </c>
      <c r="D1383" s="15" t="s">
        <v>53</v>
      </c>
      <c r="E1383" s="192">
        <v>1016.08</v>
      </c>
      <c r="F1383" s="206"/>
      <c r="G1383" s="206"/>
      <c r="H1383" s="163"/>
    </row>
    <row r="1384" spans="2:8">
      <c r="B1384" s="13">
        <v>804056</v>
      </c>
      <c r="C1384" s="11" t="s">
        <v>6194</v>
      </c>
      <c r="D1384" s="13" t="s">
        <v>53</v>
      </c>
      <c r="E1384" s="111">
        <v>1024.26</v>
      </c>
      <c r="F1384" s="206"/>
      <c r="G1384" s="206"/>
      <c r="H1384" s="163"/>
    </row>
    <row r="1385" spans="2:8">
      <c r="B1385" s="15">
        <v>804057</v>
      </c>
      <c r="C1385" s="16" t="s">
        <v>6195</v>
      </c>
      <c r="D1385" s="15" t="s">
        <v>53</v>
      </c>
      <c r="E1385" s="192">
        <v>1094.03</v>
      </c>
      <c r="F1385" s="206"/>
      <c r="G1385" s="206"/>
      <c r="H1385" s="163"/>
    </row>
    <row r="1386" spans="2:8">
      <c r="B1386" s="13">
        <v>804058</v>
      </c>
      <c r="C1386" s="11" t="s">
        <v>6196</v>
      </c>
      <c r="D1386" s="13" t="s">
        <v>53</v>
      </c>
      <c r="E1386" s="111">
        <v>1176.07</v>
      </c>
      <c r="F1386" s="206"/>
      <c r="G1386" s="206"/>
      <c r="H1386" s="163"/>
    </row>
    <row r="1387" spans="2:8">
      <c r="B1387" s="15">
        <v>804059</v>
      </c>
      <c r="C1387" s="16" t="s">
        <v>6197</v>
      </c>
      <c r="D1387" s="15" t="s">
        <v>53</v>
      </c>
      <c r="E1387" s="192">
        <v>1245.8399999999999</v>
      </c>
      <c r="F1387" s="206"/>
      <c r="G1387" s="206"/>
      <c r="H1387" s="163"/>
    </row>
    <row r="1388" spans="2:8">
      <c r="B1388" s="13">
        <v>804292</v>
      </c>
      <c r="C1388" s="11" t="s">
        <v>6198</v>
      </c>
      <c r="D1388" s="13" t="s">
        <v>53</v>
      </c>
      <c r="E1388" s="111">
        <v>1464.11</v>
      </c>
      <c r="F1388" s="206"/>
      <c r="G1388" s="206"/>
      <c r="H1388" s="163"/>
    </row>
    <row r="1389" spans="2:8">
      <c r="B1389" s="15">
        <v>804293</v>
      </c>
      <c r="C1389" s="16" t="s">
        <v>6199</v>
      </c>
      <c r="D1389" s="15" t="s">
        <v>53</v>
      </c>
      <c r="E1389" s="192">
        <v>1598.14</v>
      </c>
      <c r="F1389" s="206"/>
      <c r="G1389" s="206"/>
      <c r="H1389" s="163"/>
    </row>
    <row r="1390" spans="2:8">
      <c r="B1390" s="13">
        <v>804294</v>
      </c>
      <c r="C1390" s="11" t="s">
        <v>6200</v>
      </c>
      <c r="D1390" s="13" t="s">
        <v>53</v>
      </c>
      <c r="E1390" s="111">
        <v>1544.07</v>
      </c>
      <c r="F1390" s="206"/>
      <c r="G1390" s="206"/>
      <c r="H1390" s="163"/>
    </row>
    <row r="1391" spans="2:8">
      <c r="B1391" s="15">
        <v>804295</v>
      </c>
      <c r="C1391" s="16" t="s">
        <v>6201</v>
      </c>
      <c r="D1391" s="15" t="s">
        <v>53</v>
      </c>
      <c r="E1391" s="192">
        <v>1678.1</v>
      </c>
      <c r="F1391" s="206"/>
      <c r="G1391" s="206"/>
      <c r="H1391" s="163"/>
    </row>
    <row r="1392" spans="2:8">
      <c r="B1392" s="13">
        <v>804296</v>
      </c>
      <c r="C1392" s="11" t="s">
        <v>6202</v>
      </c>
      <c r="D1392" s="13" t="s">
        <v>53</v>
      </c>
      <c r="E1392" s="111">
        <v>1685.55</v>
      </c>
      <c r="F1392" s="206"/>
      <c r="G1392" s="206"/>
      <c r="H1392" s="163"/>
    </row>
    <row r="1393" spans="2:8">
      <c r="B1393" s="15">
        <v>804297</v>
      </c>
      <c r="C1393" s="16" t="s">
        <v>6203</v>
      </c>
      <c r="D1393" s="15" t="s">
        <v>53</v>
      </c>
      <c r="E1393" s="192">
        <v>1819.58</v>
      </c>
      <c r="F1393" s="206"/>
      <c r="G1393" s="206"/>
      <c r="H1393" s="163"/>
    </row>
    <row r="1394" spans="2:8">
      <c r="B1394" s="13">
        <v>804298</v>
      </c>
      <c r="C1394" s="11" t="s">
        <v>6204</v>
      </c>
      <c r="D1394" s="13" t="s">
        <v>53</v>
      </c>
      <c r="E1394" s="111">
        <v>1878.1</v>
      </c>
      <c r="F1394" s="206"/>
      <c r="G1394" s="206"/>
      <c r="H1394" s="163"/>
    </row>
    <row r="1395" spans="2:8">
      <c r="B1395" s="15">
        <v>804299</v>
      </c>
      <c r="C1395" s="16" t="s">
        <v>6205</v>
      </c>
      <c r="D1395" s="15" t="s">
        <v>53</v>
      </c>
      <c r="E1395" s="192">
        <v>2012.14</v>
      </c>
      <c r="F1395" s="206"/>
      <c r="G1395" s="206"/>
      <c r="H1395" s="163"/>
    </row>
    <row r="1396" spans="2:8">
      <c r="B1396" s="13">
        <v>804300</v>
      </c>
      <c r="C1396" s="11" t="s">
        <v>6206</v>
      </c>
      <c r="D1396" s="13" t="s">
        <v>53</v>
      </c>
      <c r="E1396" s="111">
        <v>1778.74</v>
      </c>
      <c r="F1396" s="206"/>
      <c r="G1396" s="206"/>
      <c r="H1396" s="163"/>
    </row>
    <row r="1397" spans="2:8">
      <c r="B1397" s="15">
        <v>804301</v>
      </c>
      <c r="C1397" s="16" t="s">
        <v>6207</v>
      </c>
      <c r="D1397" s="15" t="s">
        <v>53</v>
      </c>
      <c r="E1397" s="192">
        <v>1950.18</v>
      </c>
      <c r="F1397" s="206"/>
      <c r="G1397" s="206"/>
      <c r="H1397" s="163"/>
    </row>
    <row r="1398" spans="2:8">
      <c r="B1398" s="13">
        <v>804302</v>
      </c>
      <c r="C1398" s="11" t="s">
        <v>6208</v>
      </c>
      <c r="D1398" s="13" t="s">
        <v>53</v>
      </c>
      <c r="E1398" s="111">
        <v>1883.33</v>
      </c>
      <c r="F1398" s="206"/>
      <c r="G1398" s="206"/>
      <c r="H1398" s="163"/>
    </row>
    <row r="1399" spans="2:8">
      <c r="B1399" s="15">
        <v>804303</v>
      </c>
      <c r="C1399" s="16" t="s">
        <v>6209</v>
      </c>
      <c r="D1399" s="15" t="s">
        <v>53</v>
      </c>
      <c r="E1399" s="192">
        <v>2054.7800000000002</v>
      </c>
      <c r="F1399" s="206"/>
      <c r="G1399" s="206"/>
      <c r="H1399" s="163"/>
    </row>
    <row r="1400" spans="2:8">
      <c r="B1400" s="13">
        <v>804304</v>
      </c>
      <c r="C1400" s="11" t="s">
        <v>6210</v>
      </c>
      <c r="D1400" s="13" t="s">
        <v>53</v>
      </c>
      <c r="E1400" s="111">
        <v>2128.9899999999998</v>
      </c>
      <c r="F1400" s="206"/>
      <c r="G1400" s="206"/>
      <c r="H1400" s="163"/>
    </row>
    <row r="1401" spans="2:8">
      <c r="B1401" s="15">
        <v>804305</v>
      </c>
      <c r="C1401" s="16" t="s">
        <v>6211</v>
      </c>
      <c r="D1401" s="15" t="s">
        <v>53</v>
      </c>
      <c r="E1401" s="192">
        <v>2300.4299999999998</v>
      </c>
      <c r="F1401" s="206"/>
      <c r="G1401" s="206"/>
      <c r="H1401" s="163"/>
    </row>
    <row r="1402" spans="2:8">
      <c r="B1402" s="13">
        <v>804306</v>
      </c>
      <c r="C1402" s="11" t="s">
        <v>6212</v>
      </c>
      <c r="D1402" s="13" t="s">
        <v>53</v>
      </c>
      <c r="E1402" s="111">
        <v>2425.27</v>
      </c>
      <c r="F1402" s="206"/>
      <c r="G1402" s="206"/>
      <c r="H1402" s="163"/>
    </row>
    <row r="1403" spans="2:8">
      <c r="B1403" s="15">
        <v>804307</v>
      </c>
      <c r="C1403" s="16" t="s">
        <v>6213</v>
      </c>
      <c r="D1403" s="15" t="s">
        <v>53</v>
      </c>
      <c r="E1403" s="192">
        <v>2596.7199999999998</v>
      </c>
      <c r="F1403" s="206"/>
      <c r="G1403" s="206"/>
      <c r="H1403" s="163"/>
    </row>
    <row r="1404" spans="2:8">
      <c r="B1404" s="13">
        <v>804308</v>
      </c>
      <c r="C1404" s="11" t="s">
        <v>6214</v>
      </c>
      <c r="D1404" s="13" t="s">
        <v>53</v>
      </c>
      <c r="E1404" s="111">
        <v>2632.13</v>
      </c>
      <c r="F1404" s="206"/>
      <c r="G1404" s="206"/>
      <c r="H1404" s="163"/>
    </row>
    <row r="1405" spans="2:8">
      <c r="B1405" s="15">
        <v>804309</v>
      </c>
      <c r="C1405" s="16" t="s">
        <v>6215</v>
      </c>
      <c r="D1405" s="15" t="s">
        <v>53</v>
      </c>
      <c r="E1405" s="192">
        <v>2852.18</v>
      </c>
      <c r="F1405" s="206"/>
      <c r="G1405" s="206"/>
      <c r="H1405" s="163"/>
    </row>
    <row r="1406" spans="2:8">
      <c r="B1406" s="13">
        <v>804310</v>
      </c>
      <c r="C1406" s="11" t="s">
        <v>6216</v>
      </c>
      <c r="D1406" s="13" t="s">
        <v>53</v>
      </c>
      <c r="E1406" s="111">
        <v>2745.02</v>
      </c>
      <c r="F1406" s="206"/>
      <c r="G1406" s="206"/>
      <c r="H1406" s="163"/>
    </row>
    <row r="1407" spans="2:8">
      <c r="B1407" s="15">
        <v>804311</v>
      </c>
      <c r="C1407" s="16" t="s">
        <v>6217</v>
      </c>
      <c r="D1407" s="15" t="s">
        <v>53</v>
      </c>
      <c r="E1407" s="192">
        <v>2965.07</v>
      </c>
      <c r="F1407" s="206"/>
      <c r="G1407" s="206"/>
      <c r="H1407" s="163"/>
    </row>
    <row r="1408" spans="2:8">
      <c r="B1408" s="13">
        <v>804312</v>
      </c>
      <c r="C1408" s="11" t="s">
        <v>6218</v>
      </c>
      <c r="D1408" s="13" t="s">
        <v>53</v>
      </c>
      <c r="E1408" s="111">
        <v>2978.85</v>
      </c>
      <c r="F1408" s="206"/>
      <c r="G1408" s="206"/>
      <c r="H1408" s="163"/>
    </row>
    <row r="1409" spans="2:8">
      <c r="B1409" s="15">
        <v>804313</v>
      </c>
      <c r="C1409" s="16" t="s">
        <v>6219</v>
      </c>
      <c r="D1409" s="15" t="s">
        <v>53</v>
      </c>
      <c r="E1409" s="192">
        <v>3198.9</v>
      </c>
      <c r="F1409" s="206"/>
      <c r="G1409" s="206"/>
      <c r="H1409" s="163"/>
    </row>
    <row r="1410" spans="2:8">
      <c r="B1410" s="13">
        <v>804314</v>
      </c>
      <c r="C1410" s="11" t="s">
        <v>6220</v>
      </c>
      <c r="D1410" s="13" t="s">
        <v>53</v>
      </c>
      <c r="E1410" s="111">
        <v>3434.28</v>
      </c>
      <c r="F1410" s="206"/>
      <c r="G1410" s="206"/>
      <c r="H1410" s="163"/>
    </row>
    <row r="1411" spans="2:8">
      <c r="B1411" s="15">
        <v>804315</v>
      </c>
      <c r="C1411" s="16" t="s">
        <v>6221</v>
      </c>
      <c r="D1411" s="15" t="s">
        <v>53</v>
      </c>
      <c r="E1411" s="192">
        <v>3654.33</v>
      </c>
      <c r="F1411" s="206"/>
      <c r="G1411" s="206"/>
      <c r="H1411" s="163"/>
    </row>
    <row r="1412" spans="2:8">
      <c r="B1412" s="13">
        <v>805446</v>
      </c>
      <c r="C1412" s="11" t="s">
        <v>6222</v>
      </c>
      <c r="D1412" s="13" t="s">
        <v>54</v>
      </c>
      <c r="E1412" s="111">
        <v>36.159999999999997</v>
      </c>
      <c r="F1412" s="206"/>
      <c r="G1412" s="206"/>
      <c r="H1412" s="163"/>
    </row>
    <row r="1413" spans="2:8">
      <c r="B1413" s="15">
        <v>805447</v>
      </c>
      <c r="C1413" s="16" t="s">
        <v>6223</v>
      </c>
      <c r="D1413" s="15" t="s">
        <v>54</v>
      </c>
      <c r="E1413" s="192">
        <v>46.37</v>
      </c>
      <c r="F1413" s="206"/>
      <c r="G1413" s="206"/>
      <c r="H1413" s="163"/>
    </row>
    <row r="1414" spans="2:8">
      <c r="B1414" s="13">
        <v>805448</v>
      </c>
      <c r="C1414" s="11" t="s">
        <v>6224</v>
      </c>
      <c r="D1414" s="13" t="s">
        <v>54</v>
      </c>
      <c r="E1414" s="111">
        <v>43.68</v>
      </c>
      <c r="F1414" s="206"/>
      <c r="G1414" s="206"/>
      <c r="H1414" s="163"/>
    </row>
    <row r="1415" spans="2:8">
      <c r="B1415" s="15">
        <v>805449</v>
      </c>
      <c r="C1415" s="16" t="s">
        <v>6225</v>
      </c>
      <c r="D1415" s="15" t="s">
        <v>54</v>
      </c>
      <c r="E1415" s="192">
        <v>55.91</v>
      </c>
      <c r="F1415" s="206"/>
      <c r="G1415" s="206"/>
      <c r="H1415" s="163"/>
    </row>
    <row r="1416" spans="2:8">
      <c r="B1416" s="13">
        <v>805450</v>
      </c>
      <c r="C1416" s="11" t="s">
        <v>6226</v>
      </c>
      <c r="D1416" s="13" t="s">
        <v>54</v>
      </c>
      <c r="E1416" s="111">
        <v>51.02</v>
      </c>
      <c r="F1416" s="206"/>
      <c r="G1416" s="206"/>
      <c r="H1416" s="163"/>
    </row>
    <row r="1417" spans="2:8">
      <c r="B1417" s="15">
        <v>805451</v>
      </c>
      <c r="C1417" s="16" t="s">
        <v>6227</v>
      </c>
      <c r="D1417" s="15" t="s">
        <v>54</v>
      </c>
      <c r="E1417" s="192">
        <v>65.17</v>
      </c>
      <c r="F1417" s="206"/>
      <c r="G1417" s="206"/>
      <c r="H1417" s="163"/>
    </row>
    <row r="1418" spans="2:8">
      <c r="B1418" s="13">
        <v>805452</v>
      </c>
      <c r="C1418" s="11" t="s">
        <v>6228</v>
      </c>
      <c r="D1418" s="13" t="s">
        <v>54</v>
      </c>
      <c r="E1418" s="111">
        <v>60.21</v>
      </c>
      <c r="F1418" s="206"/>
      <c r="G1418" s="206"/>
      <c r="H1418" s="163"/>
    </row>
    <row r="1419" spans="2:8">
      <c r="B1419" s="15">
        <v>805453</v>
      </c>
      <c r="C1419" s="16" t="s">
        <v>6229</v>
      </c>
      <c r="D1419" s="15" t="s">
        <v>54</v>
      </c>
      <c r="E1419" s="192">
        <v>77.02</v>
      </c>
      <c r="F1419" s="206"/>
      <c r="G1419" s="206"/>
      <c r="H1419" s="163"/>
    </row>
    <row r="1420" spans="2:8">
      <c r="B1420" s="13">
        <v>805434</v>
      </c>
      <c r="C1420" s="11" t="s">
        <v>6230</v>
      </c>
      <c r="D1420" s="13" t="s">
        <v>54</v>
      </c>
      <c r="E1420" s="111">
        <v>11.99</v>
      </c>
      <c r="F1420" s="206"/>
      <c r="G1420" s="206"/>
      <c r="H1420" s="163"/>
    </row>
    <row r="1421" spans="2:8">
      <c r="B1421" s="15">
        <v>805435</v>
      </c>
      <c r="C1421" s="16" t="s">
        <v>6231</v>
      </c>
      <c r="D1421" s="15" t="s">
        <v>54</v>
      </c>
      <c r="E1421" s="192">
        <v>15.08</v>
      </c>
      <c r="F1421" s="206"/>
      <c r="G1421" s="206"/>
      <c r="H1421" s="163"/>
    </row>
    <row r="1422" spans="2:8">
      <c r="B1422" s="13">
        <v>805436</v>
      </c>
      <c r="C1422" s="11" t="s">
        <v>6232</v>
      </c>
      <c r="D1422" s="13" t="s">
        <v>54</v>
      </c>
      <c r="E1422" s="111">
        <v>14.5</v>
      </c>
      <c r="F1422" s="206"/>
      <c r="G1422" s="206"/>
      <c r="H1422" s="163"/>
    </row>
    <row r="1423" spans="2:8">
      <c r="B1423" s="15">
        <v>805437</v>
      </c>
      <c r="C1423" s="16" t="s">
        <v>6233</v>
      </c>
      <c r="D1423" s="15" t="s">
        <v>54</v>
      </c>
      <c r="E1423" s="192">
        <v>18.54</v>
      </c>
      <c r="F1423" s="206"/>
      <c r="G1423" s="206"/>
      <c r="H1423" s="163"/>
    </row>
    <row r="1424" spans="2:8">
      <c r="B1424" s="13">
        <v>805438</v>
      </c>
      <c r="C1424" s="11" t="s">
        <v>6234</v>
      </c>
      <c r="D1424" s="13" t="s">
        <v>54</v>
      </c>
      <c r="E1424" s="111">
        <v>19.57</v>
      </c>
      <c r="F1424" s="206"/>
      <c r="G1424" s="206"/>
      <c r="H1424" s="163"/>
    </row>
    <row r="1425" spans="2:8">
      <c r="B1425" s="15">
        <v>805439</v>
      </c>
      <c r="C1425" s="16" t="s">
        <v>6235</v>
      </c>
      <c r="D1425" s="15" t="s">
        <v>54</v>
      </c>
      <c r="E1425" s="192">
        <v>24.68</v>
      </c>
      <c r="F1425" s="206"/>
      <c r="G1425" s="206"/>
      <c r="H1425" s="163"/>
    </row>
    <row r="1426" spans="2:8">
      <c r="B1426" s="13">
        <v>805440</v>
      </c>
      <c r="C1426" s="11" t="s">
        <v>6236</v>
      </c>
      <c r="D1426" s="13" t="s">
        <v>54</v>
      </c>
      <c r="E1426" s="111">
        <v>22.21</v>
      </c>
      <c r="F1426" s="206"/>
      <c r="G1426" s="206"/>
      <c r="H1426" s="163"/>
    </row>
    <row r="1427" spans="2:8">
      <c r="B1427" s="15">
        <v>805441</v>
      </c>
      <c r="C1427" s="16" t="s">
        <v>6237</v>
      </c>
      <c r="D1427" s="15" t="s">
        <v>54</v>
      </c>
      <c r="E1427" s="192">
        <v>28.38</v>
      </c>
      <c r="F1427" s="206"/>
      <c r="G1427" s="206"/>
      <c r="H1427" s="163"/>
    </row>
    <row r="1428" spans="2:8">
      <c r="B1428" s="13">
        <v>805442</v>
      </c>
      <c r="C1428" s="11" t="s">
        <v>6238</v>
      </c>
      <c r="D1428" s="13" t="s">
        <v>54</v>
      </c>
      <c r="E1428" s="111">
        <v>26.85</v>
      </c>
      <c r="F1428" s="206"/>
      <c r="G1428" s="206"/>
      <c r="H1428" s="163"/>
    </row>
    <row r="1429" spans="2:8">
      <c r="B1429" s="15">
        <v>805443</v>
      </c>
      <c r="C1429" s="16" t="s">
        <v>6239</v>
      </c>
      <c r="D1429" s="15" t="s">
        <v>54</v>
      </c>
      <c r="E1429" s="192">
        <v>33.869999999999997</v>
      </c>
      <c r="F1429" s="206"/>
      <c r="G1429" s="206"/>
      <c r="H1429" s="163"/>
    </row>
    <row r="1430" spans="2:8">
      <c r="B1430" s="13">
        <v>805444</v>
      </c>
      <c r="C1430" s="11" t="s">
        <v>6240</v>
      </c>
      <c r="D1430" s="13" t="s">
        <v>54</v>
      </c>
      <c r="E1430" s="111">
        <v>30.38</v>
      </c>
      <c r="F1430" s="206"/>
      <c r="G1430" s="206"/>
      <c r="H1430" s="163"/>
    </row>
    <row r="1431" spans="2:8">
      <c r="B1431" s="15">
        <v>805445</v>
      </c>
      <c r="C1431" s="16" t="s">
        <v>6241</v>
      </c>
      <c r="D1431" s="15" t="s">
        <v>54</v>
      </c>
      <c r="E1431" s="192">
        <v>38.78</v>
      </c>
      <c r="F1431" s="206"/>
      <c r="G1431" s="206"/>
      <c r="H1431" s="163"/>
    </row>
    <row r="1432" spans="2:8">
      <c r="B1432" s="13">
        <v>805454</v>
      </c>
      <c r="C1432" s="11" t="s">
        <v>6242</v>
      </c>
      <c r="D1432" s="13" t="s">
        <v>54</v>
      </c>
      <c r="E1432" s="111">
        <v>65.34</v>
      </c>
      <c r="F1432" s="206"/>
      <c r="G1432" s="206"/>
      <c r="H1432" s="163"/>
    </row>
    <row r="1433" spans="2:8">
      <c r="B1433" s="15">
        <v>805455</v>
      </c>
      <c r="C1433" s="16" t="s">
        <v>6243</v>
      </c>
      <c r="D1433" s="15" t="s">
        <v>54</v>
      </c>
      <c r="E1433" s="192">
        <v>83.74</v>
      </c>
      <c r="F1433" s="206"/>
      <c r="G1433" s="206"/>
      <c r="H1433" s="163"/>
    </row>
    <row r="1434" spans="2:8">
      <c r="B1434" s="13">
        <v>805456</v>
      </c>
      <c r="C1434" s="11" t="s">
        <v>6244</v>
      </c>
      <c r="D1434" s="13" t="s">
        <v>54</v>
      </c>
      <c r="E1434" s="111">
        <v>74.73</v>
      </c>
      <c r="F1434" s="206"/>
      <c r="G1434" s="206"/>
      <c r="H1434" s="163"/>
    </row>
    <row r="1435" spans="2:8">
      <c r="B1435" s="15">
        <v>805457</v>
      </c>
      <c r="C1435" s="16" t="s">
        <v>6245</v>
      </c>
      <c r="D1435" s="15" t="s">
        <v>54</v>
      </c>
      <c r="E1435" s="192">
        <v>95.89</v>
      </c>
      <c r="F1435" s="206"/>
      <c r="G1435" s="206"/>
      <c r="H1435" s="163"/>
    </row>
    <row r="1436" spans="2:8">
      <c r="B1436" s="13">
        <v>805458</v>
      </c>
      <c r="C1436" s="11" t="s">
        <v>6246</v>
      </c>
      <c r="D1436" s="13" t="s">
        <v>54</v>
      </c>
      <c r="E1436" s="111">
        <v>89.96</v>
      </c>
      <c r="F1436" s="206"/>
      <c r="G1436" s="206"/>
      <c r="H1436" s="163"/>
    </row>
    <row r="1437" spans="2:8">
      <c r="B1437" s="15">
        <v>805459</v>
      </c>
      <c r="C1437" s="16" t="s">
        <v>6247</v>
      </c>
      <c r="D1437" s="15" t="s">
        <v>54</v>
      </c>
      <c r="E1437" s="192">
        <v>115.27</v>
      </c>
      <c r="F1437" s="206"/>
      <c r="G1437" s="206"/>
      <c r="H1437" s="163"/>
    </row>
    <row r="1438" spans="2:8" ht="30">
      <c r="B1438" s="13">
        <v>909620</v>
      </c>
      <c r="C1438" s="11" t="s">
        <v>6248</v>
      </c>
      <c r="D1438" s="13" t="s">
        <v>56</v>
      </c>
      <c r="E1438" s="111">
        <v>86.1</v>
      </c>
      <c r="F1438" s="206"/>
      <c r="G1438" s="206"/>
      <c r="H1438" s="163"/>
    </row>
    <row r="1439" spans="2:8" ht="30">
      <c r="B1439" s="15">
        <v>909621</v>
      </c>
      <c r="C1439" s="16" t="s">
        <v>6249</v>
      </c>
      <c r="D1439" s="15" t="s">
        <v>56</v>
      </c>
      <c r="E1439" s="192">
        <v>85.15</v>
      </c>
      <c r="F1439" s="206"/>
      <c r="G1439" s="206"/>
      <c r="H1439" s="163"/>
    </row>
    <row r="1440" spans="2:8">
      <c r="B1440" s="13">
        <v>903860</v>
      </c>
      <c r="C1440" s="11" t="s">
        <v>6250</v>
      </c>
      <c r="D1440" s="13" t="s">
        <v>56</v>
      </c>
      <c r="E1440" s="111">
        <v>2.2799999999999998</v>
      </c>
      <c r="F1440" s="206"/>
      <c r="G1440" s="206"/>
      <c r="H1440" s="163"/>
    </row>
    <row r="1441" spans="2:8">
      <c r="B1441" s="15">
        <v>903818</v>
      </c>
      <c r="C1441" s="16" t="s">
        <v>6251</v>
      </c>
      <c r="D1441" s="15" t="s">
        <v>56</v>
      </c>
      <c r="E1441" s="192">
        <v>10.99</v>
      </c>
      <c r="F1441" s="206"/>
      <c r="G1441" s="206"/>
      <c r="H1441" s="163"/>
    </row>
    <row r="1442" spans="2:8">
      <c r="B1442" s="13">
        <v>903802</v>
      </c>
      <c r="C1442" s="11" t="s">
        <v>6252</v>
      </c>
      <c r="D1442" s="13" t="s">
        <v>54</v>
      </c>
      <c r="E1442" s="111">
        <v>11304.7</v>
      </c>
      <c r="F1442" s="206"/>
      <c r="G1442" s="206"/>
      <c r="H1442" s="163"/>
    </row>
    <row r="1443" spans="2:8">
      <c r="B1443" s="15">
        <v>919113</v>
      </c>
      <c r="C1443" s="16" t="s">
        <v>6253</v>
      </c>
      <c r="D1443" s="15" t="s">
        <v>53</v>
      </c>
      <c r="E1443" s="192">
        <v>45.33</v>
      </c>
      <c r="F1443" s="206"/>
      <c r="G1443" s="206"/>
      <c r="H1443" s="163"/>
    </row>
    <row r="1444" spans="2:8">
      <c r="B1444" s="13">
        <v>903788</v>
      </c>
      <c r="C1444" s="11" t="s">
        <v>6254</v>
      </c>
      <c r="D1444" s="13" t="s">
        <v>56</v>
      </c>
      <c r="E1444" s="111">
        <v>3.2</v>
      </c>
      <c r="F1444" s="206"/>
      <c r="G1444" s="206"/>
      <c r="H1444" s="163"/>
    </row>
    <row r="1445" spans="2:8">
      <c r="B1445" s="15">
        <v>919247</v>
      </c>
      <c r="C1445" s="16" t="s">
        <v>6255</v>
      </c>
      <c r="D1445" s="15" t="s">
        <v>56</v>
      </c>
      <c r="E1445" s="192">
        <v>23.8</v>
      </c>
      <c r="F1445" s="206"/>
      <c r="G1445" s="206"/>
      <c r="H1445" s="163"/>
    </row>
    <row r="1446" spans="2:8">
      <c r="B1446" s="13">
        <v>919016</v>
      </c>
      <c r="C1446" s="11" t="s">
        <v>6256</v>
      </c>
      <c r="D1446" s="13" t="s">
        <v>54</v>
      </c>
      <c r="E1446" s="111">
        <v>6044.07</v>
      </c>
      <c r="F1446" s="206"/>
      <c r="G1446" s="206"/>
      <c r="H1446" s="163"/>
    </row>
    <row r="1447" spans="2:8">
      <c r="B1447" s="15">
        <v>919079</v>
      </c>
      <c r="C1447" s="16" t="s">
        <v>6257</v>
      </c>
      <c r="D1447" s="15" t="s">
        <v>56</v>
      </c>
      <c r="E1447" s="192">
        <v>87.11</v>
      </c>
      <c r="F1447" s="206"/>
      <c r="G1447" s="206"/>
      <c r="H1447" s="163"/>
    </row>
    <row r="1448" spans="2:8">
      <c r="B1448" s="13">
        <v>919250</v>
      </c>
      <c r="C1448" s="11" t="s">
        <v>6258</v>
      </c>
      <c r="D1448" s="13" t="s">
        <v>54</v>
      </c>
      <c r="E1448" s="111">
        <v>490.71</v>
      </c>
      <c r="F1448" s="206"/>
      <c r="G1448" s="206"/>
      <c r="H1448" s="163"/>
    </row>
    <row r="1449" spans="2:8">
      <c r="B1449" s="15">
        <v>903807</v>
      </c>
      <c r="C1449" s="16" t="s">
        <v>6259</v>
      </c>
      <c r="D1449" s="15" t="s">
        <v>54</v>
      </c>
      <c r="E1449" s="192">
        <v>72929.41</v>
      </c>
      <c r="F1449" s="206"/>
      <c r="G1449" s="206"/>
      <c r="H1449" s="163"/>
    </row>
    <row r="1450" spans="2:8">
      <c r="B1450" s="13">
        <v>903806</v>
      </c>
      <c r="C1450" s="11" t="s">
        <v>6260</v>
      </c>
      <c r="D1450" s="13" t="s">
        <v>54</v>
      </c>
      <c r="E1450" s="111">
        <v>126995.4</v>
      </c>
      <c r="F1450" s="206"/>
      <c r="G1450" s="206"/>
      <c r="H1450" s="163"/>
    </row>
    <row r="1451" spans="2:8">
      <c r="B1451" s="15">
        <v>903804</v>
      </c>
      <c r="C1451" s="16" t="s">
        <v>6261</v>
      </c>
      <c r="D1451" s="15" t="s">
        <v>54</v>
      </c>
      <c r="E1451" s="192">
        <v>45789.67</v>
      </c>
      <c r="F1451" s="206"/>
      <c r="G1451" s="206"/>
      <c r="H1451" s="163"/>
    </row>
    <row r="1452" spans="2:8">
      <c r="B1452" s="13">
        <v>903805</v>
      </c>
      <c r="C1452" s="11" t="s">
        <v>6262</v>
      </c>
      <c r="D1452" s="13" t="s">
        <v>54</v>
      </c>
      <c r="E1452" s="111">
        <v>54273.55</v>
      </c>
      <c r="F1452" s="206"/>
      <c r="G1452" s="206"/>
      <c r="H1452" s="163"/>
    </row>
    <row r="1453" spans="2:8">
      <c r="B1453" s="15">
        <v>903810</v>
      </c>
      <c r="C1453" s="16" t="s">
        <v>6263</v>
      </c>
      <c r="D1453" s="15" t="s">
        <v>54</v>
      </c>
      <c r="E1453" s="192">
        <v>137402.51999999999</v>
      </c>
      <c r="F1453" s="206"/>
      <c r="G1453" s="206"/>
      <c r="H1453" s="163"/>
    </row>
    <row r="1454" spans="2:8">
      <c r="B1454" s="13">
        <v>903809</v>
      </c>
      <c r="C1454" s="11" t="s">
        <v>6264</v>
      </c>
      <c r="D1454" s="13" t="s">
        <v>54</v>
      </c>
      <c r="E1454" s="111">
        <v>89060.49</v>
      </c>
      <c r="F1454" s="206"/>
      <c r="G1454" s="206"/>
      <c r="H1454" s="163"/>
    </row>
    <row r="1455" spans="2:8">
      <c r="B1455" s="15">
        <v>903808</v>
      </c>
      <c r="C1455" s="16" t="s">
        <v>6265</v>
      </c>
      <c r="D1455" s="15" t="s">
        <v>54</v>
      </c>
      <c r="E1455" s="192">
        <v>76892.05</v>
      </c>
      <c r="F1455" s="206"/>
      <c r="G1455" s="206"/>
      <c r="H1455" s="163"/>
    </row>
    <row r="1456" spans="2:8">
      <c r="B1456" s="13">
        <v>903845</v>
      </c>
      <c r="C1456" s="11" t="s">
        <v>6266</v>
      </c>
      <c r="D1456" s="13" t="s">
        <v>68</v>
      </c>
      <c r="E1456" s="111">
        <v>106.83</v>
      </c>
      <c r="F1456" s="206"/>
      <c r="G1456" s="206"/>
      <c r="H1456" s="163"/>
    </row>
    <row r="1457" spans="2:8">
      <c r="B1457" s="15">
        <v>903789</v>
      </c>
      <c r="C1457" s="16" t="s">
        <v>6267</v>
      </c>
      <c r="D1457" s="15" t="s">
        <v>56</v>
      </c>
      <c r="E1457" s="192">
        <v>22.88</v>
      </c>
      <c r="F1457" s="206"/>
      <c r="G1457" s="206"/>
      <c r="H1457" s="163"/>
    </row>
    <row r="1458" spans="2:8" ht="30">
      <c r="B1458" s="13">
        <v>919009</v>
      </c>
      <c r="C1458" s="11" t="s">
        <v>6268</v>
      </c>
      <c r="D1458" s="13" t="s">
        <v>54</v>
      </c>
      <c r="E1458" s="111">
        <v>46088.92</v>
      </c>
      <c r="F1458" s="206"/>
      <c r="G1458" s="206"/>
      <c r="H1458" s="163"/>
    </row>
    <row r="1459" spans="2:8" ht="30">
      <c r="B1459" s="15">
        <v>919007</v>
      </c>
      <c r="C1459" s="16" t="s">
        <v>6269</v>
      </c>
      <c r="D1459" s="15" t="s">
        <v>54</v>
      </c>
      <c r="E1459" s="192">
        <v>89281.37</v>
      </c>
      <c r="F1459" s="206"/>
      <c r="G1459" s="206"/>
      <c r="H1459" s="163"/>
    </row>
    <row r="1460" spans="2:8" ht="30">
      <c r="B1460" s="13">
        <v>919011</v>
      </c>
      <c r="C1460" s="11" t="s">
        <v>6270</v>
      </c>
      <c r="D1460" s="13" t="s">
        <v>54</v>
      </c>
      <c r="E1460" s="111">
        <v>25114.54</v>
      </c>
      <c r="F1460" s="206"/>
      <c r="G1460" s="206"/>
      <c r="H1460" s="163"/>
    </row>
    <row r="1461" spans="2:8" ht="30">
      <c r="B1461" s="15">
        <v>919246</v>
      </c>
      <c r="C1461" s="16" t="s">
        <v>6271</v>
      </c>
      <c r="D1461" s="15" t="s">
        <v>54</v>
      </c>
      <c r="E1461" s="192">
        <v>34758.449999999997</v>
      </c>
      <c r="F1461" s="206"/>
      <c r="G1461" s="206"/>
      <c r="H1461" s="163"/>
    </row>
    <row r="1462" spans="2:8" ht="30">
      <c r="B1462" s="13">
        <v>919013</v>
      </c>
      <c r="C1462" s="11" t="s">
        <v>6272</v>
      </c>
      <c r="D1462" s="13" t="s">
        <v>54</v>
      </c>
      <c r="E1462" s="111">
        <v>99181.72</v>
      </c>
      <c r="F1462" s="206"/>
      <c r="G1462" s="206"/>
      <c r="H1462" s="163"/>
    </row>
    <row r="1463" spans="2:8" ht="30">
      <c r="B1463" s="15">
        <v>919008</v>
      </c>
      <c r="C1463" s="16" t="s">
        <v>6273</v>
      </c>
      <c r="D1463" s="15" t="s">
        <v>54</v>
      </c>
      <c r="E1463" s="192">
        <v>70870.16</v>
      </c>
      <c r="F1463" s="206"/>
      <c r="G1463" s="206"/>
      <c r="H1463" s="163"/>
    </row>
    <row r="1464" spans="2:8" ht="30">
      <c r="B1464" s="13">
        <v>919012</v>
      </c>
      <c r="C1464" s="11" t="s">
        <v>6274</v>
      </c>
      <c r="D1464" s="13" t="s">
        <v>54</v>
      </c>
      <c r="E1464" s="111">
        <v>44793.54</v>
      </c>
      <c r="F1464" s="206"/>
      <c r="G1464" s="206"/>
      <c r="H1464" s="163"/>
    </row>
    <row r="1465" spans="2:8">
      <c r="B1465" s="15">
        <v>903848</v>
      </c>
      <c r="C1465" s="16" t="s">
        <v>6275</v>
      </c>
      <c r="D1465" s="15" t="s">
        <v>53</v>
      </c>
      <c r="E1465" s="192">
        <v>118.72</v>
      </c>
      <c r="F1465" s="206"/>
      <c r="G1465" s="206"/>
      <c r="H1465" s="163"/>
    </row>
    <row r="1466" spans="2:8">
      <c r="B1466" s="13">
        <v>919002</v>
      </c>
      <c r="C1466" s="11" t="s">
        <v>6276</v>
      </c>
      <c r="D1466" s="13" t="s">
        <v>54</v>
      </c>
      <c r="E1466" s="111">
        <v>24641.88</v>
      </c>
      <c r="F1466" s="206"/>
      <c r="G1466" s="206"/>
      <c r="H1466" s="163"/>
    </row>
    <row r="1467" spans="2:8">
      <c r="B1467" s="15">
        <v>919210</v>
      </c>
      <c r="C1467" s="16" t="s">
        <v>6277</v>
      </c>
      <c r="D1467" s="15" t="s">
        <v>54</v>
      </c>
      <c r="E1467" s="192">
        <v>16147.35</v>
      </c>
      <c r="F1467" s="206"/>
      <c r="G1467" s="206"/>
      <c r="H1467" s="163"/>
    </row>
    <row r="1468" spans="2:8">
      <c r="B1468" s="13">
        <v>909612</v>
      </c>
      <c r="C1468" s="11" t="s">
        <v>6278</v>
      </c>
      <c r="D1468" s="13" t="s">
        <v>54</v>
      </c>
      <c r="E1468" s="111">
        <v>10108.48</v>
      </c>
      <c r="F1468" s="206"/>
      <c r="G1468" s="206"/>
      <c r="H1468" s="163"/>
    </row>
    <row r="1469" spans="2:8">
      <c r="B1469" s="15">
        <v>909613</v>
      </c>
      <c r="C1469" s="16" t="s">
        <v>6279</v>
      </c>
      <c r="D1469" s="15" t="s">
        <v>54</v>
      </c>
      <c r="E1469" s="192">
        <v>16653.400000000001</v>
      </c>
      <c r="F1469" s="206"/>
      <c r="G1469" s="206"/>
      <c r="H1469" s="163"/>
    </row>
    <row r="1470" spans="2:8">
      <c r="B1470" s="13">
        <v>909614</v>
      </c>
      <c r="C1470" s="11" t="s">
        <v>6280</v>
      </c>
      <c r="D1470" s="13" t="s">
        <v>54</v>
      </c>
      <c r="E1470" s="111">
        <v>33353.33</v>
      </c>
      <c r="F1470" s="206"/>
      <c r="G1470" s="206"/>
      <c r="H1470" s="163"/>
    </row>
    <row r="1471" spans="2:8">
      <c r="B1471" s="15">
        <v>909616</v>
      </c>
      <c r="C1471" s="16" t="s">
        <v>6281</v>
      </c>
      <c r="D1471" s="15" t="s">
        <v>54</v>
      </c>
      <c r="E1471" s="192">
        <v>28834.25</v>
      </c>
      <c r="F1471" s="206"/>
      <c r="G1471" s="206"/>
      <c r="H1471" s="163"/>
    </row>
    <row r="1472" spans="2:8">
      <c r="B1472" s="13">
        <v>909617</v>
      </c>
      <c r="C1472" s="11" t="s">
        <v>6282</v>
      </c>
      <c r="D1472" s="13" t="s">
        <v>54</v>
      </c>
      <c r="E1472" s="111">
        <v>17083.150000000001</v>
      </c>
      <c r="F1472" s="206"/>
      <c r="G1472" s="206"/>
      <c r="H1472" s="163"/>
    </row>
    <row r="1473" spans="2:8">
      <c r="B1473" s="15">
        <v>909615</v>
      </c>
      <c r="C1473" s="16" t="s">
        <v>6283</v>
      </c>
      <c r="D1473" s="15" t="s">
        <v>54</v>
      </c>
      <c r="E1473" s="192">
        <v>13118.25</v>
      </c>
      <c r="F1473" s="206"/>
      <c r="G1473" s="206"/>
      <c r="H1473" s="163"/>
    </row>
    <row r="1474" spans="2:8">
      <c r="B1474" s="13">
        <v>919101</v>
      </c>
      <c r="C1474" s="11" t="s">
        <v>6284</v>
      </c>
      <c r="D1474" s="13" t="s">
        <v>54</v>
      </c>
      <c r="E1474" s="111">
        <v>1483.6</v>
      </c>
      <c r="F1474" s="206"/>
      <c r="G1474" s="206"/>
      <c r="H1474" s="163"/>
    </row>
    <row r="1475" spans="2:8">
      <c r="B1475" s="15">
        <v>1100657</v>
      </c>
      <c r="C1475" s="16" t="s">
        <v>6285</v>
      </c>
      <c r="D1475" s="15" t="s">
        <v>68</v>
      </c>
      <c r="E1475" s="192">
        <v>2.52</v>
      </c>
      <c r="F1475" s="206"/>
      <c r="G1475" s="206"/>
      <c r="H1475" s="163"/>
    </row>
    <row r="1476" spans="2:8">
      <c r="B1476" s="13">
        <v>1108055</v>
      </c>
      <c r="C1476" s="11" t="s">
        <v>6286</v>
      </c>
      <c r="D1476" s="13" t="s">
        <v>68</v>
      </c>
      <c r="E1476" s="111">
        <v>2097.66</v>
      </c>
      <c r="F1476" s="206"/>
      <c r="G1476" s="206"/>
      <c r="H1476" s="163"/>
    </row>
    <row r="1477" spans="2:8">
      <c r="B1477" s="15">
        <v>1109665</v>
      </c>
      <c r="C1477" s="16" t="s">
        <v>6287</v>
      </c>
      <c r="D1477" s="15" t="s">
        <v>68</v>
      </c>
      <c r="E1477" s="192">
        <v>592.28</v>
      </c>
      <c r="F1477" s="206"/>
      <c r="G1477" s="206"/>
      <c r="H1477" s="163"/>
    </row>
    <row r="1478" spans="2:8">
      <c r="B1478" s="13">
        <v>1109664</v>
      </c>
      <c r="C1478" s="11" t="s">
        <v>6288</v>
      </c>
      <c r="D1478" s="13" t="s">
        <v>68</v>
      </c>
      <c r="E1478" s="111">
        <v>555.09</v>
      </c>
      <c r="F1478" s="206"/>
      <c r="G1478" s="206"/>
      <c r="H1478" s="163"/>
    </row>
    <row r="1479" spans="2:8">
      <c r="B1479" s="15">
        <v>1109667</v>
      </c>
      <c r="C1479" s="16" t="s">
        <v>6289</v>
      </c>
      <c r="D1479" s="15" t="s">
        <v>68</v>
      </c>
      <c r="E1479" s="192">
        <v>444.04</v>
      </c>
      <c r="F1479" s="206"/>
      <c r="G1479" s="206"/>
      <c r="H1479" s="163"/>
    </row>
    <row r="1480" spans="2:8">
      <c r="B1480" s="13">
        <v>1109666</v>
      </c>
      <c r="C1480" s="11" t="s">
        <v>6290</v>
      </c>
      <c r="D1480" s="13" t="s">
        <v>68</v>
      </c>
      <c r="E1480" s="111">
        <v>379.59</v>
      </c>
      <c r="F1480" s="206"/>
      <c r="G1480" s="206"/>
      <c r="H1480" s="163"/>
    </row>
    <row r="1481" spans="2:8">
      <c r="B1481" s="15">
        <v>1109669</v>
      </c>
      <c r="C1481" s="16" t="s">
        <v>6291</v>
      </c>
      <c r="D1481" s="15" t="s">
        <v>68</v>
      </c>
      <c r="E1481" s="192">
        <v>371.17</v>
      </c>
      <c r="F1481" s="206"/>
      <c r="G1481" s="206"/>
      <c r="H1481" s="163"/>
    </row>
    <row r="1482" spans="2:8">
      <c r="B1482" s="13">
        <v>1109668</v>
      </c>
      <c r="C1482" s="11" t="s">
        <v>6292</v>
      </c>
      <c r="D1482" s="13" t="s">
        <v>68</v>
      </c>
      <c r="E1482" s="111">
        <v>293.85000000000002</v>
      </c>
      <c r="F1482" s="206"/>
      <c r="G1482" s="206"/>
      <c r="H1482" s="163"/>
    </row>
    <row r="1483" spans="2:8" ht="30">
      <c r="B1483" s="15">
        <v>1108060</v>
      </c>
      <c r="C1483" s="16" t="s">
        <v>6293</v>
      </c>
      <c r="D1483" s="15" t="s">
        <v>68</v>
      </c>
      <c r="E1483" s="192">
        <v>450.24</v>
      </c>
      <c r="F1483" s="206"/>
      <c r="G1483" s="206"/>
      <c r="H1483" s="163"/>
    </row>
    <row r="1484" spans="2:8" ht="30">
      <c r="B1484" s="13">
        <v>1109626</v>
      </c>
      <c r="C1484" s="11" t="s">
        <v>6294</v>
      </c>
      <c r="D1484" s="13" t="s">
        <v>68</v>
      </c>
      <c r="E1484" s="111">
        <v>358.96</v>
      </c>
      <c r="F1484" s="206"/>
      <c r="G1484" s="206"/>
      <c r="H1484" s="163"/>
    </row>
    <row r="1485" spans="2:8">
      <c r="B1485" s="15">
        <v>1109671</v>
      </c>
      <c r="C1485" s="16" t="s">
        <v>6295</v>
      </c>
      <c r="D1485" s="15" t="s">
        <v>68</v>
      </c>
      <c r="E1485" s="192">
        <v>334.42</v>
      </c>
      <c r="F1485" s="206"/>
      <c r="G1485" s="206"/>
      <c r="H1485" s="163"/>
    </row>
    <row r="1486" spans="2:8">
      <c r="B1486" s="13">
        <v>1109670</v>
      </c>
      <c r="C1486" s="11" t="s">
        <v>6296</v>
      </c>
      <c r="D1486" s="13" t="s">
        <v>68</v>
      </c>
      <c r="E1486" s="111">
        <v>249.61</v>
      </c>
      <c r="F1486" s="206"/>
      <c r="G1486" s="206"/>
      <c r="H1486" s="163"/>
    </row>
    <row r="1487" spans="2:8" ht="30">
      <c r="B1487" s="15">
        <v>1109672</v>
      </c>
      <c r="C1487" s="16" t="s">
        <v>6297</v>
      </c>
      <c r="D1487" s="15" t="s">
        <v>68</v>
      </c>
      <c r="E1487" s="192">
        <v>262.86</v>
      </c>
      <c r="F1487" s="206"/>
      <c r="G1487" s="206"/>
      <c r="H1487" s="163"/>
    </row>
    <row r="1488" spans="2:8" ht="30">
      <c r="B1488" s="13">
        <v>1109624</v>
      </c>
      <c r="C1488" s="11" t="s">
        <v>6298</v>
      </c>
      <c r="D1488" s="13" t="s">
        <v>68</v>
      </c>
      <c r="E1488" s="111">
        <v>165.14</v>
      </c>
      <c r="F1488" s="206"/>
      <c r="G1488" s="206"/>
      <c r="H1488" s="163"/>
    </row>
    <row r="1489" spans="2:8" ht="30">
      <c r="B1489" s="15">
        <v>1109622</v>
      </c>
      <c r="C1489" s="16" t="s">
        <v>6299</v>
      </c>
      <c r="D1489" s="15" t="s">
        <v>68</v>
      </c>
      <c r="E1489" s="192">
        <v>325.58999999999997</v>
      </c>
      <c r="F1489" s="206"/>
      <c r="G1489" s="206"/>
      <c r="H1489" s="163"/>
    </row>
    <row r="1490" spans="2:8" ht="30">
      <c r="B1490" s="13">
        <v>1109623</v>
      </c>
      <c r="C1490" s="11" t="s">
        <v>6300</v>
      </c>
      <c r="D1490" s="13" t="s">
        <v>68</v>
      </c>
      <c r="E1490" s="111">
        <v>262.41000000000003</v>
      </c>
      <c r="F1490" s="206"/>
      <c r="G1490" s="206"/>
      <c r="H1490" s="163"/>
    </row>
    <row r="1491" spans="2:8" ht="30">
      <c r="B1491" s="15">
        <v>1109697</v>
      </c>
      <c r="C1491" s="16" t="s">
        <v>6301</v>
      </c>
      <c r="D1491" s="15" t="s">
        <v>68</v>
      </c>
      <c r="E1491" s="192">
        <v>240.18</v>
      </c>
      <c r="F1491" s="206"/>
      <c r="G1491" s="206"/>
      <c r="H1491" s="163"/>
    </row>
    <row r="1492" spans="2:8">
      <c r="B1492" s="13">
        <v>1109698</v>
      </c>
      <c r="C1492" s="11" t="s">
        <v>6302</v>
      </c>
      <c r="D1492" s="13" t="s">
        <v>68</v>
      </c>
      <c r="E1492" s="111">
        <v>160.16</v>
      </c>
      <c r="F1492" s="206"/>
      <c r="G1492" s="206"/>
      <c r="H1492" s="163"/>
    </row>
    <row r="1493" spans="2:8">
      <c r="B1493" s="15">
        <v>1109679</v>
      </c>
      <c r="C1493" s="16" t="s">
        <v>6303</v>
      </c>
      <c r="D1493" s="15" t="s">
        <v>68</v>
      </c>
      <c r="E1493" s="192">
        <v>273.02</v>
      </c>
      <c r="F1493" s="206"/>
      <c r="G1493" s="206"/>
      <c r="H1493" s="163"/>
    </row>
    <row r="1494" spans="2:8">
      <c r="B1494" s="13">
        <v>1109625</v>
      </c>
      <c r="C1494" s="11" t="s">
        <v>6304</v>
      </c>
      <c r="D1494" s="13" t="s">
        <v>68</v>
      </c>
      <c r="E1494" s="111">
        <v>200.44</v>
      </c>
      <c r="F1494" s="206"/>
      <c r="G1494" s="206"/>
      <c r="H1494" s="163"/>
    </row>
    <row r="1495" spans="2:8" ht="30">
      <c r="B1495" s="15">
        <v>1109678</v>
      </c>
      <c r="C1495" s="16" t="s">
        <v>6305</v>
      </c>
      <c r="D1495" s="15" t="s">
        <v>68</v>
      </c>
      <c r="E1495" s="192">
        <v>242.38</v>
      </c>
      <c r="F1495" s="206"/>
      <c r="G1495" s="206"/>
      <c r="H1495" s="163"/>
    </row>
    <row r="1496" spans="2:8">
      <c r="B1496" s="13">
        <v>1109694</v>
      </c>
      <c r="C1496" s="11" t="s">
        <v>6306</v>
      </c>
      <c r="D1496" s="13" t="s">
        <v>68</v>
      </c>
      <c r="E1496" s="111">
        <v>164.56</v>
      </c>
      <c r="F1496" s="206"/>
      <c r="G1496" s="206"/>
      <c r="H1496" s="163"/>
    </row>
    <row r="1497" spans="2:8">
      <c r="B1497" s="15">
        <v>1109673</v>
      </c>
      <c r="C1497" s="16" t="s">
        <v>6307</v>
      </c>
      <c r="D1497" s="15" t="s">
        <v>68</v>
      </c>
      <c r="E1497" s="192">
        <v>288.64999999999998</v>
      </c>
      <c r="F1497" s="206"/>
      <c r="G1497" s="206"/>
      <c r="H1497" s="163"/>
    </row>
    <row r="1498" spans="2:8">
      <c r="B1498" s="13">
        <v>1109690</v>
      </c>
      <c r="C1498" s="11" t="s">
        <v>6308</v>
      </c>
      <c r="D1498" s="13" t="s">
        <v>68</v>
      </c>
      <c r="E1498" s="111">
        <v>220.88</v>
      </c>
      <c r="F1498" s="206"/>
      <c r="G1498" s="206"/>
      <c r="H1498" s="163"/>
    </row>
    <row r="1499" spans="2:8">
      <c r="B1499" s="15">
        <v>1109674</v>
      </c>
      <c r="C1499" s="16" t="s">
        <v>6309</v>
      </c>
      <c r="D1499" s="15" t="s">
        <v>68</v>
      </c>
      <c r="E1499" s="192">
        <v>273.08</v>
      </c>
      <c r="F1499" s="206"/>
      <c r="G1499" s="206"/>
      <c r="H1499" s="163"/>
    </row>
    <row r="1500" spans="2:8">
      <c r="B1500" s="13">
        <v>1109691</v>
      </c>
      <c r="C1500" s="11" t="s">
        <v>6310</v>
      </c>
      <c r="D1500" s="13" t="s">
        <v>68</v>
      </c>
      <c r="E1500" s="111">
        <v>201.92</v>
      </c>
      <c r="F1500" s="206"/>
      <c r="G1500" s="206"/>
      <c r="H1500" s="163"/>
    </row>
    <row r="1501" spans="2:8">
      <c r="B1501" s="15">
        <v>1109675</v>
      </c>
      <c r="C1501" s="16" t="s">
        <v>6311</v>
      </c>
      <c r="D1501" s="15" t="s">
        <v>68</v>
      </c>
      <c r="E1501" s="192">
        <v>260.64999999999998</v>
      </c>
      <c r="F1501" s="206"/>
      <c r="G1501" s="206"/>
      <c r="H1501" s="163"/>
    </row>
    <row r="1502" spans="2:8">
      <c r="B1502" s="13">
        <v>1109692</v>
      </c>
      <c r="C1502" s="11" t="s">
        <v>6312</v>
      </c>
      <c r="D1502" s="13" t="s">
        <v>68</v>
      </c>
      <c r="E1502" s="111">
        <v>186.81</v>
      </c>
      <c r="F1502" s="206"/>
      <c r="G1502" s="206"/>
      <c r="H1502" s="163"/>
    </row>
    <row r="1503" spans="2:8" ht="30">
      <c r="B1503" s="15">
        <v>1109676</v>
      </c>
      <c r="C1503" s="16" t="s">
        <v>6313</v>
      </c>
      <c r="D1503" s="15" t="s">
        <v>68</v>
      </c>
      <c r="E1503" s="192">
        <v>250.6</v>
      </c>
      <c r="F1503" s="206"/>
      <c r="G1503" s="206"/>
      <c r="H1503" s="163"/>
    </row>
    <row r="1504" spans="2:8">
      <c r="B1504" s="13">
        <v>1109693</v>
      </c>
      <c r="C1504" s="11" t="s">
        <v>6314</v>
      </c>
      <c r="D1504" s="13" t="s">
        <v>68</v>
      </c>
      <c r="E1504" s="111">
        <v>174.59</v>
      </c>
      <c r="F1504" s="206"/>
      <c r="G1504" s="206"/>
      <c r="H1504" s="163"/>
    </row>
    <row r="1505" spans="2:8">
      <c r="B1505" s="15">
        <v>1109680</v>
      </c>
      <c r="C1505" s="16" t="s">
        <v>6315</v>
      </c>
      <c r="D1505" s="15" t="s">
        <v>68</v>
      </c>
      <c r="E1505" s="192">
        <v>2360.6</v>
      </c>
      <c r="F1505" s="206"/>
      <c r="G1505" s="206"/>
      <c r="H1505" s="163"/>
    </row>
    <row r="1506" spans="2:8" ht="30">
      <c r="B1506" s="13">
        <v>1107748</v>
      </c>
      <c r="C1506" s="11" t="s">
        <v>6316</v>
      </c>
      <c r="D1506" s="13" t="s">
        <v>68</v>
      </c>
      <c r="E1506" s="111">
        <v>8422.0400000000009</v>
      </c>
      <c r="F1506" s="206"/>
      <c r="G1506" s="206"/>
      <c r="H1506" s="163"/>
    </row>
    <row r="1507" spans="2:8">
      <c r="B1507" s="15">
        <v>1110000</v>
      </c>
      <c r="C1507" s="16" t="s">
        <v>3621</v>
      </c>
      <c r="D1507" s="15" t="s">
        <v>68</v>
      </c>
      <c r="E1507" s="192">
        <v>0</v>
      </c>
      <c r="F1507" s="206"/>
      <c r="G1507" s="206"/>
      <c r="H1507" s="163"/>
    </row>
    <row r="1508" spans="2:8" ht="30">
      <c r="B1508" s="13">
        <v>1106059</v>
      </c>
      <c r="C1508" s="11" t="s">
        <v>6317</v>
      </c>
      <c r="D1508" s="13" t="s">
        <v>68</v>
      </c>
      <c r="E1508" s="111">
        <v>436.12</v>
      </c>
      <c r="F1508" s="206"/>
      <c r="G1508" s="206"/>
      <c r="H1508" s="163"/>
    </row>
    <row r="1509" spans="2:8" ht="30">
      <c r="B1509" s="15">
        <v>1106060</v>
      </c>
      <c r="C1509" s="16" t="s">
        <v>6318</v>
      </c>
      <c r="D1509" s="15" t="s">
        <v>68</v>
      </c>
      <c r="E1509" s="192">
        <v>333.69</v>
      </c>
      <c r="F1509" s="206"/>
      <c r="G1509" s="206"/>
      <c r="H1509" s="163"/>
    </row>
    <row r="1510" spans="2:8" ht="30">
      <c r="B1510" s="13">
        <v>1100658</v>
      </c>
      <c r="C1510" s="11" t="s">
        <v>6319</v>
      </c>
      <c r="D1510" s="13" t="s">
        <v>68</v>
      </c>
      <c r="E1510" s="111">
        <v>370.15</v>
      </c>
      <c r="F1510" s="206"/>
      <c r="G1510" s="206"/>
      <c r="H1510" s="163"/>
    </row>
    <row r="1511" spans="2:8" ht="30">
      <c r="B1511" s="15">
        <v>1106159</v>
      </c>
      <c r="C1511" s="16" t="s">
        <v>6320</v>
      </c>
      <c r="D1511" s="15" t="s">
        <v>68</v>
      </c>
      <c r="E1511" s="192">
        <v>395.37</v>
      </c>
      <c r="F1511" s="206"/>
      <c r="G1511" s="206"/>
      <c r="H1511" s="163"/>
    </row>
    <row r="1512" spans="2:8" ht="30">
      <c r="B1512" s="13">
        <v>1107902</v>
      </c>
      <c r="C1512" s="11" t="s">
        <v>6321</v>
      </c>
      <c r="D1512" s="13" t="s">
        <v>68</v>
      </c>
      <c r="E1512" s="111">
        <v>423.54</v>
      </c>
      <c r="F1512" s="206"/>
      <c r="G1512" s="206"/>
      <c r="H1512" s="163"/>
    </row>
    <row r="1513" spans="2:8" ht="30">
      <c r="B1513" s="15">
        <v>1107906</v>
      </c>
      <c r="C1513" s="16" t="s">
        <v>6322</v>
      </c>
      <c r="D1513" s="15" t="s">
        <v>68</v>
      </c>
      <c r="E1513" s="192">
        <v>455.02</v>
      </c>
      <c r="F1513" s="206"/>
      <c r="G1513" s="206"/>
      <c r="H1513" s="163"/>
    </row>
    <row r="1514" spans="2:8" ht="30">
      <c r="B1514" s="13">
        <v>1107910</v>
      </c>
      <c r="C1514" s="11" t="s">
        <v>6323</v>
      </c>
      <c r="D1514" s="13" t="s">
        <v>68</v>
      </c>
      <c r="E1514" s="111">
        <v>490.21</v>
      </c>
      <c r="F1514" s="206"/>
      <c r="G1514" s="206"/>
      <c r="H1514" s="163"/>
    </row>
    <row r="1515" spans="2:8" ht="30">
      <c r="B1515" s="15">
        <v>1107911</v>
      </c>
      <c r="C1515" s="16" t="s">
        <v>6324</v>
      </c>
      <c r="D1515" s="15" t="s">
        <v>68</v>
      </c>
      <c r="E1515" s="192">
        <v>529.53</v>
      </c>
      <c r="F1515" s="206"/>
      <c r="G1515" s="206"/>
      <c r="H1515" s="163"/>
    </row>
    <row r="1516" spans="2:8" ht="30">
      <c r="B1516" s="13">
        <v>1107912</v>
      </c>
      <c r="C1516" s="11" t="s">
        <v>6325</v>
      </c>
      <c r="D1516" s="13" t="s">
        <v>68</v>
      </c>
      <c r="E1516" s="111">
        <v>581.07000000000005</v>
      </c>
      <c r="F1516" s="206"/>
      <c r="G1516" s="206"/>
      <c r="H1516" s="163"/>
    </row>
    <row r="1517" spans="2:8" ht="30">
      <c r="B1517" s="15">
        <v>1106164</v>
      </c>
      <c r="C1517" s="16" t="s">
        <v>6326</v>
      </c>
      <c r="D1517" s="15" t="s">
        <v>68</v>
      </c>
      <c r="E1517" s="192">
        <v>186.97</v>
      </c>
      <c r="F1517" s="206"/>
      <c r="G1517" s="206"/>
      <c r="H1517" s="163"/>
    </row>
    <row r="1518" spans="2:8" ht="30">
      <c r="B1518" s="13">
        <v>1106165</v>
      </c>
      <c r="C1518" s="11" t="s">
        <v>6327</v>
      </c>
      <c r="D1518" s="13" t="s">
        <v>68</v>
      </c>
      <c r="E1518" s="111">
        <v>293.33</v>
      </c>
      <c r="F1518" s="206"/>
      <c r="G1518" s="206"/>
      <c r="H1518" s="163"/>
    </row>
    <row r="1519" spans="2:8" ht="30">
      <c r="B1519" s="15">
        <v>1106156</v>
      </c>
      <c r="C1519" s="16" t="s">
        <v>6328</v>
      </c>
      <c r="D1519" s="15" t="s">
        <v>68</v>
      </c>
      <c r="E1519" s="192">
        <v>409.86</v>
      </c>
      <c r="F1519" s="206"/>
      <c r="G1519" s="206"/>
      <c r="H1519" s="163"/>
    </row>
    <row r="1520" spans="2:8" ht="30">
      <c r="B1520" s="13">
        <v>1107932</v>
      </c>
      <c r="C1520" s="11" t="s">
        <v>6329</v>
      </c>
      <c r="D1520" s="13" t="s">
        <v>68</v>
      </c>
      <c r="E1520" s="111">
        <v>439.83</v>
      </c>
      <c r="F1520" s="206"/>
      <c r="G1520" s="206"/>
      <c r="H1520" s="163"/>
    </row>
    <row r="1521" spans="2:8">
      <c r="B1521" s="15">
        <v>1108111</v>
      </c>
      <c r="C1521" s="16" t="s">
        <v>6330</v>
      </c>
      <c r="D1521" s="15" t="s">
        <v>68</v>
      </c>
      <c r="E1521" s="192">
        <v>325.41000000000003</v>
      </c>
      <c r="F1521" s="206"/>
      <c r="G1521" s="206"/>
      <c r="H1521" s="163"/>
    </row>
    <row r="1522" spans="2:8">
      <c r="B1522" s="13">
        <v>1108112</v>
      </c>
      <c r="C1522" s="11" t="s">
        <v>6331</v>
      </c>
      <c r="D1522" s="13" t="s">
        <v>68</v>
      </c>
      <c r="E1522" s="111">
        <v>333.33</v>
      </c>
      <c r="F1522" s="206"/>
      <c r="G1522" s="206"/>
      <c r="H1522" s="163"/>
    </row>
    <row r="1523" spans="2:8">
      <c r="B1523" s="15">
        <v>1108113</v>
      </c>
      <c r="C1523" s="16" t="s">
        <v>6332</v>
      </c>
      <c r="D1523" s="15" t="s">
        <v>68</v>
      </c>
      <c r="E1523" s="192">
        <v>354.3</v>
      </c>
      <c r="F1523" s="206"/>
      <c r="G1523" s="206"/>
      <c r="H1523" s="163"/>
    </row>
    <row r="1524" spans="2:8">
      <c r="B1524" s="13">
        <v>1108114</v>
      </c>
      <c r="C1524" s="11" t="s">
        <v>6333</v>
      </c>
      <c r="D1524" s="13" t="s">
        <v>68</v>
      </c>
      <c r="E1524" s="111">
        <v>377.71</v>
      </c>
      <c r="F1524" s="206"/>
      <c r="G1524" s="206"/>
      <c r="H1524" s="163"/>
    </row>
    <row r="1525" spans="2:8">
      <c r="B1525" s="15">
        <v>1108061</v>
      </c>
      <c r="C1525" s="16" t="s">
        <v>6334</v>
      </c>
      <c r="D1525" s="15" t="s">
        <v>68</v>
      </c>
      <c r="E1525" s="192">
        <v>625.96</v>
      </c>
      <c r="F1525" s="206"/>
      <c r="G1525" s="206"/>
      <c r="H1525" s="163"/>
    </row>
    <row r="1526" spans="2:8">
      <c r="B1526" s="13">
        <v>1108064</v>
      </c>
      <c r="C1526" s="11" t="s">
        <v>6335</v>
      </c>
      <c r="D1526" s="13" t="s">
        <v>68</v>
      </c>
      <c r="E1526" s="111">
        <v>676.55</v>
      </c>
      <c r="F1526" s="206"/>
      <c r="G1526" s="206"/>
      <c r="H1526" s="163"/>
    </row>
    <row r="1527" spans="2:8">
      <c r="B1527" s="15">
        <v>1107888</v>
      </c>
      <c r="C1527" s="16" t="s">
        <v>6336</v>
      </c>
      <c r="D1527" s="15" t="s">
        <v>68</v>
      </c>
      <c r="E1527" s="192">
        <v>320.75</v>
      </c>
      <c r="F1527" s="206"/>
      <c r="G1527" s="206"/>
      <c r="H1527" s="163"/>
    </row>
    <row r="1528" spans="2:8">
      <c r="B1528" s="13">
        <v>1107889</v>
      </c>
      <c r="C1528" s="11" t="s">
        <v>6337</v>
      </c>
      <c r="D1528" s="13" t="s">
        <v>68</v>
      </c>
      <c r="E1528" s="111">
        <v>219.52</v>
      </c>
      <c r="F1528" s="206"/>
      <c r="G1528" s="206"/>
      <c r="H1528" s="163"/>
    </row>
    <row r="1529" spans="2:8">
      <c r="B1529" s="15">
        <v>1107892</v>
      </c>
      <c r="C1529" s="16" t="s">
        <v>6338</v>
      </c>
      <c r="D1529" s="15" t="s">
        <v>68</v>
      </c>
      <c r="E1529" s="192">
        <v>335.49</v>
      </c>
      <c r="F1529" s="206"/>
      <c r="G1529" s="206"/>
      <c r="H1529" s="163"/>
    </row>
    <row r="1530" spans="2:8">
      <c r="B1530" s="13">
        <v>1107891</v>
      </c>
      <c r="C1530" s="11" t="s">
        <v>6339</v>
      </c>
      <c r="D1530" s="13" t="s">
        <v>68</v>
      </c>
      <c r="E1530" s="111">
        <v>235.54</v>
      </c>
      <c r="F1530" s="206"/>
      <c r="G1530" s="206"/>
      <c r="H1530" s="163"/>
    </row>
    <row r="1531" spans="2:8">
      <c r="B1531" s="15">
        <v>1107928</v>
      </c>
      <c r="C1531" s="16" t="s">
        <v>6340</v>
      </c>
      <c r="D1531" s="15" t="s">
        <v>68</v>
      </c>
      <c r="E1531" s="192">
        <v>284.60000000000002</v>
      </c>
      <c r="F1531" s="206"/>
      <c r="G1531" s="206"/>
      <c r="H1531" s="163"/>
    </row>
    <row r="1532" spans="2:8">
      <c r="B1532" s="13">
        <v>1107929</v>
      </c>
      <c r="C1532" s="11" t="s">
        <v>6341</v>
      </c>
      <c r="D1532" s="13" t="s">
        <v>68</v>
      </c>
      <c r="E1532" s="111">
        <v>184.32</v>
      </c>
      <c r="F1532" s="206"/>
      <c r="G1532" s="206"/>
      <c r="H1532" s="163"/>
    </row>
    <row r="1533" spans="2:8">
      <c r="B1533" s="15">
        <v>1106109</v>
      </c>
      <c r="C1533" s="16" t="s">
        <v>6342</v>
      </c>
      <c r="D1533" s="15" t="s">
        <v>68</v>
      </c>
      <c r="E1533" s="192">
        <v>257.3</v>
      </c>
      <c r="F1533" s="206"/>
      <c r="G1533" s="206"/>
      <c r="H1533" s="163"/>
    </row>
    <row r="1534" spans="2:8">
      <c r="B1534" s="13">
        <v>1106117</v>
      </c>
      <c r="C1534" s="11" t="s">
        <v>6343</v>
      </c>
      <c r="D1534" s="13" t="s">
        <v>68</v>
      </c>
      <c r="E1534" s="111">
        <v>157.03</v>
      </c>
      <c r="F1534" s="206"/>
      <c r="G1534" s="206"/>
      <c r="H1534" s="163"/>
    </row>
    <row r="1535" spans="2:8">
      <c r="B1535" s="15">
        <v>1107896</v>
      </c>
      <c r="C1535" s="16" t="s">
        <v>6344</v>
      </c>
      <c r="D1535" s="15" t="s">
        <v>68</v>
      </c>
      <c r="E1535" s="192">
        <v>352</v>
      </c>
      <c r="F1535" s="206"/>
      <c r="G1535" s="206"/>
      <c r="H1535" s="163"/>
    </row>
    <row r="1536" spans="2:8">
      <c r="B1536" s="13">
        <v>1107895</v>
      </c>
      <c r="C1536" s="11" t="s">
        <v>6345</v>
      </c>
      <c r="D1536" s="13" t="s">
        <v>68</v>
      </c>
      <c r="E1536" s="111">
        <v>253.5</v>
      </c>
      <c r="F1536" s="206"/>
      <c r="G1536" s="206"/>
      <c r="H1536" s="163"/>
    </row>
    <row r="1537" spans="2:8">
      <c r="B1537" s="15">
        <v>1119528</v>
      </c>
      <c r="C1537" s="16" t="s">
        <v>6346</v>
      </c>
      <c r="D1537" s="15" t="s">
        <v>68</v>
      </c>
      <c r="E1537" s="192">
        <v>295.63</v>
      </c>
      <c r="F1537" s="206"/>
      <c r="G1537" s="206"/>
      <c r="H1537" s="163"/>
    </row>
    <row r="1538" spans="2:8">
      <c r="B1538" s="13">
        <v>1106135</v>
      </c>
      <c r="C1538" s="11" t="s">
        <v>6347</v>
      </c>
      <c r="D1538" s="13" t="s">
        <v>68</v>
      </c>
      <c r="E1538" s="111">
        <v>196.36</v>
      </c>
      <c r="F1538" s="206"/>
      <c r="G1538" s="206"/>
      <c r="H1538" s="163"/>
    </row>
    <row r="1539" spans="2:8">
      <c r="B1539" s="15">
        <v>1106136</v>
      </c>
      <c r="C1539" s="16" t="s">
        <v>6348</v>
      </c>
      <c r="D1539" s="15" t="s">
        <v>68</v>
      </c>
      <c r="E1539" s="192">
        <v>266.17</v>
      </c>
      <c r="F1539" s="206"/>
      <c r="G1539" s="206"/>
      <c r="H1539" s="163"/>
    </row>
    <row r="1540" spans="2:8">
      <c r="B1540" s="13">
        <v>1106137</v>
      </c>
      <c r="C1540" s="11" t="s">
        <v>6349</v>
      </c>
      <c r="D1540" s="13" t="s">
        <v>68</v>
      </c>
      <c r="E1540" s="111">
        <v>166.9</v>
      </c>
      <c r="F1540" s="206"/>
      <c r="G1540" s="206"/>
      <c r="H1540" s="163"/>
    </row>
    <row r="1541" spans="2:8" ht="30">
      <c r="B1541" s="15">
        <v>1116127</v>
      </c>
      <c r="C1541" s="16" t="s">
        <v>6350</v>
      </c>
      <c r="D1541" s="15" t="s">
        <v>68</v>
      </c>
      <c r="E1541" s="192">
        <v>369.29</v>
      </c>
      <c r="F1541" s="206"/>
      <c r="G1541" s="206"/>
      <c r="H1541" s="163"/>
    </row>
    <row r="1542" spans="2:8" ht="30">
      <c r="B1542" s="13">
        <v>1116126</v>
      </c>
      <c r="C1542" s="11" t="s">
        <v>6351</v>
      </c>
      <c r="D1542" s="13" t="s">
        <v>68</v>
      </c>
      <c r="E1542" s="111">
        <v>275.08</v>
      </c>
      <c r="F1542" s="206"/>
      <c r="G1542" s="206"/>
      <c r="H1542" s="163"/>
    </row>
    <row r="1543" spans="2:8">
      <c r="B1543" s="15">
        <v>1107900</v>
      </c>
      <c r="C1543" s="16" t="s">
        <v>6352</v>
      </c>
      <c r="D1543" s="15" t="s">
        <v>68</v>
      </c>
      <c r="E1543" s="192">
        <v>370.4</v>
      </c>
      <c r="F1543" s="206"/>
      <c r="G1543" s="206"/>
      <c r="H1543" s="163"/>
    </row>
    <row r="1544" spans="2:8">
      <c r="B1544" s="13">
        <v>1107899</v>
      </c>
      <c r="C1544" s="11" t="s">
        <v>6353</v>
      </c>
      <c r="D1544" s="13" t="s">
        <v>68</v>
      </c>
      <c r="E1544" s="111">
        <v>273.51</v>
      </c>
      <c r="F1544" s="206"/>
      <c r="G1544" s="206"/>
      <c r="H1544" s="163"/>
    </row>
    <row r="1545" spans="2:8">
      <c r="B1545" s="15">
        <v>1107890</v>
      </c>
      <c r="C1545" s="16" t="s">
        <v>6354</v>
      </c>
      <c r="D1545" s="15" t="s">
        <v>68</v>
      </c>
      <c r="E1545" s="192">
        <v>310.04000000000002</v>
      </c>
      <c r="F1545" s="206"/>
      <c r="G1545" s="206"/>
      <c r="H1545" s="163"/>
    </row>
    <row r="1546" spans="2:8">
      <c r="B1546" s="13">
        <v>1106138</v>
      </c>
      <c r="C1546" s="11" t="s">
        <v>6355</v>
      </c>
      <c r="D1546" s="13" t="s">
        <v>68</v>
      </c>
      <c r="E1546" s="111">
        <v>212.07</v>
      </c>
      <c r="F1546" s="206"/>
      <c r="G1546" s="206"/>
      <c r="H1546" s="163"/>
    </row>
    <row r="1547" spans="2:8">
      <c r="B1547" s="15">
        <v>1106139</v>
      </c>
      <c r="C1547" s="16" t="s">
        <v>6356</v>
      </c>
      <c r="D1547" s="15" t="s">
        <v>68</v>
      </c>
      <c r="E1547" s="192">
        <v>277.79000000000002</v>
      </c>
      <c r="F1547" s="206"/>
      <c r="G1547" s="206"/>
      <c r="H1547" s="163"/>
    </row>
    <row r="1548" spans="2:8">
      <c r="B1548" s="13">
        <v>1106140</v>
      </c>
      <c r="C1548" s="11" t="s">
        <v>6357</v>
      </c>
      <c r="D1548" s="13" t="s">
        <v>68</v>
      </c>
      <c r="E1548" s="111">
        <v>179.82</v>
      </c>
      <c r="F1548" s="206"/>
      <c r="G1548" s="206"/>
      <c r="H1548" s="163"/>
    </row>
    <row r="1549" spans="2:8">
      <c r="B1549" s="15">
        <v>1107904</v>
      </c>
      <c r="C1549" s="16" t="s">
        <v>6358</v>
      </c>
      <c r="D1549" s="15" t="s">
        <v>68</v>
      </c>
      <c r="E1549" s="192">
        <v>391</v>
      </c>
      <c r="F1549" s="206"/>
      <c r="G1549" s="206"/>
      <c r="H1549" s="163"/>
    </row>
    <row r="1550" spans="2:8">
      <c r="B1550" s="13">
        <v>1107903</v>
      </c>
      <c r="C1550" s="11" t="s">
        <v>6359</v>
      </c>
      <c r="D1550" s="13" t="s">
        <v>68</v>
      </c>
      <c r="E1550" s="111">
        <v>295.92</v>
      </c>
      <c r="F1550" s="206"/>
      <c r="G1550" s="206"/>
      <c r="H1550" s="163"/>
    </row>
    <row r="1551" spans="2:8">
      <c r="B1551" s="15">
        <v>1107908</v>
      </c>
      <c r="C1551" s="16" t="s">
        <v>6360</v>
      </c>
      <c r="D1551" s="15" t="s">
        <v>68</v>
      </c>
      <c r="E1551" s="192">
        <v>413.95</v>
      </c>
      <c r="F1551" s="206"/>
      <c r="G1551" s="206"/>
      <c r="H1551" s="163"/>
    </row>
    <row r="1552" spans="2:8">
      <c r="B1552" s="13">
        <v>1107907</v>
      </c>
      <c r="C1552" s="11" t="s">
        <v>6361</v>
      </c>
      <c r="D1552" s="13" t="s">
        <v>68</v>
      </c>
      <c r="E1552" s="111">
        <v>320.88</v>
      </c>
      <c r="F1552" s="206"/>
      <c r="G1552" s="206"/>
      <c r="H1552" s="163"/>
    </row>
    <row r="1553" spans="2:8">
      <c r="B1553" s="15">
        <v>1107871</v>
      </c>
      <c r="C1553" s="16" t="s">
        <v>6362</v>
      </c>
      <c r="D1553" s="15" t="s">
        <v>68</v>
      </c>
      <c r="E1553" s="192">
        <v>336.44</v>
      </c>
      <c r="F1553" s="206"/>
      <c r="G1553" s="206"/>
      <c r="H1553" s="163"/>
    </row>
    <row r="1554" spans="2:8">
      <c r="B1554" s="13">
        <v>1107870</v>
      </c>
      <c r="C1554" s="11" t="s">
        <v>6363</v>
      </c>
      <c r="D1554" s="13" t="s">
        <v>68</v>
      </c>
      <c r="E1554" s="111">
        <v>240.14</v>
      </c>
      <c r="F1554" s="206"/>
      <c r="G1554" s="206"/>
      <c r="H1554" s="163"/>
    </row>
    <row r="1555" spans="2:8">
      <c r="B1555" s="15">
        <v>1106057</v>
      </c>
      <c r="C1555" s="16" t="s">
        <v>6364</v>
      </c>
      <c r="D1555" s="15" t="s">
        <v>68</v>
      </c>
      <c r="E1555" s="192">
        <v>325.54000000000002</v>
      </c>
      <c r="F1555" s="206"/>
      <c r="G1555" s="206"/>
      <c r="H1555" s="163"/>
    </row>
    <row r="1556" spans="2:8">
      <c r="B1556" s="13">
        <v>1106058</v>
      </c>
      <c r="C1556" s="11" t="s">
        <v>6365</v>
      </c>
      <c r="D1556" s="13" t="s">
        <v>68</v>
      </c>
      <c r="E1556" s="111">
        <v>229.86</v>
      </c>
      <c r="F1556" s="206"/>
      <c r="G1556" s="206"/>
      <c r="H1556" s="163"/>
    </row>
    <row r="1557" spans="2:8">
      <c r="B1557" s="15">
        <v>1106380</v>
      </c>
      <c r="C1557" s="16" t="s">
        <v>6366</v>
      </c>
      <c r="D1557" s="15" t="s">
        <v>68</v>
      </c>
      <c r="E1557" s="192">
        <v>316.87</v>
      </c>
      <c r="F1557" s="206"/>
      <c r="G1557" s="206"/>
      <c r="H1557" s="163"/>
    </row>
    <row r="1558" spans="2:8" ht="30">
      <c r="B1558" s="13">
        <v>1106378</v>
      </c>
      <c r="C1558" s="11" t="s">
        <v>6367</v>
      </c>
      <c r="D1558" s="13" t="s">
        <v>68</v>
      </c>
      <c r="E1558" s="111">
        <v>221.77</v>
      </c>
      <c r="F1558" s="206"/>
      <c r="G1558" s="206"/>
      <c r="H1558" s="163"/>
    </row>
    <row r="1559" spans="2:8">
      <c r="B1559" s="15">
        <v>1116263</v>
      </c>
      <c r="C1559" s="16" t="s">
        <v>6368</v>
      </c>
      <c r="D1559" s="15" t="s">
        <v>68</v>
      </c>
      <c r="E1559" s="192">
        <v>282.83999999999997</v>
      </c>
      <c r="F1559" s="206"/>
      <c r="G1559" s="206"/>
      <c r="H1559" s="163"/>
    </row>
    <row r="1560" spans="2:8" ht="30">
      <c r="B1560" s="13">
        <v>1116267</v>
      </c>
      <c r="C1560" s="11" t="s">
        <v>6369</v>
      </c>
      <c r="D1560" s="13" t="s">
        <v>68</v>
      </c>
      <c r="E1560" s="111">
        <v>187.73</v>
      </c>
      <c r="F1560" s="206"/>
      <c r="G1560" s="206"/>
      <c r="H1560" s="163"/>
    </row>
    <row r="1561" spans="2:8">
      <c r="B1561" s="15">
        <v>1106280</v>
      </c>
      <c r="C1561" s="16" t="s">
        <v>6370</v>
      </c>
      <c r="D1561" s="15" t="s">
        <v>68</v>
      </c>
      <c r="E1561" s="192">
        <v>333.79</v>
      </c>
      <c r="F1561" s="206"/>
      <c r="G1561" s="206"/>
      <c r="H1561" s="163"/>
    </row>
    <row r="1562" spans="2:8" ht="30">
      <c r="B1562" s="13">
        <v>1106289</v>
      </c>
      <c r="C1562" s="11" t="s">
        <v>6371</v>
      </c>
      <c r="D1562" s="13" t="s">
        <v>68</v>
      </c>
      <c r="E1562" s="111">
        <v>240.2</v>
      </c>
      <c r="F1562" s="206"/>
      <c r="G1562" s="206"/>
      <c r="H1562" s="163"/>
    </row>
    <row r="1563" spans="2:8">
      <c r="B1563" s="15">
        <v>1116264</v>
      </c>
      <c r="C1563" s="16" t="s">
        <v>6372</v>
      </c>
      <c r="D1563" s="15" t="s">
        <v>68</v>
      </c>
      <c r="E1563" s="192">
        <v>296.51</v>
      </c>
      <c r="F1563" s="206"/>
      <c r="G1563" s="206"/>
      <c r="H1563" s="163"/>
    </row>
    <row r="1564" spans="2:8" ht="30">
      <c r="B1564" s="13">
        <v>1116268</v>
      </c>
      <c r="C1564" s="11" t="s">
        <v>6373</v>
      </c>
      <c r="D1564" s="13" t="s">
        <v>68</v>
      </c>
      <c r="E1564" s="111">
        <v>202.92</v>
      </c>
      <c r="F1564" s="206"/>
      <c r="G1564" s="206"/>
      <c r="H1564" s="163"/>
    </row>
    <row r="1565" spans="2:8">
      <c r="B1565" s="15">
        <v>1106281</v>
      </c>
      <c r="C1565" s="16" t="s">
        <v>6374</v>
      </c>
      <c r="D1565" s="15" t="s">
        <v>68</v>
      </c>
      <c r="E1565" s="192">
        <v>355.57</v>
      </c>
      <c r="F1565" s="206"/>
      <c r="G1565" s="206"/>
      <c r="H1565" s="163"/>
    </row>
    <row r="1566" spans="2:8" ht="30">
      <c r="B1566" s="13">
        <v>1106382</v>
      </c>
      <c r="C1566" s="11" t="s">
        <v>6375</v>
      </c>
      <c r="D1566" s="13" t="s">
        <v>68</v>
      </c>
      <c r="E1566" s="111">
        <v>263.93</v>
      </c>
      <c r="F1566" s="206"/>
      <c r="G1566" s="206"/>
      <c r="H1566" s="163"/>
    </row>
    <row r="1567" spans="2:8">
      <c r="B1567" s="15">
        <v>1116265</v>
      </c>
      <c r="C1567" s="16" t="s">
        <v>6376</v>
      </c>
      <c r="D1567" s="15" t="s">
        <v>68</v>
      </c>
      <c r="E1567" s="192">
        <v>314.08</v>
      </c>
      <c r="F1567" s="206"/>
      <c r="G1567" s="206"/>
      <c r="H1567" s="163"/>
    </row>
    <row r="1568" spans="2:8" ht="30">
      <c r="B1568" s="13">
        <v>1116269</v>
      </c>
      <c r="C1568" s="11" t="s">
        <v>6377</v>
      </c>
      <c r="D1568" s="13" t="s">
        <v>68</v>
      </c>
      <c r="E1568" s="111">
        <v>222.44</v>
      </c>
      <c r="F1568" s="206"/>
      <c r="G1568" s="206"/>
      <c r="H1568" s="163"/>
    </row>
    <row r="1569" spans="2:8">
      <c r="B1569" s="15">
        <v>1106282</v>
      </c>
      <c r="C1569" s="16" t="s">
        <v>6378</v>
      </c>
      <c r="D1569" s="15" t="s">
        <v>68</v>
      </c>
      <c r="E1569" s="192">
        <v>379.89</v>
      </c>
      <c r="F1569" s="206"/>
      <c r="G1569" s="206"/>
      <c r="H1569" s="163"/>
    </row>
    <row r="1570" spans="2:8" ht="30">
      <c r="B1570" s="13">
        <v>1106384</v>
      </c>
      <c r="C1570" s="11" t="s">
        <v>6379</v>
      </c>
      <c r="D1570" s="13" t="s">
        <v>68</v>
      </c>
      <c r="E1570" s="111">
        <v>290.43</v>
      </c>
      <c r="F1570" s="206"/>
      <c r="G1570" s="206"/>
      <c r="H1570" s="163"/>
    </row>
    <row r="1571" spans="2:8">
      <c r="B1571" s="15">
        <v>1116266</v>
      </c>
      <c r="C1571" s="16" t="s">
        <v>6380</v>
      </c>
      <c r="D1571" s="15" t="s">
        <v>68</v>
      </c>
      <c r="E1571" s="192">
        <v>333.71</v>
      </c>
      <c r="F1571" s="206"/>
      <c r="G1571" s="206"/>
      <c r="H1571" s="163"/>
    </row>
    <row r="1572" spans="2:8" ht="30">
      <c r="B1572" s="13">
        <v>1116270</v>
      </c>
      <c r="C1572" s="11" t="s">
        <v>6381</v>
      </c>
      <c r="D1572" s="13" t="s">
        <v>68</v>
      </c>
      <c r="E1572" s="111">
        <v>244.25</v>
      </c>
      <c r="F1572" s="206"/>
      <c r="G1572" s="206"/>
      <c r="H1572" s="163"/>
    </row>
    <row r="1573" spans="2:8" ht="30">
      <c r="B1573" s="15">
        <v>1107868</v>
      </c>
      <c r="C1573" s="16" t="s">
        <v>6382</v>
      </c>
      <c r="D1573" s="15" t="s">
        <v>68</v>
      </c>
      <c r="E1573" s="192">
        <v>247.96</v>
      </c>
      <c r="F1573" s="206"/>
      <c r="G1573" s="206"/>
      <c r="H1573" s="163"/>
    </row>
    <row r="1574" spans="2:8" ht="30">
      <c r="B1574" s="13">
        <v>1107869</v>
      </c>
      <c r="C1574" s="11" t="s">
        <v>6383</v>
      </c>
      <c r="D1574" s="13" t="s">
        <v>68</v>
      </c>
      <c r="E1574" s="111">
        <v>144.38</v>
      </c>
      <c r="F1574" s="206"/>
      <c r="G1574" s="206"/>
      <c r="H1574" s="163"/>
    </row>
    <row r="1575" spans="2:8">
      <c r="B1575" s="15">
        <v>1106284</v>
      </c>
      <c r="C1575" s="16" t="s">
        <v>6384</v>
      </c>
      <c r="D1575" s="15" t="s">
        <v>68</v>
      </c>
      <c r="E1575" s="192">
        <v>337.73</v>
      </c>
      <c r="F1575" s="206"/>
      <c r="G1575" s="206"/>
      <c r="H1575" s="163"/>
    </row>
    <row r="1576" spans="2:8">
      <c r="B1576" s="13">
        <v>1108116</v>
      </c>
      <c r="C1576" s="11" t="s">
        <v>6385</v>
      </c>
      <c r="D1576" s="13" t="s">
        <v>68</v>
      </c>
      <c r="E1576" s="111">
        <v>340.96</v>
      </c>
      <c r="F1576" s="206"/>
      <c r="G1576" s="206"/>
      <c r="H1576" s="163"/>
    </row>
    <row r="1577" spans="2:8">
      <c r="B1577" s="15">
        <v>1108118</v>
      </c>
      <c r="C1577" s="16" t="s">
        <v>6386</v>
      </c>
      <c r="D1577" s="15" t="s">
        <v>68</v>
      </c>
      <c r="E1577" s="192">
        <v>357.09</v>
      </c>
      <c r="F1577" s="206"/>
      <c r="G1577" s="206"/>
      <c r="H1577" s="163"/>
    </row>
    <row r="1578" spans="2:8">
      <c r="B1578" s="13">
        <v>1106158</v>
      </c>
      <c r="C1578" s="11" t="s">
        <v>6387</v>
      </c>
      <c r="D1578" s="13" t="s">
        <v>68</v>
      </c>
      <c r="E1578" s="111">
        <v>381.4</v>
      </c>
      <c r="F1578" s="206"/>
      <c r="G1578" s="206"/>
      <c r="H1578" s="163"/>
    </row>
    <row r="1579" spans="2:8">
      <c r="B1579" s="15">
        <v>1108120</v>
      </c>
      <c r="C1579" s="16" t="s">
        <v>6388</v>
      </c>
      <c r="D1579" s="15" t="s">
        <v>68</v>
      </c>
      <c r="E1579" s="192">
        <v>408.57</v>
      </c>
      <c r="F1579" s="206"/>
      <c r="G1579" s="206"/>
      <c r="H1579" s="163"/>
    </row>
    <row r="1580" spans="2:8" ht="30">
      <c r="B1580" s="13">
        <v>1106050</v>
      </c>
      <c r="C1580" s="11" t="s">
        <v>6389</v>
      </c>
      <c r="D1580" s="13" t="s">
        <v>68</v>
      </c>
      <c r="E1580" s="111">
        <v>26.34</v>
      </c>
      <c r="F1580" s="206"/>
      <c r="G1580" s="206"/>
      <c r="H1580" s="163"/>
    </row>
    <row r="1581" spans="2:8" ht="30">
      <c r="B1581" s="15">
        <v>1106051</v>
      </c>
      <c r="C1581" s="16" t="s">
        <v>6390</v>
      </c>
      <c r="D1581" s="15" t="s">
        <v>68</v>
      </c>
      <c r="E1581" s="192">
        <v>22</v>
      </c>
      <c r="F1581" s="206"/>
      <c r="G1581" s="206"/>
      <c r="H1581" s="163"/>
    </row>
    <row r="1582" spans="2:8">
      <c r="B1582" s="13">
        <v>1106061</v>
      </c>
      <c r="C1582" s="11" t="s">
        <v>6391</v>
      </c>
      <c r="D1582" s="13" t="s">
        <v>68</v>
      </c>
      <c r="E1582" s="111">
        <v>31.91</v>
      </c>
      <c r="F1582" s="206"/>
      <c r="G1582" s="206"/>
      <c r="H1582" s="163"/>
    </row>
    <row r="1583" spans="2:8">
      <c r="B1583" s="15">
        <v>1106087</v>
      </c>
      <c r="C1583" s="16" t="s">
        <v>6392</v>
      </c>
      <c r="D1583" s="15" t="s">
        <v>68</v>
      </c>
      <c r="E1583" s="192">
        <v>27.74</v>
      </c>
      <c r="F1583" s="206"/>
      <c r="G1583" s="206"/>
      <c r="H1583" s="163"/>
    </row>
    <row r="1584" spans="2:8" ht="30">
      <c r="B1584" s="13">
        <v>1107860</v>
      </c>
      <c r="C1584" s="11" t="s">
        <v>6393</v>
      </c>
      <c r="D1584" s="13" t="s">
        <v>68</v>
      </c>
      <c r="E1584" s="111">
        <v>29.54</v>
      </c>
      <c r="F1584" s="206"/>
      <c r="G1584" s="206"/>
      <c r="H1584" s="163"/>
    </row>
    <row r="1585" spans="2:8" ht="30">
      <c r="B1585" s="15">
        <v>1106088</v>
      </c>
      <c r="C1585" s="16" t="s">
        <v>6394</v>
      </c>
      <c r="D1585" s="15" t="s">
        <v>68</v>
      </c>
      <c r="E1585" s="192">
        <v>33.35</v>
      </c>
      <c r="F1585" s="206"/>
      <c r="G1585" s="206"/>
      <c r="H1585" s="163"/>
    </row>
    <row r="1586" spans="2:8" ht="30">
      <c r="B1586" s="13">
        <v>1106128</v>
      </c>
      <c r="C1586" s="11" t="s">
        <v>6395</v>
      </c>
      <c r="D1586" s="13" t="s">
        <v>68</v>
      </c>
      <c r="E1586" s="111">
        <v>27.46</v>
      </c>
      <c r="F1586" s="206"/>
      <c r="G1586" s="206"/>
      <c r="H1586" s="163"/>
    </row>
    <row r="1587" spans="2:8">
      <c r="B1587" s="15">
        <v>1108056</v>
      </c>
      <c r="C1587" s="16" t="s">
        <v>6396</v>
      </c>
      <c r="D1587" s="15" t="s">
        <v>68</v>
      </c>
      <c r="E1587" s="192">
        <v>1836.65</v>
      </c>
      <c r="F1587" s="206"/>
      <c r="G1587" s="206"/>
      <c r="H1587" s="163"/>
    </row>
    <row r="1588" spans="2:8">
      <c r="B1588" s="13">
        <v>1108059</v>
      </c>
      <c r="C1588" s="11" t="s">
        <v>6397</v>
      </c>
      <c r="D1588" s="13" t="s">
        <v>68</v>
      </c>
      <c r="E1588" s="111">
        <v>2153.06</v>
      </c>
      <c r="F1588" s="206"/>
      <c r="G1588" s="206"/>
      <c r="H1588" s="163"/>
    </row>
    <row r="1589" spans="2:8">
      <c r="B1589" s="15">
        <v>1207700</v>
      </c>
      <c r="C1589" s="16" t="s">
        <v>6398</v>
      </c>
      <c r="D1589" s="15" t="s">
        <v>68</v>
      </c>
      <c r="E1589" s="192">
        <v>411.03</v>
      </c>
      <c r="F1589" s="206"/>
      <c r="G1589" s="206"/>
      <c r="H1589" s="163"/>
    </row>
    <row r="1590" spans="2:8">
      <c r="B1590" s="13">
        <v>1207701</v>
      </c>
      <c r="C1590" s="11" t="s">
        <v>6399</v>
      </c>
      <c r="D1590" s="13" t="s">
        <v>68</v>
      </c>
      <c r="E1590" s="111">
        <v>436.91</v>
      </c>
      <c r="F1590" s="206"/>
      <c r="G1590" s="206"/>
      <c r="H1590" s="163"/>
    </row>
    <row r="1591" spans="2:8">
      <c r="B1591" s="15">
        <v>1207702</v>
      </c>
      <c r="C1591" s="16" t="s">
        <v>6400</v>
      </c>
      <c r="D1591" s="15" t="s">
        <v>68</v>
      </c>
      <c r="E1591" s="192">
        <v>465.87</v>
      </c>
      <c r="F1591" s="206"/>
      <c r="G1591" s="206"/>
      <c r="H1591" s="163"/>
    </row>
    <row r="1592" spans="2:8" ht="30">
      <c r="B1592" s="13">
        <v>1207708</v>
      </c>
      <c r="C1592" s="11" t="s">
        <v>6401</v>
      </c>
      <c r="D1592" s="13" t="s">
        <v>68</v>
      </c>
      <c r="E1592" s="111">
        <v>417.26</v>
      </c>
      <c r="F1592" s="206"/>
      <c r="G1592" s="206"/>
      <c r="H1592" s="163"/>
    </row>
    <row r="1593" spans="2:8">
      <c r="B1593" s="15">
        <v>1207703</v>
      </c>
      <c r="C1593" s="16" t="s">
        <v>6402</v>
      </c>
      <c r="D1593" s="15" t="s">
        <v>68</v>
      </c>
      <c r="E1593" s="192">
        <v>534.48</v>
      </c>
      <c r="F1593" s="206"/>
      <c r="G1593" s="206"/>
      <c r="H1593" s="163"/>
    </row>
    <row r="1594" spans="2:8" ht="30">
      <c r="B1594" s="13">
        <v>1207709</v>
      </c>
      <c r="C1594" s="11" t="s">
        <v>6403</v>
      </c>
      <c r="D1594" s="13" t="s">
        <v>68</v>
      </c>
      <c r="E1594" s="111">
        <v>480.15</v>
      </c>
      <c r="F1594" s="206"/>
      <c r="G1594" s="206"/>
      <c r="H1594" s="163"/>
    </row>
    <row r="1595" spans="2:8">
      <c r="B1595" s="15">
        <v>1207710</v>
      </c>
      <c r="C1595" s="16" t="s">
        <v>6404</v>
      </c>
      <c r="D1595" s="15" t="s">
        <v>68</v>
      </c>
      <c r="E1595" s="192">
        <v>605.97</v>
      </c>
      <c r="F1595" s="206"/>
      <c r="G1595" s="206"/>
      <c r="H1595" s="163"/>
    </row>
    <row r="1596" spans="2:8">
      <c r="B1596" s="13">
        <v>1207711</v>
      </c>
      <c r="C1596" s="11" t="s">
        <v>6405</v>
      </c>
      <c r="D1596" s="13" t="s">
        <v>68</v>
      </c>
      <c r="E1596" s="111">
        <v>754.04</v>
      </c>
      <c r="F1596" s="206"/>
      <c r="G1596" s="206"/>
      <c r="H1596" s="163"/>
    </row>
    <row r="1597" spans="2:8">
      <c r="B1597" s="15">
        <v>1207713</v>
      </c>
      <c r="C1597" s="16" t="s">
        <v>6406</v>
      </c>
      <c r="D1597" s="15" t="s">
        <v>68</v>
      </c>
      <c r="E1597" s="192">
        <v>1134.06</v>
      </c>
      <c r="F1597" s="206"/>
      <c r="G1597" s="206"/>
      <c r="H1597" s="163"/>
    </row>
    <row r="1598" spans="2:8">
      <c r="B1598" s="13">
        <v>1207714</v>
      </c>
      <c r="C1598" s="11" t="s">
        <v>6407</v>
      </c>
      <c r="D1598" s="13" t="s">
        <v>68</v>
      </c>
      <c r="E1598" s="111">
        <v>636.41999999999996</v>
      </c>
      <c r="F1598" s="206"/>
      <c r="G1598" s="206"/>
      <c r="H1598" s="163"/>
    </row>
    <row r="1599" spans="2:8">
      <c r="B1599" s="15">
        <v>1207715</v>
      </c>
      <c r="C1599" s="16" t="s">
        <v>6408</v>
      </c>
      <c r="D1599" s="15" t="s">
        <v>68</v>
      </c>
      <c r="E1599" s="192">
        <v>791.01</v>
      </c>
      <c r="F1599" s="206"/>
      <c r="G1599" s="206"/>
      <c r="H1599" s="163"/>
    </row>
    <row r="1600" spans="2:8">
      <c r="B1600" s="13">
        <v>1207717</v>
      </c>
      <c r="C1600" s="11" t="s">
        <v>6409</v>
      </c>
      <c r="D1600" s="13" t="s">
        <v>68</v>
      </c>
      <c r="E1600" s="111">
        <v>1185.82</v>
      </c>
      <c r="F1600" s="206"/>
      <c r="G1600" s="206"/>
      <c r="H1600" s="163"/>
    </row>
    <row r="1601" spans="2:8">
      <c r="B1601" s="15">
        <v>1207718</v>
      </c>
      <c r="C1601" s="16" t="s">
        <v>6410</v>
      </c>
      <c r="D1601" s="15" t="s">
        <v>68</v>
      </c>
      <c r="E1601" s="192">
        <v>670.49</v>
      </c>
      <c r="F1601" s="206"/>
      <c r="G1601" s="206"/>
      <c r="H1601" s="163"/>
    </row>
    <row r="1602" spans="2:8">
      <c r="B1602" s="13">
        <v>1207719</v>
      </c>
      <c r="C1602" s="11" t="s">
        <v>6411</v>
      </c>
      <c r="D1602" s="13" t="s">
        <v>68</v>
      </c>
      <c r="E1602" s="111">
        <v>832.38</v>
      </c>
      <c r="F1602" s="206"/>
      <c r="G1602" s="206"/>
      <c r="H1602" s="163"/>
    </row>
    <row r="1603" spans="2:8">
      <c r="B1603" s="15">
        <v>1207721</v>
      </c>
      <c r="C1603" s="16" t="s">
        <v>6412</v>
      </c>
      <c r="D1603" s="15" t="s">
        <v>68</v>
      </c>
      <c r="E1603" s="192">
        <v>1243.74</v>
      </c>
      <c r="F1603" s="206"/>
      <c r="G1603" s="206"/>
      <c r="H1603" s="163"/>
    </row>
    <row r="1604" spans="2:8">
      <c r="B1604" s="13">
        <v>1207722</v>
      </c>
      <c r="C1604" s="11" t="s">
        <v>6413</v>
      </c>
      <c r="D1604" s="13" t="s">
        <v>68</v>
      </c>
      <c r="E1604" s="111">
        <v>751.2</v>
      </c>
      <c r="F1604" s="206"/>
      <c r="G1604" s="206"/>
      <c r="H1604" s="163"/>
    </row>
    <row r="1605" spans="2:8">
      <c r="B1605" s="15">
        <v>1207723</v>
      </c>
      <c r="C1605" s="16" t="s">
        <v>6414</v>
      </c>
      <c r="D1605" s="15" t="s">
        <v>68</v>
      </c>
      <c r="E1605" s="192">
        <v>930.4</v>
      </c>
      <c r="F1605" s="206"/>
      <c r="G1605" s="206"/>
      <c r="H1605" s="163"/>
    </row>
    <row r="1606" spans="2:8">
      <c r="B1606" s="13">
        <v>1207725</v>
      </c>
      <c r="C1606" s="11" t="s">
        <v>6415</v>
      </c>
      <c r="D1606" s="13" t="s">
        <v>68</v>
      </c>
      <c r="E1606" s="111">
        <v>1380.96</v>
      </c>
      <c r="F1606" s="206"/>
      <c r="G1606" s="206"/>
      <c r="H1606" s="163"/>
    </row>
    <row r="1607" spans="2:8">
      <c r="B1607" s="15">
        <v>1207728</v>
      </c>
      <c r="C1607" s="16" t="s">
        <v>6416</v>
      </c>
      <c r="D1607" s="15" t="s">
        <v>68</v>
      </c>
      <c r="E1607" s="192">
        <v>585.47</v>
      </c>
      <c r="F1607" s="206"/>
      <c r="G1607" s="206"/>
      <c r="H1607" s="163"/>
    </row>
    <row r="1608" spans="2:8">
      <c r="B1608" s="13">
        <v>1207727</v>
      </c>
      <c r="C1608" s="11" t="s">
        <v>6417</v>
      </c>
      <c r="D1608" s="13" t="s">
        <v>68</v>
      </c>
      <c r="E1608" s="111">
        <v>574.91999999999996</v>
      </c>
      <c r="F1608" s="206"/>
      <c r="G1608" s="206"/>
      <c r="H1608" s="163"/>
    </row>
    <row r="1609" spans="2:8">
      <c r="B1609" s="15">
        <v>1207726</v>
      </c>
      <c r="C1609" s="16" t="s">
        <v>6418</v>
      </c>
      <c r="D1609" s="15" t="s">
        <v>68</v>
      </c>
      <c r="E1609" s="192">
        <v>566.48</v>
      </c>
      <c r="F1609" s="206"/>
      <c r="G1609" s="206"/>
      <c r="H1609" s="163"/>
    </row>
    <row r="1610" spans="2:8">
      <c r="B1610" s="13">
        <v>1208329</v>
      </c>
      <c r="C1610" s="11" t="s">
        <v>6419</v>
      </c>
      <c r="D1610" s="13" t="s">
        <v>68</v>
      </c>
      <c r="E1610" s="111">
        <v>556.77</v>
      </c>
      <c r="F1610" s="206"/>
      <c r="G1610" s="206"/>
      <c r="H1610" s="163"/>
    </row>
    <row r="1611" spans="2:8">
      <c r="B1611" s="15">
        <v>1207685</v>
      </c>
      <c r="C1611" s="16" t="s">
        <v>6420</v>
      </c>
      <c r="D1611" s="15" t="s">
        <v>68</v>
      </c>
      <c r="E1611" s="192">
        <v>613.07000000000005</v>
      </c>
      <c r="F1611" s="206"/>
      <c r="G1611" s="206"/>
      <c r="H1611" s="163"/>
    </row>
    <row r="1612" spans="2:8">
      <c r="B1612" s="13">
        <v>1207684</v>
      </c>
      <c r="C1612" s="11" t="s">
        <v>6421</v>
      </c>
      <c r="D1612" s="13" t="s">
        <v>68</v>
      </c>
      <c r="E1612" s="111">
        <v>599.13</v>
      </c>
      <c r="F1612" s="206"/>
      <c r="G1612" s="206"/>
      <c r="H1612" s="163"/>
    </row>
    <row r="1613" spans="2:8">
      <c r="B1613" s="15">
        <v>1207683</v>
      </c>
      <c r="C1613" s="16" t="s">
        <v>6422</v>
      </c>
      <c r="D1613" s="15" t="s">
        <v>68</v>
      </c>
      <c r="E1613" s="192">
        <v>588.51</v>
      </c>
      <c r="F1613" s="206"/>
      <c r="G1613" s="206"/>
      <c r="H1613" s="163"/>
    </row>
    <row r="1614" spans="2:8">
      <c r="B1614" s="13">
        <v>1208337</v>
      </c>
      <c r="C1614" s="11" t="s">
        <v>6423</v>
      </c>
      <c r="D1614" s="13" t="s">
        <v>68</v>
      </c>
      <c r="E1614" s="111">
        <v>577.22</v>
      </c>
      <c r="F1614" s="206"/>
      <c r="G1614" s="206"/>
      <c r="H1614" s="163"/>
    </row>
    <row r="1615" spans="2:8">
      <c r="B1615" s="15">
        <v>1207691</v>
      </c>
      <c r="C1615" s="16" t="s">
        <v>6424</v>
      </c>
      <c r="D1615" s="15" t="s">
        <v>68</v>
      </c>
      <c r="E1615" s="192">
        <v>645.78</v>
      </c>
      <c r="F1615" s="206"/>
      <c r="G1615" s="206"/>
      <c r="H1615" s="163"/>
    </row>
    <row r="1616" spans="2:8">
      <c r="B1616" s="13">
        <v>1207690</v>
      </c>
      <c r="C1616" s="11" t="s">
        <v>6425</v>
      </c>
      <c r="D1616" s="13" t="s">
        <v>68</v>
      </c>
      <c r="E1616" s="111">
        <v>626.80999999999995</v>
      </c>
      <c r="F1616" s="206"/>
      <c r="G1616" s="206"/>
      <c r="H1616" s="163"/>
    </row>
    <row r="1617" spans="2:8">
      <c r="B1617" s="15">
        <v>1207689</v>
      </c>
      <c r="C1617" s="16" t="s">
        <v>6426</v>
      </c>
      <c r="D1617" s="15" t="s">
        <v>68</v>
      </c>
      <c r="E1617" s="192">
        <v>610.85</v>
      </c>
      <c r="F1617" s="206"/>
      <c r="G1617" s="206"/>
      <c r="H1617" s="163"/>
    </row>
    <row r="1618" spans="2:8">
      <c r="B1618" s="13">
        <v>1208345</v>
      </c>
      <c r="C1618" s="11" t="s">
        <v>6427</v>
      </c>
      <c r="D1618" s="13" t="s">
        <v>68</v>
      </c>
      <c r="E1618" s="111">
        <v>597.70000000000005</v>
      </c>
      <c r="F1618" s="206"/>
      <c r="G1618" s="206"/>
      <c r="H1618" s="163"/>
    </row>
    <row r="1619" spans="2:8">
      <c r="B1619" s="15">
        <v>1207697</v>
      </c>
      <c r="C1619" s="16" t="s">
        <v>6428</v>
      </c>
      <c r="D1619" s="15" t="s">
        <v>68</v>
      </c>
      <c r="E1619" s="192">
        <v>686.19</v>
      </c>
      <c r="F1619" s="206"/>
      <c r="G1619" s="206"/>
      <c r="H1619" s="163"/>
    </row>
    <row r="1620" spans="2:8">
      <c r="B1620" s="13">
        <v>1207696</v>
      </c>
      <c r="C1620" s="11" t="s">
        <v>6429</v>
      </c>
      <c r="D1620" s="13" t="s">
        <v>68</v>
      </c>
      <c r="E1620" s="111">
        <v>659.08</v>
      </c>
      <c r="F1620" s="206"/>
      <c r="G1620" s="206"/>
      <c r="H1620" s="163"/>
    </row>
    <row r="1621" spans="2:8">
      <c r="B1621" s="15">
        <v>1207695</v>
      </c>
      <c r="C1621" s="16" t="s">
        <v>6430</v>
      </c>
      <c r="D1621" s="15" t="s">
        <v>68</v>
      </c>
      <c r="E1621" s="192">
        <v>640.63</v>
      </c>
      <c r="F1621" s="206"/>
      <c r="G1621" s="206"/>
      <c r="H1621" s="163"/>
    </row>
    <row r="1622" spans="2:8">
      <c r="B1622" s="13">
        <v>1208353</v>
      </c>
      <c r="C1622" s="11" t="s">
        <v>6431</v>
      </c>
      <c r="D1622" s="13" t="s">
        <v>68</v>
      </c>
      <c r="E1622" s="111">
        <v>622.08000000000004</v>
      </c>
      <c r="F1622" s="206"/>
      <c r="G1622" s="206"/>
      <c r="H1622" s="163"/>
    </row>
    <row r="1623" spans="2:8">
      <c r="B1623" s="15">
        <v>1207663</v>
      </c>
      <c r="C1623" s="16" t="s">
        <v>6432</v>
      </c>
      <c r="D1623" s="15" t="s">
        <v>68</v>
      </c>
      <c r="E1623" s="192">
        <v>782.59</v>
      </c>
      <c r="F1623" s="206"/>
      <c r="G1623" s="206"/>
      <c r="H1623" s="163"/>
    </row>
    <row r="1624" spans="2:8">
      <c r="B1624" s="13">
        <v>1207662</v>
      </c>
      <c r="C1624" s="11" t="s">
        <v>6433</v>
      </c>
      <c r="D1624" s="13" t="s">
        <v>68</v>
      </c>
      <c r="E1624" s="111">
        <v>764.67</v>
      </c>
      <c r="F1624" s="206"/>
      <c r="G1624" s="206"/>
      <c r="H1624" s="163"/>
    </row>
    <row r="1625" spans="2:8">
      <c r="B1625" s="15">
        <v>1207661</v>
      </c>
      <c r="C1625" s="16" t="s">
        <v>6434</v>
      </c>
      <c r="D1625" s="15" t="s">
        <v>68</v>
      </c>
      <c r="E1625" s="192">
        <v>750.34</v>
      </c>
      <c r="F1625" s="206"/>
      <c r="G1625" s="206"/>
      <c r="H1625" s="163"/>
    </row>
    <row r="1626" spans="2:8">
      <c r="B1626" s="13">
        <v>1208361</v>
      </c>
      <c r="C1626" s="11" t="s">
        <v>6435</v>
      </c>
      <c r="D1626" s="13" t="s">
        <v>68</v>
      </c>
      <c r="E1626" s="111">
        <v>728.83</v>
      </c>
      <c r="F1626" s="206"/>
      <c r="G1626" s="206"/>
      <c r="H1626" s="163"/>
    </row>
    <row r="1627" spans="2:8">
      <c r="B1627" s="15">
        <v>1207669</v>
      </c>
      <c r="C1627" s="16" t="s">
        <v>6436</v>
      </c>
      <c r="D1627" s="15" t="s">
        <v>68</v>
      </c>
      <c r="E1627" s="192">
        <v>865.19</v>
      </c>
      <c r="F1627" s="206"/>
      <c r="G1627" s="206"/>
      <c r="H1627" s="163"/>
    </row>
    <row r="1628" spans="2:8">
      <c r="B1628" s="13">
        <v>1207668</v>
      </c>
      <c r="C1628" s="11" t="s">
        <v>6437</v>
      </c>
      <c r="D1628" s="13" t="s">
        <v>68</v>
      </c>
      <c r="E1628" s="111">
        <v>842.95</v>
      </c>
      <c r="F1628" s="206"/>
      <c r="G1628" s="206"/>
      <c r="H1628" s="163"/>
    </row>
    <row r="1629" spans="2:8">
      <c r="B1629" s="15">
        <v>1207667</v>
      </c>
      <c r="C1629" s="16" t="s">
        <v>6438</v>
      </c>
      <c r="D1629" s="15" t="s">
        <v>68</v>
      </c>
      <c r="E1629" s="192">
        <v>809.58</v>
      </c>
      <c r="F1629" s="206"/>
      <c r="G1629" s="206"/>
      <c r="H1629" s="163"/>
    </row>
    <row r="1630" spans="2:8">
      <c r="B1630" s="13">
        <v>1208369</v>
      </c>
      <c r="C1630" s="11" t="s">
        <v>6439</v>
      </c>
      <c r="D1630" s="13" t="s">
        <v>68</v>
      </c>
      <c r="E1630" s="111">
        <v>776.21</v>
      </c>
      <c r="F1630" s="206"/>
      <c r="G1630" s="206"/>
      <c r="H1630" s="163"/>
    </row>
    <row r="1631" spans="2:8">
      <c r="B1631" s="15">
        <v>1207682</v>
      </c>
      <c r="C1631" s="16" t="s">
        <v>6440</v>
      </c>
      <c r="D1631" s="15" t="s">
        <v>68</v>
      </c>
      <c r="E1631" s="192">
        <v>659.45</v>
      </c>
      <c r="F1631" s="206"/>
      <c r="G1631" s="206"/>
      <c r="H1631" s="163"/>
    </row>
    <row r="1632" spans="2:8">
      <c r="B1632" s="13">
        <v>1207681</v>
      </c>
      <c r="C1632" s="11" t="s">
        <v>6441</v>
      </c>
      <c r="D1632" s="13" t="s">
        <v>68</v>
      </c>
      <c r="E1632" s="111">
        <v>648.91</v>
      </c>
      <c r="F1632" s="206"/>
      <c r="G1632" s="206"/>
      <c r="H1632" s="163"/>
    </row>
    <row r="1633" spans="2:8">
      <c r="B1633" s="15">
        <v>1207729</v>
      </c>
      <c r="C1633" s="16" t="s">
        <v>6442</v>
      </c>
      <c r="D1633" s="15" t="s">
        <v>68</v>
      </c>
      <c r="E1633" s="192">
        <v>640.47</v>
      </c>
      <c r="F1633" s="206"/>
      <c r="G1633" s="206"/>
      <c r="H1633" s="163"/>
    </row>
    <row r="1634" spans="2:8">
      <c r="B1634" s="13">
        <v>1208333</v>
      </c>
      <c r="C1634" s="11" t="s">
        <v>6443</v>
      </c>
      <c r="D1634" s="13" t="s">
        <v>68</v>
      </c>
      <c r="E1634" s="111">
        <v>630.76</v>
      </c>
      <c r="F1634" s="206"/>
      <c r="G1634" s="206"/>
      <c r="H1634" s="163"/>
    </row>
    <row r="1635" spans="2:8">
      <c r="B1635" s="15">
        <v>1207688</v>
      </c>
      <c r="C1635" s="16" t="s">
        <v>6444</v>
      </c>
      <c r="D1635" s="15" t="s">
        <v>68</v>
      </c>
      <c r="E1635" s="192">
        <v>689.3</v>
      </c>
      <c r="F1635" s="206"/>
      <c r="G1635" s="206"/>
      <c r="H1635" s="163"/>
    </row>
    <row r="1636" spans="2:8">
      <c r="B1636" s="13">
        <v>1207687</v>
      </c>
      <c r="C1636" s="11" t="s">
        <v>6445</v>
      </c>
      <c r="D1636" s="13" t="s">
        <v>68</v>
      </c>
      <c r="E1636" s="111">
        <v>675.36</v>
      </c>
      <c r="F1636" s="206"/>
      <c r="G1636" s="206"/>
      <c r="H1636" s="163"/>
    </row>
    <row r="1637" spans="2:8">
      <c r="B1637" s="15">
        <v>1207686</v>
      </c>
      <c r="C1637" s="16" t="s">
        <v>6446</v>
      </c>
      <c r="D1637" s="15" t="s">
        <v>68</v>
      </c>
      <c r="E1637" s="192">
        <v>664.74</v>
      </c>
      <c r="F1637" s="206"/>
      <c r="G1637" s="206"/>
      <c r="H1637" s="163"/>
    </row>
    <row r="1638" spans="2:8">
      <c r="B1638" s="13">
        <v>1208341</v>
      </c>
      <c r="C1638" s="11" t="s">
        <v>6447</v>
      </c>
      <c r="D1638" s="13" t="s">
        <v>68</v>
      </c>
      <c r="E1638" s="111">
        <v>653.45000000000005</v>
      </c>
      <c r="F1638" s="206"/>
      <c r="G1638" s="206"/>
      <c r="H1638" s="163"/>
    </row>
    <row r="1639" spans="2:8">
      <c r="B1639" s="15">
        <v>1207694</v>
      </c>
      <c r="C1639" s="16" t="s">
        <v>6448</v>
      </c>
      <c r="D1639" s="15" t="s">
        <v>68</v>
      </c>
      <c r="E1639" s="192">
        <v>724.39</v>
      </c>
      <c r="F1639" s="206"/>
      <c r="G1639" s="206"/>
      <c r="H1639" s="163"/>
    </row>
    <row r="1640" spans="2:8">
      <c r="B1640" s="13">
        <v>1207693</v>
      </c>
      <c r="C1640" s="11" t="s">
        <v>6449</v>
      </c>
      <c r="D1640" s="13" t="s">
        <v>68</v>
      </c>
      <c r="E1640" s="111">
        <v>705.42</v>
      </c>
      <c r="F1640" s="206"/>
      <c r="G1640" s="206"/>
      <c r="H1640" s="163"/>
    </row>
    <row r="1641" spans="2:8">
      <c r="B1641" s="15">
        <v>1207692</v>
      </c>
      <c r="C1641" s="16" t="s">
        <v>6450</v>
      </c>
      <c r="D1641" s="15" t="s">
        <v>68</v>
      </c>
      <c r="E1641" s="192">
        <v>689.46</v>
      </c>
      <c r="F1641" s="206"/>
      <c r="G1641" s="206"/>
      <c r="H1641" s="163"/>
    </row>
    <row r="1642" spans="2:8">
      <c r="B1642" s="13">
        <v>1208349</v>
      </c>
      <c r="C1642" s="11" t="s">
        <v>6451</v>
      </c>
      <c r="D1642" s="13" t="s">
        <v>68</v>
      </c>
      <c r="E1642" s="111">
        <v>676.32</v>
      </c>
      <c r="F1642" s="206"/>
      <c r="G1642" s="206"/>
      <c r="H1642" s="163"/>
    </row>
    <row r="1643" spans="2:8">
      <c r="B1643" s="15">
        <v>1207660</v>
      </c>
      <c r="C1643" s="16" t="s">
        <v>6452</v>
      </c>
      <c r="D1643" s="15" t="s">
        <v>68</v>
      </c>
      <c r="E1643" s="192">
        <v>767.34</v>
      </c>
      <c r="F1643" s="206"/>
      <c r="G1643" s="206"/>
      <c r="H1643" s="163"/>
    </row>
    <row r="1644" spans="2:8">
      <c r="B1644" s="13">
        <v>1207699</v>
      </c>
      <c r="C1644" s="11" t="s">
        <v>6453</v>
      </c>
      <c r="D1644" s="13" t="s">
        <v>68</v>
      </c>
      <c r="E1644" s="111">
        <v>740.23</v>
      </c>
      <c r="F1644" s="206"/>
      <c r="G1644" s="206"/>
      <c r="H1644" s="163"/>
    </row>
    <row r="1645" spans="2:8">
      <c r="B1645" s="15">
        <v>1207698</v>
      </c>
      <c r="C1645" s="16" t="s">
        <v>6454</v>
      </c>
      <c r="D1645" s="15" t="s">
        <v>68</v>
      </c>
      <c r="E1645" s="192">
        <v>721.78</v>
      </c>
      <c r="F1645" s="206"/>
      <c r="G1645" s="206"/>
      <c r="H1645" s="163"/>
    </row>
    <row r="1646" spans="2:8">
      <c r="B1646" s="13">
        <v>1208357</v>
      </c>
      <c r="C1646" s="11" t="s">
        <v>6455</v>
      </c>
      <c r="D1646" s="13" t="s">
        <v>68</v>
      </c>
      <c r="E1646" s="111">
        <v>703.23</v>
      </c>
      <c r="F1646" s="206"/>
      <c r="G1646" s="206"/>
      <c r="H1646" s="163"/>
    </row>
    <row r="1647" spans="2:8">
      <c r="B1647" s="15">
        <v>1207666</v>
      </c>
      <c r="C1647" s="16" t="s">
        <v>6456</v>
      </c>
      <c r="D1647" s="15" t="s">
        <v>68</v>
      </c>
      <c r="E1647" s="192">
        <v>866.45</v>
      </c>
      <c r="F1647" s="206"/>
      <c r="G1647" s="206"/>
      <c r="H1647" s="163"/>
    </row>
    <row r="1648" spans="2:8">
      <c r="B1648" s="13">
        <v>1207665</v>
      </c>
      <c r="C1648" s="11" t="s">
        <v>6457</v>
      </c>
      <c r="D1648" s="13" t="s">
        <v>68</v>
      </c>
      <c r="E1648" s="111">
        <v>848.52</v>
      </c>
      <c r="F1648" s="206"/>
      <c r="G1648" s="206"/>
      <c r="H1648" s="163"/>
    </row>
    <row r="1649" spans="2:8">
      <c r="B1649" s="15">
        <v>1207664</v>
      </c>
      <c r="C1649" s="16" t="s">
        <v>6458</v>
      </c>
      <c r="D1649" s="15" t="s">
        <v>68</v>
      </c>
      <c r="E1649" s="192">
        <v>834.19</v>
      </c>
      <c r="F1649" s="206"/>
      <c r="G1649" s="206"/>
      <c r="H1649" s="163"/>
    </row>
    <row r="1650" spans="2:8">
      <c r="B1650" s="13">
        <v>1208365</v>
      </c>
      <c r="C1650" s="11" t="s">
        <v>6459</v>
      </c>
      <c r="D1650" s="13" t="s">
        <v>68</v>
      </c>
      <c r="E1650" s="111">
        <v>812.68</v>
      </c>
      <c r="F1650" s="206"/>
      <c r="G1650" s="206"/>
      <c r="H1650" s="163"/>
    </row>
    <row r="1651" spans="2:8">
      <c r="B1651" s="15">
        <v>1207672</v>
      </c>
      <c r="C1651" s="16" t="s">
        <v>6460</v>
      </c>
      <c r="D1651" s="15" t="s">
        <v>68</v>
      </c>
      <c r="E1651" s="192">
        <v>951.94</v>
      </c>
      <c r="F1651" s="206"/>
      <c r="G1651" s="206"/>
      <c r="H1651" s="163"/>
    </row>
    <row r="1652" spans="2:8">
      <c r="B1652" s="13">
        <v>1207671</v>
      </c>
      <c r="C1652" s="11" t="s">
        <v>6461</v>
      </c>
      <c r="D1652" s="13" t="s">
        <v>68</v>
      </c>
      <c r="E1652" s="111">
        <v>929.69</v>
      </c>
      <c r="F1652" s="206"/>
      <c r="G1652" s="206"/>
      <c r="H1652" s="163"/>
    </row>
    <row r="1653" spans="2:8">
      <c r="B1653" s="15">
        <v>1207670</v>
      </c>
      <c r="C1653" s="16" t="s">
        <v>6462</v>
      </c>
      <c r="D1653" s="15" t="s">
        <v>68</v>
      </c>
      <c r="E1653" s="192">
        <v>896.32</v>
      </c>
      <c r="F1653" s="206"/>
      <c r="G1653" s="206"/>
      <c r="H1653" s="163"/>
    </row>
    <row r="1654" spans="2:8">
      <c r="B1654" s="13">
        <v>1208373</v>
      </c>
      <c r="C1654" s="11" t="s">
        <v>6463</v>
      </c>
      <c r="D1654" s="13" t="s">
        <v>68</v>
      </c>
      <c r="E1654" s="111">
        <v>862.95</v>
      </c>
      <c r="F1654" s="206"/>
      <c r="G1654" s="206"/>
      <c r="H1654" s="163"/>
    </row>
    <row r="1655" spans="2:8">
      <c r="B1655" s="15">
        <v>1407753</v>
      </c>
      <c r="C1655" s="16" t="s">
        <v>6464</v>
      </c>
      <c r="D1655" s="15" t="s">
        <v>53</v>
      </c>
      <c r="E1655" s="192">
        <v>9.11</v>
      </c>
      <c r="F1655" s="206"/>
      <c r="G1655" s="206"/>
      <c r="H1655" s="163"/>
    </row>
    <row r="1656" spans="2:8">
      <c r="B1656" s="13">
        <v>1407751</v>
      </c>
      <c r="C1656" s="11" t="s">
        <v>6465</v>
      </c>
      <c r="D1656" s="13" t="s">
        <v>53</v>
      </c>
      <c r="E1656" s="111">
        <v>4.82</v>
      </c>
      <c r="F1656" s="206"/>
      <c r="G1656" s="206"/>
      <c r="H1656" s="163"/>
    </row>
    <row r="1657" spans="2:8">
      <c r="B1657" s="15">
        <v>1407752</v>
      </c>
      <c r="C1657" s="16" t="s">
        <v>6466</v>
      </c>
      <c r="D1657" s="15" t="s">
        <v>53</v>
      </c>
      <c r="E1657" s="192">
        <v>6.3</v>
      </c>
      <c r="F1657" s="206"/>
      <c r="G1657" s="206"/>
      <c r="H1657" s="163"/>
    </row>
    <row r="1658" spans="2:8">
      <c r="B1658" s="13">
        <v>1407750</v>
      </c>
      <c r="C1658" s="11" t="s">
        <v>6467</v>
      </c>
      <c r="D1658" s="13" t="s">
        <v>53</v>
      </c>
      <c r="E1658" s="111">
        <v>3.67</v>
      </c>
      <c r="F1658" s="206"/>
      <c r="G1658" s="206"/>
      <c r="H1658" s="163"/>
    </row>
    <row r="1659" spans="2:8">
      <c r="B1659" s="15">
        <v>1400965</v>
      </c>
      <c r="C1659" s="16" t="s">
        <v>6468</v>
      </c>
      <c r="D1659" s="15" t="s">
        <v>68</v>
      </c>
      <c r="E1659" s="192">
        <v>66.34</v>
      </c>
      <c r="F1659" s="206"/>
      <c r="G1659" s="206"/>
      <c r="H1659" s="163"/>
    </row>
    <row r="1660" spans="2:8">
      <c r="B1660" s="13">
        <v>1400976</v>
      </c>
      <c r="C1660" s="11" t="s">
        <v>6469</v>
      </c>
      <c r="D1660" s="13" t="s">
        <v>53</v>
      </c>
      <c r="E1660" s="111">
        <v>17.3</v>
      </c>
      <c r="F1660" s="206"/>
      <c r="G1660" s="206"/>
      <c r="H1660" s="163"/>
    </row>
    <row r="1661" spans="2:8">
      <c r="B1661" s="15">
        <v>1400970</v>
      </c>
      <c r="C1661" s="16" t="s">
        <v>6470</v>
      </c>
      <c r="D1661" s="15" t="s">
        <v>53</v>
      </c>
      <c r="E1661" s="192">
        <v>4.07</v>
      </c>
      <c r="F1661" s="206"/>
      <c r="G1661" s="206"/>
      <c r="H1661" s="163"/>
    </row>
    <row r="1662" spans="2:8">
      <c r="B1662" s="13">
        <v>1400971</v>
      </c>
      <c r="C1662" s="11" t="s">
        <v>6471</v>
      </c>
      <c r="D1662" s="13" t="s">
        <v>53</v>
      </c>
      <c r="E1662" s="111">
        <v>5.47</v>
      </c>
      <c r="F1662" s="206"/>
      <c r="G1662" s="206"/>
      <c r="H1662" s="163"/>
    </row>
    <row r="1663" spans="2:8">
      <c r="B1663" s="15">
        <v>1400972</v>
      </c>
      <c r="C1663" s="16" t="s">
        <v>6472</v>
      </c>
      <c r="D1663" s="15" t="s">
        <v>53</v>
      </c>
      <c r="E1663" s="192">
        <v>7.11</v>
      </c>
      <c r="F1663" s="206"/>
      <c r="G1663" s="206"/>
      <c r="H1663" s="163"/>
    </row>
    <row r="1664" spans="2:8">
      <c r="B1664" s="13">
        <v>1416141</v>
      </c>
      <c r="C1664" s="11" t="s">
        <v>6473</v>
      </c>
      <c r="D1664" s="13" t="s">
        <v>53</v>
      </c>
      <c r="E1664" s="111">
        <v>2.4</v>
      </c>
      <c r="F1664" s="206"/>
      <c r="G1664" s="206"/>
      <c r="H1664" s="163"/>
    </row>
    <row r="1665" spans="2:8">
      <c r="B1665" s="15">
        <v>1416142</v>
      </c>
      <c r="C1665" s="16" t="s">
        <v>6474</v>
      </c>
      <c r="D1665" s="15" t="s">
        <v>53</v>
      </c>
      <c r="E1665" s="192">
        <v>3.09</v>
      </c>
      <c r="F1665" s="206"/>
      <c r="G1665" s="206"/>
      <c r="H1665" s="163"/>
    </row>
    <row r="1666" spans="2:8">
      <c r="B1666" s="13">
        <v>1400973</v>
      </c>
      <c r="C1666" s="11" t="s">
        <v>6475</v>
      </c>
      <c r="D1666" s="13" t="s">
        <v>53</v>
      </c>
      <c r="E1666" s="111">
        <v>1.21</v>
      </c>
      <c r="F1666" s="206"/>
      <c r="G1666" s="206"/>
      <c r="H1666" s="163"/>
    </row>
    <row r="1667" spans="2:8">
      <c r="B1667" s="15">
        <v>1400974</v>
      </c>
      <c r="C1667" s="16" t="s">
        <v>6476</v>
      </c>
      <c r="D1667" s="15" t="s">
        <v>53</v>
      </c>
      <c r="E1667" s="192">
        <v>1.4</v>
      </c>
      <c r="F1667" s="206"/>
      <c r="G1667" s="206"/>
      <c r="H1667" s="163"/>
    </row>
    <row r="1668" spans="2:8">
      <c r="B1668" s="13">
        <v>1416139</v>
      </c>
      <c r="C1668" s="11" t="s">
        <v>6477</v>
      </c>
      <c r="D1668" s="13" t="s">
        <v>53</v>
      </c>
      <c r="E1668" s="111">
        <v>1.52</v>
      </c>
      <c r="F1668" s="206"/>
      <c r="G1668" s="206"/>
      <c r="H1668" s="163"/>
    </row>
    <row r="1669" spans="2:8">
      <c r="B1669" s="15">
        <v>1416202</v>
      </c>
      <c r="C1669" s="16" t="s">
        <v>6478</v>
      </c>
      <c r="D1669" s="15" t="s">
        <v>53</v>
      </c>
      <c r="E1669" s="192">
        <v>1.69</v>
      </c>
      <c r="F1669" s="206"/>
      <c r="G1669" s="206"/>
      <c r="H1669" s="163"/>
    </row>
    <row r="1670" spans="2:8">
      <c r="B1670" s="13">
        <v>1416140</v>
      </c>
      <c r="C1670" s="11" t="s">
        <v>6479</v>
      </c>
      <c r="D1670" s="13" t="s">
        <v>53</v>
      </c>
      <c r="E1670" s="111">
        <v>1.92</v>
      </c>
      <c r="F1670" s="206"/>
      <c r="G1670" s="206"/>
      <c r="H1670" s="163"/>
    </row>
    <row r="1671" spans="2:8">
      <c r="B1671" s="15">
        <v>1408173</v>
      </c>
      <c r="C1671" s="16" t="s">
        <v>6480</v>
      </c>
      <c r="D1671" s="15" t="s">
        <v>11200</v>
      </c>
      <c r="E1671" s="192">
        <v>0.55000000000000004</v>
      </c>
      <c r="F1671" s="206"/>
      <c r="G1671" s="206"/>
      <c r="H1671" s="163"/>
    </row>
    <row r="1672" spans="2:8">
      <c r="B1672" s="13">
        <v>1416201</v>
      </c>
      <c r="C1672" s="11" t="s">
        <v>6481</v>
      </c>
      <c r="D1672" s="13" t="s">
        <v>11200</v>
      </c>
      <c r="E1672" s="111">
        <v>0.59</v>
      </c>
      <c r="F1672" s="206"/>
      <c r="G1672" s="206"/>
      <c r="H1672" s="163"/>
    </row>
    <row r="1673" spans="2:8">
      <c r="B1673" s="15">
        <v>1400969</v>
      </c>
      <c r="C1673" s="16" t="s">
        <v>6482</v>
      </c>
      <c r="D1673" s="15" t="s">
        <v>54</v>
      </c>
      <c r="E1673" s="192">
        <v>0.08</v>
      </c>
      <c r="F1673" s="206"/>
      <c r="G1673" s="206"/>
      <c r="H1673" s="163"/>
    </row>
    <row r="1674" spans="2:8">
      <c r="B1674" s="13">
        <v>1400975</v>
      </c>
      <c r="C1674" s="11" t="s">
        <v>6483</v>
      </c>
      <c r="D1674" s="13" t="s">
        <v>53</v>
      </c>
      <c r="E1674" s="111">
        <v>2.0099999999999998</v>
      </c>
      <c r="F1674" s="206"/>
      <c r="G1674" s="206"/>
      <c r="H1674" s="163"/>
    </row>
    <row r="1675" spans="2:8">
      <c r="B1675" s="15">
        <v>1419543</v>
      </c>
      <c r="C1675" s="16" t="s">
        <v>6484</v>
      </c>
      <c r="D1675" s="15" t="s">
        <v>54</v>
      </c>
      <c r="E1675" s="192">
        <v>0.12</v>
      </c>
      <c r="F1675" s="206"/>
      <c r="G1675" s="206"/>
      <c r="H1675" s="163"/>
    </row>
    <row r="1676" spans="2:8">
      <c r="B1676" s="13">
        <v>1407063</v>
      </c>
      <c r="C1676" s="11" t="s">
        <v>6485</v>
      </c>
      <c r="D1676" s="13" t="s">
        <v>54</v>
      </c>
      <c r="E1676" s="111">
        <v>6.31</v>
      </c>
      <c r="F1676" s="206"/>
      <c r="G1676" s="206"/>
      <c r="H1676" s="163"/>
    </row>
    <row r="1677" spans="2:8">
      <c r="B1677" s="15">
        <v>1407064</v>
      </c>
      <c r="C1677" s="16" t="s">
        <v>6486</v>
      </c>
      <c r="D1677" s="15" t="s">
        <v>54</v>
      </c>
      <c r="E1677" s="192">
        <v>6.5</v>
      </c>
      <c r="F1677" s="206"/>
      <c r="G1677" s="206"/>
      <c r="H1677" s="163"/>
    </row>
    <row r="1678" spans="2:8">
      <c r="B1678" s="13">
        <v>1407065</v>
      </c>
      <c r="C1678" s="11" t="s">
        <v>6487</v>
      </c>
      <c r="D1678" s="13" t="s">
        <v>54</v>
      </c>
      <c r="E1678" s="111">
        <v>6.64</v>
      </c>
      <c r="F1678" s="206"/>
      <c r="G1678" s="206"/>
      <c r="H1678" s="163"/>
    </row>
    <row r="1679" spans="2:8">
      <c r="B1679" s="15">
        <v>1407066</v>
      </c>
      <c r="C1679" s="16" t="s">
        <v>6488</v>
      </c>
      <c r="D1679" s="15" t="s">
        <v>54</v>
      </c>
      <c r="E1679" s="192">
        <v>6.54</v>
      </c>
      <c r="F1679" s="206"/>
      <c r="G1679" s="206"/>
      <c r="H1679" s="163"/>
    </row>
    <row r="1680" spans="2:8">
      <c r="B1680" s="13">
        <v>1400977</v>
      </c>
      <c r="C1680" s="11" t="s">
        <v>6489</v>
      </c>
      <c r="D1680" s="13" t="s">
        <v>53</v>
      </c>
      <c r="E1680" s="111">
        <v>1.35</v>
      </c>
      <c r="F1680" s="206"/>
      <c r="G1680" s="206"/>
      <c r="H1680" s="163"/>
    </row>
    <row r="1681" spans="2:8">
      <c r="B1681" s="15">
        <v>1407067</v>
      </c>
      <c r="C1681" s="16" t="s">
        <v>6490</v>
      </c>
      <c r="D1681" s="15" t="s">
        <v>54</v>
      </c>
      <c r="E1681" s="192">
        <v>1.83</v>
      </c>
      <c r="F1681" s="206"/>
      <c r="G1681" s="206"/>
      <c r="H1681" s="163"/>
    </row>
    <row r="1682" spans="2:8">
      <c r="B1682" s="13">
        <v>1407068</v>
      </c>
      <c r="C1682" s="11" t="s">
        <v>6491</v>
      </c>
      <c r="D1682" s="13" t="s">
        <v>54</v>
      </c>
      <c r="E1682" s="111">
        <v>2.06</v>
      </c>
      <c r="F1682" s="206"/>
      <c r="G1682" s="206"/>
      <c r="H1682" s="163"/>
    </row>
    <row r="1683" spans="2:8">
      <c r="B1683" s="15">
        <v>1407069</v>
      </c>
      <c r="C1683" s="16" t="s">
        <v>6492</v>
      </c>
      <c r="D1683" s="15" t="s">
        <v>54</v>
      </c>
      <c r="E1683" s="192">
        <v>2.23</v>
      </c>
      <c r="F1683" s="206"/>
      <c r="G1683" s="206"/>
      <c r="H1683" s="163"/>
    </row>
    <row r="1684" spans="2:8">
      <c r="B1684" s="13">
        <v>1407070</v>
      </c>
      <c r="C1684" s="11" t="s">
        <v>6493</v>
      </c>
      <c r="D1684" s="13" t="s">
        <v>54</v>
      </c>
      <c r="E1684" s="111">
        <v>2.13</v>
      </c>
      <c r="F1684" s="206"/>
      <c r="G1684" s="206"/>
      <c r="H1684" s="163"/>
    </row>
    <row r="1685" spans="2:8">
      <c r="B1685" s="15">
        <v>1408148</v>
      </c>
      <c r="C1685" s="16" t="s">
        <v>6494</v>
      </c>
      <c r="D1685" s="15" t="s">
        <v>53</v>
      </c>
      <c r="E1685" s="192">
        <v>348.55</v>
      </c>
      <c r="F1685" s="206"/>
      <c r="G1685" s="206"/>
      <c r="H1685" s="163"/>
    </row>
    <row r="1686" spans="2:8">
      <c r="B1686" s="13">
        <v>1408021</v>
      </c>
      <c r="C1686" s="11" t="s">
        <v>6495</v>
      </c>
      <c r="D1686" s="13" t="s">
        <v>53</v>
      </c>
      <c r="E1686" s="111">
        <v>105.56</v>
      </c>
      <c r="F1686" s="206"/>
      <c r="G1686" s="206"/>
      <c r="H1686" s="163"/>
    </row>
    <row r="1687" spans="2:8">
      <c r="B1687" s="15">
        <v>1408024</v>
      </c>
      <c r="C1687" s="16" t="s">
        <v>6496</v>
      </c>
      <c r="D1687" s="15" t="s">
        <v>53</v>
      </c>
      <c r="E1687" s="192">
        <v>109.25</v>
      </c>
      <c r="F1687" s="206"/>
      <c r="G1687" s="206"/>
      <c r="H1687" s="163"/>
    </row>
    <row r="1688" spans="2:8">
      <c r="B1688" s="13">
        <v>1408026</v>
      </c>
      <c r="C1688" s="11" t="s">
        <v>6497</v>
      </c>
      <c r="D1688" s="13" t="s">
        <v>53</v>
      </c>
      <c r="E1688" s="111">
        <v>138.47</v>
      </c>
      <c r="F1688" s="206"/>
      <c r="G1688" s="206"/>
      <c r="H1688" s="163"/>
    </row>
    <row r="1689" spans="2:8">
      <c r="B1689" s="15">
        <v>1408142</v>
      </c>
      <c r="C1689" s="16" t="s">
        <v>6498</v>
      </c>
      <c r="D1689" s="15" t="s">
        <v>53</v>
      </c>
      <c r="E1689" s="192">
        <v>169.42</v>
      </c>
      <c r="F1689" s="206"/>
      <c r="G1689" s="206"/>
      <c r="H1689" s="163"/>
    </row>
    <row r="1690" spans="2:8">
      <c r="B1690" s="13">
        <v>1408143</v>
      </c>
      <c r="C1690" s="11" t="s">
        <v>6499</v>
      </c>
      <c r="D1690" s="13" t="s">
        <v>53</v>
      </c>
      <c r="E1690" s="111">
        <v>172.21</v>
      </c>
      <c r="F1690" s="206"/>
      <c r="G1690" s="206"/>
      <c r="H1690" s="163"/>
    </row>
    <row r="1691" spans="2:8">
      <c r="B1691" s="15">
        <v>1408144</v>
      </c>
      <c r="C1691" s="16" t="s">
        <v>6500</v>
      </c>
      <c r="D1691" s="15" t="s">
        <v>53</v>
      </c>
      <c r="E1691" s="192">
        <v>178.28</v>
      </c>
      <c r="F1691" s="206"/>
      <c r="G1691" s="206"/>
      <c r="H1691" s="163"/>
    </row>
    <row r="1692" spans="2:8">
      <c r="B1692" s="13">
        <v>1408145</v>
      </c>
      <c r="C1692" s="11" t="s">
        <v>6501</v>
      </c>
      <c r="D1692" s="13" t="s">
        <v>53</v>
      </c>
      <c r="E1692" s="111">
        <v>190.63</v>
      </c>
      <c r="F1692" s="206"/>
      <c r="G1692" s="206"/>
      <c r="H1692" s="163"/>
    </row>
    <row r="1693" spans="2:8">
      <c r="B1693" s="15">
        <v>1408146</v>
      </c>
      <c r="C1693" s="16" t="s">
        <v>6502</v>
      </c>
      <c r="D1693" s="15" t="s">
        <v>53</v>
      </c>
      <c r="E1693" s="192">
        <v>205.19</v>
      </c>
      <c r="F1693" s="206"/>
      <c r="G1693" s="206"/>
      <c r="H1693" s="163"/>
    </row>
    <row r="1694" spans="2:8">
      <c r="B1694" s="13">
        <v>1408147</v>
      </c>
      <c r="C1694" s="11" t="s">
        <v>6503</v>
      </c>
      <c r="D1694" s="13" t="s">
        <v>53</v>
      </c>
      <c r="E1694" s="111">
        <v>289.7</v>
      </c>
      <c r="F1694" s="206"/>
      <c r="G1694" s="206"/>
      <c r="H1694" s="163"/>
    </row>
    <row r="1695" spans="2:8">
      <c r="B1695" s="15">
        <v>1408019</v>
      </c>
      <c r="C1695" s="16" t="s">
        <v>6504</v>
      </c>
      <c r="D1695" s="15" t="s">
        <v>53</v>
      </c>
      <c r="E1695" s="192">
        <v>16.89</v>
      </c>
      <c r="F1695" s="206"/>
      <c r="G1695" s="206"/>
      <c r="H1695" s="163"/>
    </row>
    <row r="1696" spans="2:8">
      <c r="B1696" s="13">
        <v>1408020</v>
      </c>
      <c r="C1696" s="11" t="s">
        <v>6505</v>
      </c>
      <c r="D1696" s="13" t="s">
        <v>53</v>
      </c>
      <c r="E1696" s="111">
        <v>24.7</v>
      </c>
      <c r="F1696" s="206"/>
      <c r="G1696" s="206"/>
      <c r="H1696" s="163"/>
    </row>
    <row r="1697" spans="2:8">
      <c r="B1697" s="15">
        <v>1416257</v>
      </c>
      <c r="C1697" s="16" t="s">
        <v>6506</v>
      </c>
      <c r="D1697" s="15" t="s">
        <v>53</v>
      </c>
      <c r="E1697" s="192">
        <v>58.44</v>
      </c>
      <c r="F1697" s="206"/>
      <c r="G1697" s="206"/>
      <c r="H1697" s="163"/>
    </row>
    <row r="1698" spans="2:8">
      <c r="B1698" s="13">
        <v>1416254</v>
      </c>
      <c r="C1698" s="11" t="s">
        <v>6507</v>
      </c>
      <c r="D1698" s="13" t="s">
        <v>53</v>
      </c>
      <c r="E1698" s="111">
        <v>35.799999999999997</v>
      </c>
      <c r="F1698" s="206"/>
      <c r="G1698" s="206"/>
      <c r="H1698" s="163"/>
    </row>
    <row r="1699" spans="2:8">
      <c r="B1699" s="15">
        <v>1416255</v>
      </c>
      <c r="C1699" s="16" t="s">
        <v>6508</v>
      </c>
      <c r="D1699" s="15" t="s">
        <v>53</v>
      </c>
      <c r="E1699" s="192">
        <v>39.880000000000003</v>
      </c>
      <c r="F1699" s="206"/>
      <c r="G1699" s="206"/>
      <c r="H1699" s="163"/>
    </row>
    <row r="1700" spans="2:8">
      <c r="B1700" s="13">
        <v>1416256</v>
      </c>
      <c r="C1700" s="11" t="s">
        <v>6509</v>
      </c>
      <c r="D1700" s="13" t="s">
        <v>53</v>
      </c>
      <c r="E1700" s="111">
        <v>44.32</v>
      </c>
      <c r="F1700" s="206"/>
      <c r="G1700" s="206"/>
      <c r="H1700" s="163"/>
    </row>
    <row r="1701" spans="2:8">
      <c r="B1701" s="15">
        <v>1408028</v>
      </c>
      <c r="C1701" s="16" t="s">
        <v>6510</v>
      </c>
      <c r="D1701" s="15" t="s">
        <v>55</v>
      </c>
      <c r="E1701" s="192">
        <v>133.76</v>
      </c>
      <c r="F1701" s="206"/>
      <c r="G1701" s="206"/>
      <c r="H1701" s="163"/>
    </row>
    <row r="1702" spans="2:8">
      <c r="B1702" s="13">
        <v>1408027</v>
      </c>
      <c r="C1702" s="11" t="s">
        <v>6511</v>
      </c>
      <c r="D1702" s="13" t="s">
        <v>55</v>
      </c>
      <c r="E1702" s="111">
        <v>72.66</v>
      </c>
      <c r="F1702" s="206"/>
      <c r="G1702" s="206"/>
      <c r="H1702" s="163"/>
    </row>
    <row r="1703" spans="2:8">
      <c r="B1703" s="15">
        <v>1400978</v>
      </c>
      <c r="C1703" s="16" t="s">
        <v>6512</v>
      </c>
      <c r="D1703" s="15" t="s">
        <v>55</v>
      </c>
      <c r="E1703" s="192">
        <v>127.29</v>
      </c>
      <c r="F1703" s="206"/>
      <c r="G1703" s="206"/>
      <c r="H1703" s="163"/>
    </row>
    <row r="1704" spans="2:8" ht="30">
      <c r="B1704" s="13">
        <v>1506005</v>
      </c>
      <c r="C1704" s="11" t="s">
        <v>6513</v>
      </c>
      <c r="D1704" s="13" t="s">
        <v>68</v>
      </c>
      <c r="E1704" s="111">
        <v>70.290000000000006</v>
      </c>
      <c r="F1704" s="206"/>
      <c r="G1704" s="206"/>
      <c r="H1704" s="163"/>
    </row>
    <row r="1705" spans="2:8" ht="30">
      <c r="B1705" s="15">
        <v>1505931</v>
      </c>
      <c r="C1705" s="16" t="s">
        <v>6514</v>
      </c>
      <c r="D1705" s="15" t="s">
        <v>68</v>
      </c>
      <c r="E1705" s="192">
        <v>63.98</v>
      </c>
      <c r="F1705" s="206"/>
      <c r="G1705" s="206"/>
      <c r="H1705" s="163"/>
    </row>
    <row r="1706" spans="2:8" ht="30">
      <c r="B1706" s="13">
        <v>1505846</v>
      </c>
      <c r="C1706" s="11" t="s">
        <v>6515</v>
      </c>
      <c r="D1706" s="13" t="s">
        <v>56</v>
      </c>
      <c r="E1706" s="111">
        <v>391.29</v>
      </c>
      <c r="F1706" s="206"/>
      <c r="G1706" s="206"/>
      <c r="H1706" s="163"/>
    </row>
    <row r="1707" spans="2:8" ht="30">
      <c r="B1707" s="15">
        <v>1505929</v>
      </c>
      <c r="C1707" s="16" t="s">
        <v>6516</v>
      </c>
      <c r="D1707" s="15" t="s">
        <v>56</v>
      </c>
      <c r="E1707" s="192">
        <v>448.72</v>
      </c>
      <c r="F1707" s="206"/>
      <c r="G1707" s="206"/>
      <c r="H1707" s="163"/>
    </row>
    <row r="1708" spans="2:8" ht="30">
      <c r="B1708" s="13">
        <v>1505933</v>
      </c>
      <c r="C1708" s="11" t="s">
        <v>6517</v>
      </c>
      <c r="D1708" s="13" t="s">
        <v>56</v>
      </c>
      <c r="E1708" s="111">
        <v>506.1</v>
      </c>
      <c r="F1708" s="206"/>
      <c r="G1708" s="206"/>
      <c r="H1708" s="163"/>
    </row>
    <row r="1709" spans="2:8">
      <c r="B1709" s="15">
        <v>1513941</v>
      </c>
      <c r="C1709" s="16" t="s">
        <v>6518</v>
      </c>
      <c r="D1709" s="15" t="s">
        <v>68</v>
      </c>
      <c r="E1709" s="192">
        <v>316.64</v>
      </c>
      <c r="F1709" s="206"/>
      <c r="G1709" s="206"/>
      <c r="H1709" s="163"/>
    </row>
    <row r="1710" spans="2:8" ht="30">
      <c r="B1710" s="13">
        <v>1513940</v>
      </c>
      <c r="C1710" s="11" t="s">
        <v>6519</v>
      </c>
      <c r="D1710" s="13" t="s">
        <v>68</v>
      </c>
      <c r="E1710" s="111">
        <v>251.16</v>
      </c>
      <c r="F1710" s="206"/>
      <c r="G1710" s="206"/>
      <c r="H1710" s="163"/>
    </row>
    <row r="1711" spans="2:8">
      <c r="B1711" s="15">
        <v>1505877</v>
      </c>
      <c r="C1711" s="16" t="s">
        <v>6520</v>
      </c>
      <c r="D1711" s="15" t="s">
        <v>68</v>
      </c>
      <c r="E1711" s="192">
        <v>122.25</v>
      </c>
      <c r="F1711" s="206"/>
      <c r="G1711" s="206"/>
      <c r="H1711" s="163"/>
    </row>
    <row r="1712" spans="2:8">
      <c r="B1712" s="13">
        <v>1505879</v>
      </c>
      <c r="C1712" s="11" t="s">
        <v>6521</v>
      </c>
      <c r="D1712" s="13" t="s">
        <v>68</v>
      </c>
      <c r="E1712" s="111">
        <v>207.8</v>
      </c>
      <c r="F1712" s="206"/>
      <c r="G1712" s="206"/>
      <c r="H1712" s="163"/>
    </row>
    <row r="1713" spans="2:8">
      <c r="B1713" s="15">
        <v>1505878</v>
      </c>
      <c r="C1713" s="16" t="s">
        <v>6522</v>
      </c>
      <c r="D1713" s="15" t="s">
        <v>68</v>
      </c>
      <c r="E1713" s="192">
        <v>124.77</v>
      </c>
      <c r="F1713" s="206"/>
      <c r="G1713" s="206"/>
      <c r="H1713" s="163"/>
    </row>
    <row r="1714" spans="2:8">
      <c r="B1714" s="13">
        <v>1505860</v>
      </c>
      <c r="C1714" s="11" t="s">
        <v>6523</v>
      </c>
      <c r="D1714" s="13" t="s">
        <v>68</v>
      </c>
      <c r="E1714" s="111">
        <v>133.72</v>
      </c>
      <c r="F1714" s="206"/>
      <c r="G1714" s="206"/>
      <c r="H1714" s="163"/>
    </row>
    <row r="1715" spans="2:8">
      <c r="B1715" s="15">
        <v>1505859</v>
      </c>
      <c r="C1715" s="16" t="s">
        <v>6524</v>
      </c>
      <c r="D1715" s="15" t="s">
        <v>68</v>
      </c>
      <c r="E1715" s="192">
        <v>64.52</v>
      </c>
      <c r="F1715" s="206"/>
      <c r="G1715" s="206"/>
      <c r="H1715" s="163"/>
    </row>
    <row r="1716" spans="2:8">
      <c r="B1716" s="13">
        <v>1516204</v>
      </c>
      <c r="C1716" s="11" t="s">
        <v>6525</v>
      </c>
      <c r="D1716" s="13" t="s">
        <v>54</v>
      </c>
      <c r="E1716" s="111">
        <v>4.51</v>
      </c>
      <c r="F1716" s="206"/>
      <c r="G1716" s="206"/>
      <c r="H1716" s="163"/>
    </row>
    <row r="1717" spans="2:8" ht="30">
      <c r="B1717" s="15">
        <v>1516312</v>
      </c>
      <c r="C1717" s="16" t="s">
        <v>6526</v>
      </c>
      <c r="D1717" s="15" t="s">
        <v>56</v>
      </c>
      <c r="E1717" s="192">
        <v>35.83</v>
      </c>
      <c r="F1717" s="206"/>
      <c r="G1717" s="206"/>
      <c r="H1717" s="163"/>
    </row>
    <row r="1718" spans="2:8" ht="30">
      <c r="B1718" s="13">
        <v>1516304</v>
      </c>
      <c r="C1718" s="11" t="s">
        <v>6527</v>
      </c>
      <c r="D1718" s="13" t="s">
        <v>56</v>
      </c>
      <c r="E1718" s="111">
        <v>45.42</v>
      </c>
      <c r="F1718" s="206"/>
      <c r="G1718" s="206"/>
      <c r="H1718" s="163"/>
    </row>
    <row r="1719" spans="2:8" ht="30">
      <c r="B1719" s="15">
        <v>1516308</v>
      </c>
      <c r="C1719" s="16" t="s">
        <v>6528</v>
      </c>
      <c r="D1719" s="15" t="s">
        <v>56</v>
      </c>
      <c r="E1719" s="192">
        <v>36.01</v>
      </c>
      <c r="F1719" s="206"/>
      <c r="G1719" s="206"/>
      <c r="H1719" s="163"/>
    </row>
    <row r="1720" spans="2:8" ht="30">
      <c r="B1720" s="13">
        <v>1516313</v>
      </c>
      <c r="C1720" s="11" t="s">
        <v>6529</v>
      </c>
      <c r="D1720" s="13" t="s">
        <v>56</v>
      </c>
      <c r="E1720" s="111">
        <v>42.27</v>
      </c>
      <c r="F1720" s="206"/>
      <c r="G1720" s="206"/>
      <c r="H1720" s="163"/>
    </row>
    <row r="1721" spans="2:8" ht="30">
      <c r="B1721" s="15">
        <v>1516305</v>
      </c>
      <c r="C1721" s="16" t="s">
        <v>6530</v>
      </c>
      <c r="D1721" s="15" t="s">
        <v>56</v>
      </c>
      <c r="E1721" s="192">
        <v>54.15</v>
      </c>
      <c r="F1721" s="206"/>
      <c r="G1721" s="206"/>
      <c r="H1721" s="163"/>
    </row>
    <row r="1722" spans="2:8" ht="30">
      <c r="B1722" s="13">
        <v>1516309</v>
      </c>
      <c r="C1722" s="11" t="s">
        <v>6531</v>
      </c>
      <c r="D1722" s="13" t="s">
        <v>56</v>
      </c>
      <c r="E1722" s="111">
        <v>44.71</v>
      </c>
      <c r="F1722" s="206"/>
      <c r="G1722" s="206"/>
      <c r="H1722" s="163"/>
    </row>
    <row r="1723" spans="2:8" ht="30">
      <c r="B1723" s="15">
        <v>1516314</v>
      </c>
      <c r="C1723" s="16" t="s">
        <v>6532</v>
      </c>
      <c r="D1723" s="15" t="s">
        <v>56</v>
      </c>
      <c r="E1723" s="192">
        <v>49.45</v>
      </c>
      <c r="F1723" s="206"/>
      <c r="G1723" s="206"/>
      <c r="H1723" s="163"/>
    </row>
    <row r="1724" spans="2:8" ht="30">
      <c r="B1724" s="13">
        <v>1516306</v>
      </c>
      <c r="C1724" s="11" t="s">
        <v>6533</v>
      </c>
      <c r="D1724" s="13" t="s">
        <v>56</v>
      </c>
      <c r="E1724" s="111">
        <v>63.67</v>
      </c>
      <c r="F1724" s="206"/>
      <c r="G1724" s="206"/>
      <c r="H1724" s="163"/>
    </row>
    <row r="1725" spans="2:8" ht="30">
      <c r="B1725" s="15">
        <v>1516310</v>
      </c>
      <c r="C1725" s="16" t="s">
        <v>6534</v>
      </c>
      <c r="D1725" s="15" t="s">
        <v>56</v>
      </c>
      <c r="E1725" s="192">
        <v>52.31</v>
      </c>
      <c r="F1725" s="206"/>
      <c r="G1725" s="206"/>
      <c r="H1725" s="163"/>
    </row>
    <row r="1726" spans="2:8" ht="30">
      <c r="B1726" s="13">
        <v>1516311</v>
      </c>
      <c r="C1726" s="11" t="s">
        <v>6535</v>
      </c>
      <c r="D1726" s="13" t="s">
        <v>56</v>
      </c>
      <c r="E1726" s="111">
        <v>27.88</v>
      </c>
      <c r="F1726" s="206"/>
      <c r="G1726" s="206"/>
      <c r="H1726" s="163"/>
    </row>
    <row r="1727" spans="2:8" ht="30">
      <c r="B1727" s="15">
        <v>1516303</v>
      </c>
      <c r="C1727" s="16" t="s">
        <v>6536</v>
      </c>
      <c r="D1727" s="15" t="s">
        <v>56</v>
      </c>
      <c r="E1727" s="192">
        <v>36.6</v>
      </c>
      <c r="F1727" s="206"/>
      <c r="G1727" s="206"/>
      <c r="H1727" s="163"/>
    </row>
    <row r="1728" spans="2:8" ht="30">
      <c r="B1728" s="13">
        <v>1516307</v>
      </c>
      <c r="C1728" s="11" t="s">
        <v>6537</v>
      </c>
      <c r="D1728" s="13" t="s">
        <v>56</v>
      </c>
      <c r="E1728" s="111">
        <v>30.65</v>
      </c>
      <c r="F1728" s="206"/>
      <c r="G1728" s="206"/>
      <c r="H1728" s="163"/>
    </row>
    <row r="1729" spans="2:8">
      <c r="B1729" s="15">
        <v>1516298</v>
      </c>
      <c r="C1729" s="16" t="s">
        <v>6538</v>
      </c>
      <c r="D1729" s="15" t="s">
        <v>56</v>
      </c>
      <c r="E1729" s="192">
        <v>21.12</v>
      </c>
      <c r="F1729" s="206"/>
      <c r="G1729" s="206"/>
      <c r="H1729" s="163"/>
    </row>
    <row r="1730" spans="2:8">
      <c r="B1730" s="13">
        <v>1516299</v>
      </c>
      <c r="C1730" s="11" t="s">
        <v>6539</v>
      </c>
      <c r="D1730" s="13" t="s">
        <v>56</v>
      </c>
      <c r="E1730" s="111">
        <v>22.74</v>
      </c>
      <c r="F1730" s="206"/>
      <c r="G1730" s="206"/>
      <c r="H1730" s="163"/>
    </row>
    <row r="1731" spans="2:8">
      <c r="B1731" s="15">
        <v>1516300</v>
      </c>
      <c r="C1731" s="16" t="s">
        <v>6540</v>
      </c>
      <c r="D1731" s="15" t="s">
        <v>56</v>
      </c>
      <c r="E1731" s="192">
        <v>30.43</v>
      </c>
      <c r="F1731" s="206"/>
      <c r="G1731" s="206"/>
      <c r="H1731" s="163"/>
    </row>
    <row r="1732" spans="2:8">
      <c r="B1732" s="13">
        <v>1516301</v>
      </c>
      <c r="C1732" s="11" t="s">
        <v>6541</v>
      </c>
      <c r="D1732" s="13" t="s">
        <v>56</v>
      </c>
      <c r="E1732" s="111">
        <v>45.63</v>
      </c>
      <c r="F1732" s="206"/>
      <c r="G1732" s="206"/>
      <c r="H1732" s="163"/>
    </row>
    <row r="1733" spans="2:8">
      <c r="B1733" s="15">
        <v>1516302</v>
      </c>
      <c r="C1733" s="16" t="s">
        <v>6542</v>
      </c>
      <c r="D1733" s="15" t="s">
        <v>56</v>
      </c>
      <c r="E1733" s="192">
        <v>60.89</v>
      </c>
      <c r="F1733" s="206"/>
      <c r="G1733" s="206"/>
      <c r="H1733" s="163"/>
    </row>
    <row r="1734" spans="2:8">
      <c r="B1734" s="13">
        <v>1516296</v>
      </c>
      <c r="C1734" s="11" t="s">
        <v>6543</v>
      </c>
      <c r="D1734" s="13" t="s">
        <v>56</v>
      </c>
      <c r="E1734" s="111">
        <v>15.64</v>
      </c>
      <c r="F1734" s="206"/>
      <c r="G1734" s="206"/>
      <c r="H1734" s="163"/>
    </row>
    <row r="1735" spans="2:8">
      <c r="B1735" s="15">
        <v>1516297</v>
      </c>
      <c r="C1735" s="16" t="s">
        <v>6544</v>
      </c>
      <c r="D1735" s="15" t="s">
        <v>56</v>
      </c>
      <c r="E1735" s="192">
        <v>20.46</v>
      </c>
      <c r="F1735" s="206"/>
      <c r="G1735" s="206"/>
      <c r="H1735" s="163"/>
    </row>
    <row r="1736" spans="2:8">
      <c r="B1736" s="13">
        <v>1505923</v>
      </c>
      <c r="C1736" s="11" t="s">
        <v>6545</v>
      </c>
      <c r="D1736" s="13" t="s">
        <v>68</v>
      </c>
      <c r="E1736" s="111">
        <v>303.76</v>
      </c>
      <c r="F1736" s="206"/>
      <c r="G1736" s="206"/>
      <c r="H1736" s="163"/>
    </row>
    <row r="1737" spans="2:8" ht="30">
      <c r="B1737" s="15">
        <v>1516318</v>
      </c>
      <c r="C1737" s="16" t="s">
        <v>6546</v>
      </c>
      <c r="D1737" s="15" t="s">
        <v>56</v>
      </c>
      <c r="E1737" s="192">
        <v>259.41000000000003</v>
      </c>
      <c r="F1737" s="206"/>
      <c r="G1737" s="206"/>
      <c r="H1737" s="163"/>
    </row>
    <row r="1738" spans="2:8">
      <c r="B1738" s="13">
        <v>1505847</v>
      </c>
      <c r="C1738" s="11" t="s">
        <v>6547</v>
      </c>
      <c r="D1738" s="13" t="s">
        <v>56</v>
      </c>
      <c r="E1738" s="111">
        <v>136.07</v>
      </c>
      <c r="F1738" s="206"/>
      <c r="G1738" s="206"/>
      <c r="H1738" s="163"/>
    </row>
    <row r="1739" spans="2:8">
      <c r="B1739" s="15">
        <v>1505848</v>
      </c>
      <c r="C1739" s="16" t="s">
        <v>6548</v>
      </c>
      <c r="D1739" s="15" t="s">
        <v>56</v>
      </c>
      <c r="E1739" s="192">
        <v>132.74</v>
      </c>
      <c r="F1739" s="206"/>
      <c r="G1739" s="206"/>
      <c r="H1739" s="163"/>
    </row>
    <row r="1740" spans="2:8">
      <c r="B1740" s="13">
        <v>1505849</v>
      </c>
      <c r="C1740" s="11" t="s">
        <v>6549</v>
      </c>
      <c r="D1740" s="13" t="s">
        <v>56</v>
      </c>
      <c r="E1740" s="111">
        <v>130.88</v>
      </c>
      <c r="F1740" s="206"/>
      <c r="G1740" s="206"/>
      <c r="H1740" s="163"/>
    </row>
    <row r="1741" spans="2:8">
      <c r="B1741" s="15">
        <v>1505930</v>
      </c>
      <c r="C1741" s="16" t="s">
        <v>6550</v>
      </c>
      <c r="D1741" s="15" t="s">
        <v>56</v>
      </c>
      <c r="E1741" s="192">
        <v>138.66999999999999</v>
      </c>
      <c r="F1741" s="206"/>
      <c r="G1741" s="206"/>
      <c r="H1741" s="163"/>
    </row>
    <row r="1742" spans="2:8">
      <c r="B1742" s="13">
        <v>1506055</v>
      </c>
      <c r="C1742" s="11" t="s">
        <v>6551</v>
      </c>
      <c r="D1742" s="13" t="s">
        <v>68</v>
      </c>
      <c r="E1742" s="111">
        <v>282.87</v>
      </c>
      <c r="F1742" s="206"/>
      <c r="G1742" s="206"/>
      <c r="H1742" s="163"/>
    </row>
    <row r="1743" spans="2:8">
      <c r="B1743" s="15">
        <v>1506056</v>
      </c>
      <c r="C1743" s="16" t="s">
        <v>6552</v>
      </c>
      <c r="D1743" s="15" t="s">
        <v>68</v>
      </c>
      <c r="E1743" s="192">
        <v>184.45</v>
      </c>
      <c r="F1743" s="206"/>
      <c r="G1743" s="206"/>
      <c r="H1743" s="163"/>
    </row>
    <row r="1744" spans="2:8" ht="30">
      <c r="B1744" s="13">
        <v>1513945</v>
      </c>
      <c r="C1744" s="11" t="s">
        <v>6553</v>
      </c>
      <c r="D1744" s="13" t="s">
        <v>56</v>
      </c>
      <c r="E1744" s="111">
        <v>66.67</v>
      </c>
      <c r="F1744" s="206"/>
      <c r="G1744" s="206"/>
      <c r="H1744" s="163"/>
    </row>
    <row r="1745" spans="2:8">
      <c r="B1745" s="15">
        <v>1600408</v>
      </c>
      <c r="C1745" s="16" t="s">
        <v>6554</v>
      </c>
      <c r="D1745" s="15" t="s">
        <v>56</v>
      </c>
      <c r="E1745" s="192">
        <v>11.96</v>
      </c>
      <c r="F1745" s="206"/>
      <c r="G1745" s="206"/>
      <c r="H1745" s="163"/>
    </row>
    <row r="1746" spans="2:8">
      <c r="B1746" s="13">
        <v>1600438</v>
      </c>
      <c r="C1746" s="11" t="s">
        <v>6555</v>
      </c>
      <c r="D1746" s="13" t="s">
        <v>68</v>
      </c>
      <c r="E1746" s="111">
        <v>435.19</v>
      </c>
      <c r="F1746" s="206"/>
      <c r="G1746" s="206"/>
      <c r="H1746" s="163"/>
    </row>
    <row r="1747" spans="2:8">
      <c r="B1747" s="15">
        <v>1600990</v>
      </c>
      <c r="C1747" s="16" t="s">
        <v>6556</v>
      </c>
      <c r="D1747" s="15" t="s">
        <v>68</v>
      </c>
      <c r="E1747" s="192">
        <v>401.05</v>
      </c>
      <c r="F1747" s="206"/>
      <c r="G1747" s="206"/>
      <c r="H1747" s="163"/>
    </row>
    <row r="1748" spans="2:8">
      <c r="B1748" s="13">
        <v>1600436</v>
      </c>
      <c r="C1748" s="11" t="s">
        <v>6557</v>
      </c>
      <c r="D1748" s="13" t="s">
        <v>68</v>
      </c>
      <c r="E1748" s="111">
        <v>290.99</v>
      </c>
      <c r="F1748" s="206"/>
      <c r="G1748" s="206"/>
      <c r="H1748" s="163"/>
    </row>
    <row r="1749" spans="2:8">
      <c r="B1749" s="15">
        <v>1600989</v>
      </c>
      <c r="C1749" s="16" t="s">
        <v>6558</v>
      </c>
      <c r="D1749" s="15" t="s">
        <v>68</v>
      </c>
      <c r="E1749" s="192">
        <v>206.26</v>
      </c>
      <c r="F1749" s="206"/>
      <c r="G1749" s="206"/>
      <c r="H1749" s="163"/>
    </row>
    <row r="1750" spans="2:8">
      <c r="B1750" s="13">
        <v>1600442</v>
      </c>
      <c r="C1750" s="11" t="s">
        <v>6559</v>
      </c>
      <c r="D1750" s="13" t="s">
        <v>68</v>
      </c>
      <c r="E1750" s="111">
        <v>246.79</v>
      </c>
      <c r="F1750" s="206"/>
      <c r="G1750" s="206"/>
      <c r="H1750" s="163"/>
    </row>
    <row r="1751" spans="2:8">
      <c r="B1751" s="15">
        <v>1600895</v>
      </c>
      <c r="C1751" s="16" t="s">
        <v>6560</v>
      </c>
      <c r="D1751" s="15" t="s">
        <v>56</v>
      </c>
      <c r="E1751" s="192">
        <v>11.01</v>
      </c>
      <c r="F1751" s="206"/>
      <c r="G1751" s="206"/>
      <c r="H1751" s="163"/>
    </row>
    <row r="1752" spans="2:8">
      <c r="B1752" s="13">
        <v>1600897</v>
      </c>
      <c r="C1752" s="11" t="s">
        <v>6561</v>
      </c>
      <c r="D1752" s="13" t="s">
        <v>56</v>
      </c>
      <c r="E1752" s="111">
        <v>2.94</v>
      </c>
      <c r="F1752" s="206"/>
      <c r="G1752" s="206"/>
      <c r="H1752" s="163"/>
    </row>
    <row r="1753" spans="2:8">
      <c r="B1753" s="15">
        <v>1600447</v>
      </c>
      <c r="C1753" s="16" t="s">
        <v>6562</v>
      </c>
      <c r="D1753" s="15" t="s">
        <v>68</v>
      </c>
      <c r="E1753" s="192">
        <v>262.22000000000003</v>
      </c>
      <c r="F1753" s="206"/>
      <c r="G1753" s="206"/>
      <c r="H1753" s="163"/>
    </row>
    <row r="1754" spans="2:8">
      <c r="B1754" s="13">
        <v>1619004</v>
      </c>
      <c r="C1754" s="11" t="s">
        <v>6563</v>
      </c>
      <c r="D1754" s="13" t="s">
        <v>68</v>
      </c>
      <c r="E1754" s="111">
        <v>4.16</v>
      </c>
      <c r="F1754" s="206"/>
      <c r="G1754" s="206"/>
      <c r="H1754" s="163"/>
    </row>
    <row r="1755" spans="2:8" ht="30">
      <c r="B1755" s="15">
        <v>1619003</v>
      </c>
      <c r="C1755" s="16" t="s">
        <v>6564</v>
      </c>
      <c r="D1755" s="15" t="s">
        <v>68</v>
      </c>
      <c r="E1755" s="192">
        <v>83.43</v>
      </c>
      <c r="F1755" s="206"/>
      <c r="G1755" s="206"/>
      <c r="H1755" s="163"/>
    </row>
    <row r="1756" spans="2:8" ht="30">
      <c r="B1756" s="13">
        <v>1600896</v>
      </c>
      <c r="C1756" s="11" t="s">
        <v>6565</v>
      </c>
      <c r="D1756" s="13" t="s">
        <v>56</v>
      </c>
      <c r="E1756" s="111">
        <v>11.36</v>
      </c>
      <c r="F1756" s="206"/>
      <c r="G1756" s="206"/>
      <c r="H1756" s="163"/>
    </row>
    <row r="1757" spans="2:8">
      <c r="B1757" s="15">
        <v>1600414</v>
      </c>
      <c r="C1757" s="16" t="s">
        <v>6566</v>
      </c>
      <c r="D1757" s="15" t="s">
        <v>56</v>
      </c>
      <c r="E1757" s="192">
        <v>0.84</v>
      </c>
      <c r="F1757" s="206"/>
      <c r="G1757" s="206"/>
      <c r="H1757" s="163"/>
    </row>
    <row r="1758" spans="2:8">
      <c r="B1758" s="13">
        <v>1600413</v>
      </c>
      <c r="C1758" s="11" t="s">
        <v>6567</v>
      </c>
      <c r="D1758" s="13" t="s">
        <v>56</v>
      </c>
      <c r="E1758" s="111">
        <v>5.35</v>
      </c>
      <c r="F1758" s="206"/>
      <c r="G1758" s="206"/>
      <c r="H1758" s="163"/>
    </row>
    <row r="1759" spans="2:8">
      <c r="B1759" s="15">
        <v>1600400</v>
      </c>
      <c r="C1759" s="16" t="s">
        <v>6568</v>
      </c>
      <c r="D1759" s="15" t="s">
        <v>56</v>
      </c>
      <c r="E1759" s="192">
        <v>3.98</v>
      </c>
      <c r="F1759" s="206"/>
      <c r="G1759" s="206"/>
      <c r="H1759" s="163"/>
    </row>
    <row r="1760" spans="2:8">
      <c r="B1760" s="13">
        <v>1600412</v>
      </c>
      <c r="C1760" s="11" t="s">
        <v>6569</v>
      </c>
      <c r="D1760" s="13" t="s">
        <v>56</v>
      </c>
      <c r="E1760" s="111">
        <v>3.42</v>
      </c>
      <c r="F1760" s="206"/>
      <c r="G1760" s="206"/>
      <c r="H1760" s="163"/>
    </row>
    <row r="1761" spans="2:8">
      <c r="B1761" s="15">
        <v>1600966</v>
      </c>
      <c r="C1761" s="16" t="s">
        <v>6570</v>
      </c>
      <c r="D1761" s="15" t="s">
        <v>53</v>
      </c>
      <c r="E1761" s="192">
        <v>0.57999999999999996</v>
      </c>
      <c r="F1761" s="206"/>
      <c r="G1761" s="206"/>
      <c r="H1761" s="163"/>
    </row>
    <row r="1762" spans="2:8">
      <c r="B1762" s="13">
        <v>1600898</v>
      </c>
      <c r="C1762" s="11" t="s">
        <v>6571</v>
      </c>
      <c r="D1762" s="13" t="s">
        <v>56</v>
      </c>
      <c r="E1762" s="111">
        <v>8.0299999999999994</v>
      </c>
      <c r="F1762" s="206"/>
      <c r="G1762" s="206"/>
      <c r="H1762" s="163"/>
    </row>
    <row r="1763" spans="2:8">
      <c r="B1763" s="15">
        <v>1600441</v>
      </c>
      <c r="C1763" s="16" t="s">
        <v>6572</v>
      </c>
      <c r="D1763" s="15" t="s">
        <v>56</v>
      </c>
      <c r="E1763" s="192">
        <v>12.63</v>
      </c>
      <c r="F1763" s="206"/>
      <c r="G1763" s="206"/>
      <c r="H1763" s="163"/>
    </row>
    <row r="1764" spans="2:8">
      <c r="B1764" s="13">
        <v>1600404</v>
      </c>
      <c r="C1764" s="11" t="s">
        <v>6573</v>
      </c>
      <c r="D1764" s="13" t="s">
        <v>53</v>
      </c>
      <c r="E1764" s="111">
        <v>7.2</v>
      </c>
      <c r="F1764" s="206"/>
      <c r="G1764" s="206"/>
      <c r="H1764" s="163"/>
    </row>
    <row r="1765" spans="2:8">
      <c r="B1765" s="15">
        <v>1600405</v>
      </c>
      <c r="C1765" s="16" t="s">
        <v>6574</v>
      </c>
      <c r="D1765" s="15" t="s">
        <v>53</v>
      </c>
      <c r="E1765" s="192">
        <v>8.1999999999999993</v>
      </c>
      <c r="F1765" s="206"/>
      <c r="G1765" s="206"/>
      <c r="H1765" s="163"/>
    </row>
    <row r="1766" spans="2:8">
      <c r="B1766" s="13">
        <v>1600406</v>
      </c>
      <c r="C1766" s="11" t="s">
        <v>6575</v>
      </c>
      <c r="D1766" s="13" t="s">
        <v>53</v>
      </c>
      <c r="E1766" s="111">
        <v>8.1999999999999993</v>
      </c>
      <c r="F1766" s="206"/>
      <c r="G1766" s="206"/>
      <c r="H1766" s="163"/>
    </row>
    <row r="1767" spans="2:8">
      <c r="B1767" s="15">
        <v>1600401</v>
      </c>
      <c r="C1767" s="16" t="s">
        <v>6576</v>
      </c>
      <c r="D1767" s="15" t="s">
        <v>53</v>
      </c>
      <c r="E1767" s="192">
        <v>7.2</v>
      </c>
      <c r="F1767" s="206"/>
      <c r="G1767" s="206"/>
      <c r="H1767" s="163"/>
    </row>
    <row r="1768" spans="2:8">
      <c r="B1768" s="13">
        <v>1600402</v>
      </c>
      <c r="C1768" s="11" t="s">
        <v>6577</v>
      </c>
      <c r="D1768" s="13" t="s">
        <v>53</v>
      </c>
      <c r="E1768" s="111">
        <v>7.2</v>
      </c>
      <c r="F1768" s="206"/>
      <c r="G1768" s="206"/>
      <c r="H1768" s="163"/>
    </row>
    <row r="1769" spans="2:8">
      <c r="B1769" s="15">
        <v>1600403</v>
      </c>
      <c r="C1769" s="16" t="s">
        <v>6578</v>
      </c>
      <c r="D1769" s="15" t="s">
        <v>53</v>
      </c>
      <c r="E1769" s="192">
        <v>7.2</v>
      </c>
      <c r="F1769" s="206"/>
      <c r="G1769" s="206"/>
      <c r="H1769" s="163"/>
    </row>
    <row r="1770" spans="2:8" ht="30">
      <c r="B1770" s="13">
        <v>1716605</v>
      </c>
      <c r="C1770" s="11" t="s">
        <v>6579</v>
      </c>
      <c r="D1770" s="13" t="s">
        <v>68</v>
      </c>
      <c r="E1770" s="111">
        <v>74.13</v>
      </c>
      <c r="F1770" s="206"/>
      <c r="G1770" s="206"/>
      <c r="H1770" s="163"/>
    </row>
    <row r="1771" spans="2:8" ht="30">
      <c r="B1771" s="15">
        <v>1716610</v>
      </c>
      <c r="C1771" s="16" t="s">
        <v>6580</v>
      </c>
      <c r="D1771" s="15" t="s">
        <v>68</v>
      </c>
      <c r="E1771" s="192">
        <v>76.650000000000006</v>
      </c>
      <c r="F1771" s="206"/>
      <c r="G1771" s="206"/>
      <c r="H1771" s="163"/>
    </row>
    <row r="1772" spans="2:8" ht="30">
      <c r="B1772" s="13">
        <v>1716611</v>
      </c>
      <c r="C1772" s="11" t="s">
        <v>6581</v>
      </c>
      <c r="D1772" s="13" t="s">
        <v>68</v>
      </c>
      <c r="E1772" s="111">
        <v>76.97</v>
      </c>
      <c r="F1772" s="206"/>
      <c r="G1772" s="206"/>
      <c r="H1772" s="163"/>
    </row>
    <row r="1773" spans="2:8" ht="30">
      <c r="B1773" s="15">
        <v>1716612</v>
      </c>
      <c r="C1773" s="16" t="s">
        <v>6582</v>
      </c>
      <c r="D1773" s="15" t="s">
        <v>68</v>
      </c>
      <c r="E1773" s="192">
        <v>77.28</v>
      </c>
      <c r="F1773" s="206"/>
      <c r="G1773" s="206"/>
      <c r="H1773" s="163"/>
    </row>
    <row r="1774" spans="2:8" ht="30">
      <c r="B1774" s="13">
        <v>1716613</v>
      </c>
      <c r="C1774" s="11" t="s">
        <v>6583</v>
      </c>
      <c r="D1774" s="13" t="s">
        <v>68</v>
      </c>
      <c r="E1774" s="111">
        <v>77.91</v>
      </c>
      <c r="F1774" s="206"/>
      <c r="G1774" s="206"/>
      <c r="H1774" s="163"/>
    </row>
    <row r="1775" spans="2:8" ht="30">
      <c r="B1775" s="15">
        <v>1716614</v>
      </c>
      <c r="C1775" s="16" t="s">
        <v>6584</v>
      </c>
      <c r="D1775" s="15" t="s">
        <v>68</v>
      </c>
      <c r="E1775" s="192">
        <v>78.23</v>
      </c>
      <c r="F1775" s="206"/>
      <c r="G1775" s="206"/>
      <c r="H1775" s="163"/>
    </row>
    <row r="1776" spans="2:8" ht="30">
      <c r="B1776" s="13">
        <v>1716615</v>
      </c>
      <c r="C1776" s="11" t="s">
        <v>6585</v>
      </c>
      <c r="D1776" s="13" t="s">
        <v>68</v>
      </c>
      <c r="E1776" s="111">
        <v>78.86</v>
      </c>
      <c r="F1776" s="206"/>
      <c r="G1776" s="206"/>
      <c r="H1776" s="163"/>
    </row>
    <row r="1777" spans="2:8" ht="30">
      <c r="B1777" s="15">
        <v>1716616</v>
      </c>
      <c r="C1777" s="16" t="s">
        <v>6586</v>
      </c>
      <c r="D1777" s="15" t="s">
        <v>68</v>
      </c>
      <c r="E1777" s="192">
        <v>80.12</v>
      </c>
      <c r="F1777" s="206"/>
      <c r="G1777" s="206"/>
      <c r="H1777" s="163"/>
    </row>
    <row r="1778" spans="2:8" ht="30">
      <c r="B1778" s="13">
        <v>1716606</v>
      </c>
      <c r="C1778" s="11" t="s">
        <v>6587</v>
      </c>
      <c r="D1778" s="13" t="s">
        <v>68</v>
      </c>
      <c r="E1778" s="111">
        <v>74.760000000000005</v>
      </c>
      <c r="F1778" s="206"/>
      <c r="G1778" s="206"/>
      <c r="H1778" s="163"/>
    </row>
    <row r="1779" spans="2:8" ht="30">
      <c r="B1779" s="15">
        <v>1716617</v>
      </c>
      <c r="C1779" s="16" t="s">
        <v>6588</v>
      </c>
      <c r="D1779" s="15" t="s">
        <v>68</v>
      </c>
      <c r="E1779" s="192">
        <v>80.75</v>
      </c>
      <c r="F1779" s="206"/>
      <c r="G1779" s="206"/>
      <c r="H1779" s="163"/>
    </row>
    <row r="1780" spans="2:8" ht="30">
      <c r="B1780" s="13">
        <v>1716607</v>
      </c>
      <c r="C1780" s="11" t="s">
        <v>6589</v>
      </c>
      <c r="D1780" s="13" t="s">
        <v>68</v>
      </c>
      <c r="E1780" s="111">
        <v>75.39</v>
      </c>
      <c r="F1780" s="206"/>
      <c r="G1780" s="206"/>
      <c r="H1780" s="163"/>
    </row>
    <row r="1781" spans="2:8" ht="30">
      <c r="B1781" s="15">
        <v>1716608</v>
      </c>
      <c r="C1781" s="16" t="s">
        <v>6590</v>
      </c>
      <c r="D1781" s="15" t="s">
        <v>68</v>
      </c>
      <c r="E1781" s="192">
        <v>75.709999999999994</v>
      </c>
      <c r="F1781" s="206"/>
      <c r="G1781" s="206"/>
      <c r="H1781" s="163"/>
    </row>
    <row r="1782" spans="2:8" ht="30">
      <c r="B1782" s="13">
        <v>1716609</v>
      </c>
      <c r="C1782" s="11" t="s">
        <v>6591</v>
      </c>
      <c r="D1782" s="13" t="s">
        <v>68</v>
      </c>
      <c r="E1782" s="111">
        <v>76.34</v>
      </c>
      <c r="F1782" s="206"/>
      <c r="G1782" s="206"/>
      <c r="H1782" s="163"/>
    </row>
    <row r="1783" spans="2:8" ht="30">
      <c r="B1783" s="15">
        <v>1716604</v>
      </c>
      <c r="C1783" s="16" t="s">
        <v>6592</v>
      </c>
      <c r="D1783" s="15" t="s">
        <v>68</v>
      </c>
      <c r="E1783" s="192">
        <v>42.9</v>
      </c>
      <c r="F1783" s="206"/>
      <c r="G1783" s="206"/>
      <c r="H1783" s="163"/>
    </row>
    <row r="1784" spans="2:8" ht="30">
      <c r="B1784" s="13">
        <v>1716623</v>
      </c>
      <c r="C1784" s="11" t="s">
        <v>6593</v>
      </c>
      <c r="D1784" s="13" t="s">
        <v>68</v>
      </c>
      <c r="E1784" s="111">
        <v>41.98</v>
      </c>
      <c r="F1784" s="206"/>
      <c r="G1784" s="206"/>
      <c r="H1784" s="163"/>
    </row>
    <row r="1785" spans="2:8" ht="30">
      <c r="B1785" s="15">
        <v>1716624</v>
      </c>
      <c r="C1785" s="16" t="s">
        <v>6594</v>
      </c>
      <c r="D1785" s="15" t="s">
        <v>68</v>
      </c>
      <c r="E1785" s="192">
        <v>73.209999999999994</v>
      </c>
      <c r="F1785" s="206"/>
      <c r="G1785" s="206"/>
      <c r="H1785" s="163"/>
    </row>
    <row r="1786" spans="2:8" ht="30">
      <c r="B1786" s="13">
        <v>1716629</v>
      </c>
      <c r="C1786" s="11" t="s">
        <v>6595</v>
      </c>
      <c r="D1786" s="13" t="s">
        <v>68</v>
      </c>
      <c r="E1786" s="111">
        <v>75.739999999999995</v>
      </c>
      <c r="F1786" s="206"/>
      <c r="G1786" s="206"/>
      <c r="H1786" s="163"/>
    </row>
    <row r="1787" spans="2:8" ht="30">
      <c r="B1787" s="15">
        <v>1716630</v>
      </c>
      <c r="C1787" s="16" t="s">
        <v>6596</v>
      </c>
      <c r="D1787" s="15" t="s">
        <v>68</v>
      </c>
      <c r="E1787" s="192">
        <v>76.05</v>
      </c>
      <c r="F1787" s="206"/>
      <c r="G1787" s="206"/>
      <c r="H1787" s="163"/>
    </row>
    <row r="1788" spans="2:8" ht="30">
      <c r="B1788" s="13">
        <v>1716631</v>
      </c>
      <c r="C1788" s="11" t="s">
        <v>6597</v>
      </c>
      <c r="D1788" s="13" t="s">
        <v>68</v>
      </c>
      <c r="E1788" s="111">
        <v>76.37</v>
      </c>
      <c r="F1788" s="206"/>
      <c r="G1788" s="206"/>
      <c r="H1788" s="163"/>
    </row>
    <row r="1789" spans="2:8" ht="30">
      <c r="B1789" s="15">
        <v>1716632</v>
      </c>
      <c r="C1789" s="16" t="s">
        <v>6598</v>
      </c>
      <c r="D1789" s="15" t="s">
        <v>68</v>
      </c>
      <c r="E1789" s="192">
        <v>77</v>
      </c>
      <c r="F1789" s="206"/>
      <c r="G1789" s="206"/>
      <c r="H1789" s="163"/>
    </row>
    <row r="1790" spans="2:8" ht="30">
      <c r="B1790" s="13">
        <v>1716633</v>
      </c>
      <c r="C1790" s="11" t="s">
        <v>6599</v>
      </c>
      <c r="D1790" s="13" t="s">
        <v>68</v>
      </c>
      <c r="E1790" s="111">
        <v>77.31</v>
      </c>
      <c r="F1790" s="206"/>
      <c r="G1790" s="206"/>
      <c r="H1790" s="163"/>
    </row>
    <row r="1791" spans="2:8" ht="30">
      <c r="B1791" s="15">
        <v>1716634</v>
      </c>
      <c r="C1791" s="16" t="s">
        <v>6600</v>
      </c>
      <c r="D1791" s="15" t="s">
        <v>68</v>
      </c>
      <c r="E1791" s="192">
        <v>77.94</v>
      </c>
      <c r="F1791" s="206"/>
      <c r="G1791" s="206"/>
      <c r="H1791" s="163"/>
    </row>
    <row r="1792" spans="2:8" ht="30">
      <c r="B1792" s="13">
        <v>1716635</v>
      </c>
      <c r="C1792" s="11" t="s">
        <v>6601</v>
      </c>
      <c r="D1792" s="13" t="s">
        <v>68</v>
      </c>
      <c r="E1792" s="111">
        <v>79.2</v>
      </c>
      <c r="F1792" s="206"/>
      <c r="G1792" s="206"/>
      <c r="H1792" s="163"/>
    </row>
    <row r="1793" spans="2:8" ht="30">
      <c r="B1793" s="15">
        <v>1716625</v>
      </c>
      <c r="C1793" s="16" t="s">
        <v>6602</v>
      </c>
      <c r="D1793" s="15" t="s">
        <v>68</v>
      </c>
      <c r="E1793" s="192">
        <v>73.84</v>
      </c>
      <c r="F1793" s="206"/>
      <c r="G1793" s="206"/>
      <c r="H1793" s="163"/>
    </row>
    <row r="1794" spans="2:8" ht="30">
      <c r="B1794" s="13">
        <v>1716636</v>
      </c>
      <c r="C1794" s="11" t="s">
        <v>6603</v>
      </c>
      <c r="D1794" s="13" t="s">
        <v>68</v>
      </c>
      <c r="E1794" s="111">
        <v>79.83</v>
      </c>
      <c r="F1794" s="206"/>
      <c r="G1794" s="206"/>
      <c r="H1794" s="163"/>
    </row>
    <row r="1795" spans="2:8" ht="30">
      <c r="B1795" s="15">
        <v>1716626</v>
      </c>
      <c r="C1795" s="16" t="s">
        <v>6604</v>
      </c>
      <c r="D1795" s="15" t="s">
        <v>68</v>
      </c>
      <c r="E1795" s="192">
        <v>74.48</v>
      </c>
      <c r="F1795" s="206"/>
      <c r="G1795" s="206"/>
      <c r="H1795" s="163"/>
    </row>
    <row r="1796" spans="2:8" ht="30">
      <c r="B1796" s="13">
        <v>1716627</v>
      </c>
      <c r="C1796" s="11" t="s">
        <v>6605</v>
      </c>
      <c r="D1796" s="13" t="s">
        <v>68</v>
      </c>
      <c r="E1796" s="111">
        <v>74.790000000000006</v>
      </c>
      <c r="F1796" s="206"/>
      <c r="G1796" s="206"/>
      <c r="H1796" s="163"/>
    </row>
    <row r="1797" spans="2:8" ht="30">
      <c r="B1797" s="15">
        <v>1716628</v>
      </c>
      <c r="C1797" s="16" t="s">
        <v>6606</v>
      </c>
      <c r="D1797" s="15" t="s">
        <v>68</v>
      </c>
      <c r="E1797" s="192">
        <v>75.42</v>
      </c>
      <c r="F1797" s="206"/>
      <c r="G1797" s="206"/>
      <c r="H1797" s="163"/>
    </row>
    <row r="1798" spans="2:8">
      <c r="B1798" s="13">
        <v>1716640</v>
      </c>
      <c r="C1798" s="11" t="s">
        <v>6607</v>
      </c>
      <c r="D1798" s="13" t="s">
        <v>68</v>
      </c>
      <c r="E1798" s="111">
        <v>22.54</v>
      </c>
      <c r="F1798" s="206"/>
      <c r="G1798" s="206"/>
      <c r="H1798" s="163"/>
    </row>
    <row r="1799" spans="2:8" ht="30">
      <c r="B1799" s="15">
        <v>1716641</v>
      </c>
      <c r="C1799" s="16" t="s">
        <v>6608</v>
      </c>
      <c r="D1799" s="15" t="s">
        <v>68</v>
      </c>
      <c r="E1799" s="192">
        <v>28.94</v>
      </c>
      <c r="F1799" s="206"/>
      <c r="G1799" s="206"/>
      <c r="H1799" s="163"/>
    </row>
    <row r="1800" spans="2:8" ht="30">
      <c r="B1800" s="13">
        <v>1716646</v>
      </c>
      <c r="C1800" s="11" t="s">
        <v>6609</v>
      </c>
      <c r="D1800" s="13" t="s">
        <v>68</v>
      </c>
      <c r="E1800" s="111">
        <v>29.41</v>
      </c>
      <c r="F1800" s="206"/>
      <c r="G1800" s="206"/>
      <c r="H1800" s="163"/>
    </row>
    <row r="1801" spans="2:8" ht="30">
      <c r="B1801" s="15">
        <v>1716647</v>
      </c>
      <c r="C1801" s="16" t="s">
        <v>6610</v>
      </c>
      <c r="D1801" s="15" t="s">
        <v>68</v>
      </c>
      <c r="E1801" s="192">
        <v>29.46</v>
      </c>
      <c r="F1801" s="206"/>
      <c r="G1801" s="206"/>
      <c r="H1801" s="163"/>
    </row>
    <row r="1802" spans="2:8" ht="30">
      <c r="B1802" s="13">
        <v>1716648</v>
      </c>
      <c r="C1802" s="11" t="s">
        <v>6611</v>
      </c>
      <c r="D1802" s="13" t="s">
        <v>68</v>
      </c>
      <c r="E1802" s="111">
        <v>29.56</v>
      </c>
      <c r="F1802" s="206"/>
      <c r="G1802" s="206"/>
      <c r="H1802" s="163"/>
    </row>
    <row r="1803" spans="2:8" ht="30">
      <c r="B1803" s="15">
        <v>1716649</v>
      </c>
      <c r="C1803" s="16" t="s">
        <v>6612</v>
      </c>
      <c r="D1803" s="15" t="s">
        <v>68</v>
      </c>
      <c r="E1803" s="192">
        <v>29.6</v>
      </c>
      <c r="F1803" s="206"/>
      <c r="G1803" s="206"/>
      <c r="H1803" s="163"/>
    </row>
    <row r="1804" spans="2:8" ht="30">
      <c r="B1804" s="13">
        <v>1716650</v>
      </c>
      <c r="C1804" s="11" t="s">
        <v>6613</v>
      </c>
      <c r="D1804" s="13" t="s">
        <v>68</v>
      </c>
      <c r="E1804" s="111">
        <v>29.65</v>
      </c>
      <c r="F1804" s="206"/>
      <c r="G1804" s="206"/>
      <c r="H1804" s="163"/>
    </row>
    <row r="1805" spans="2:8" ht="30">
      <c r="B1805" s="15">
        <v>1716651</v>
      </c>
      <c r="C1805" s="16" t="s">
        <v>6614</v>
      </c>
      <c r="D1805" s="15" t="s">
        <v>68</v>
      </c>
      <c r="E1805" s="192">
        <v>29.79</v>
      </c>
      <c r="F1805" s="206"/>
      <c r="G1805" s="206"/>
      <c r="H1805" s="163"/>
    </row>
    <row r="1806" spans="2:8" ht="30">
      <c r="B1806" s="13">
        <v>1716652</v>
      </c>
      <c r="C1806" s="11" t="s">
        <v>6615</v>
      </c>
      <c r="D1806" s="13" t="s">
        <v>68</v>
      </c>
      <c r="E1806" s="111">
        <v>29.98</v>
      </c>
      <c r="F1806" s="206"/>
      <c r="G1806" s="206"/>
      <c r="H1806" s="163"/>
    </row>
    <row r="1807" spans="2:8" ht="30">
      <c r="B1807" s="15">
        <v>1716642</v>
      </c>
      <c r="C1807" s="16" t="s">
        <v>6616</v>
      </c>
      <c r="D1807" s="15" t="s">
        <v>68</v>
      </c>
      <c r="E1807" s="192">
        <v>29.08</v>
      </c>
      <c r="F1807" s="206"/>
      <c r="G1807" s="206"/>
      <c r="H1807" s="163"/>
    </row>
    <row r="1808" spans="2:8" ht="30">
      <c r="B1808" s="13">
        <v>1716653</v>
      </c>
      <c r="C1808" s="11" t="s">
        <v>6617</v>
      </c>
      <c r="D1808" s="13" t="s">
        <v>68</v>
      </c>
      <c r="E1808" s="111">
        <v>30.13</v>
      </c>
      <c r="F1808" s="206"/>
      <c r="G1808" s="206"/>
      <c r="H1808" s="163"/>
    </row>
    <row r="1809" spans="2:8" ht="30">
      <c r="B1809" s="15">
        <v>1716643</v>
      </c>
      <c r="C1809" s="16" t="s">
        <v>6618</v>
      </c>
      <c r="D1809" s="15" t="s">
        <v>68</v>
      </c>
      <c r="E1809" s="192">
        <v>29.17</v>
      </c>
      <c r="F1809" s="206"/>
      <c r="G1809" s="206"/>
      <c r="H1809" s="163"/>
    </row>
    <row r="1810" spans="2:8" ht="30">
      <c r="B1810" s="13">
        <v>1716644</v>
      </c>
      <c r="C1810" s="11" t="s">
        <v>6619</v>
      </c>
      <c r="D1810" s="13" t="s">
        <v>68</v>
      </c>
      <c r="E1810" s="111">
        <v>29.22</v>
      </c>
      <c r="F1810" s="206"/>
      <c r="G1810" s="206"/>
      <c r="H1810" s="163"/>
    </row>
    <row r="1811" spans="2:8" ht="30">
      <c r="B1811" s="15">
        <v>1716645</v>
      </c>
      <c r="C1811" s="16" t="s">
        <v>6620</v>
      </c>
      <c r="D1811" s="15" t="s">
        <v>68</v>
      </c>
      <c r="E1811" s="192">
        <v>29.32</v>
      </c>
      <c r="F1811" s="206"/>
      <c r="G1811" s="206"/>
      <c r="H1811" s="163"/>
    </row>
    <row r="1812" spans="2:8" ht="30">
      <c r="B1812" s="13">
        <v>1716622</v>
      </c>
      <c r="C1812" s="11" t="s">
        <v>6621</v>
      </c>
      <c r="D1812" s="13" t="s">
        <v>68</v>
      </c>
      <c r="E1812" s="111">
        <v>73.13</v>
      </c>
      <c r="F1812" s="206"/>
      <c r="G1812" s="206"/>
      <c r="H1812" s="163"/>
    </row>
    <row r="1813" spans="2:8" ht="30">
      <c r="B1813" s="15">
        <v>1716603</v>
      </c>
      <c r="C1813" s="16" t="s">
        <v>6622</v>
      </c>
      <c r="D1813" s="15" t="s">
        <v>68</v>
      </c>
      <c r="E1813" s="192">
        <v>73.13</v>
      </c>
      <c r="F1813" s="206"/>
      <c r="G1813" s="206"/>
      <c r="H1813" s="163"/>
    </row>
    <row r="1814" spans="2:8" ht="30">
      <c r="B1814" s="13">
        <v>1716620</v>
      </c>
      <c r="C1814" s="11" t="s">
        <v>6623</v>
      </c>
      <c r="D1814" s="13" t="s">
        <v>68</v>
      </c>
      <c r="E1814" s="111">
        <v>92.65</v>
      </c>
      <c r="F1814" s="206"/>
      <c r="G1814" s="206"/>
      <c r="H1814" s="163"/>
    </row>
    <row r="1815" spans="2:8" ht="30">
      <c r="B1815" s="15">
        <v>1716621</v>
      </c>
      <c r="C1815" s="16" t="s">
        <v>6624</v>
      </c>
      <c r="D1815" s="15" t="s">
        <v>68</v>
      </c>
      <c r="E1815" s="192">
        <v>82.52</v>
      </c>
      <c r="F1815" s="206"/>
      <c r="G1815" s="206"/>
      <c r="H1815" s="163"/>
    </row>
    <row r="1816" spans="2:8" ht="30">
      <c r="B1816" s="13">
        <v>1716619</v>
      </c>
      <c r="C1816" s="11" t="s">
        <v>6625</v>
      </c>
      <c r="D1816" s="13" t="s">
        <v>68</v>
      </c>
      <c r="E1816" s="111">
        <v>151.07</v>
      </c>
      <c r="F1816" s="206"/>
      <c r="G1816" s="206"/>
      <c r="H1816" s="163"/>
    </row>
    <row r="1817" spans="2:8" ht="30">
      <c r="B1817" s="15">
        <v>1716601</v>
      </c>
      <c r="C1817" s="16" t="s">
        <v>6626</v>
      </c>
      <c r="D1817" s="15" t="s">
        <v>68</v>
      </c>
      <c r="E1817" s="192">
        <v>92.65</v>
      </c>
      <c r="F1817" s="206"/>
      <c r="G1817" s="206"/>
      <c r="H1817" s="163"/>
    </row>
    <row r="1818" spans="2:8" ht="30">
      <c r="B1818" s="13">
        <v>1716602</v>
      </c>
      <c r="C1818" s="11" t="s">
        <v>6627</v>
      </c>
      <c r="D1818" s="13" t="s">
        <v>68</v>
      </c>
      <c r="E1818" s="111">
        <v>82.52</v>
      </c>
      <c r="F1818" s="206"/>
      <c r="G1818" s="206"/>
      <c r="H1818" s="163"/>
    </row>
    <row r="1819" spans="2:8" ht="30">
      <c r="B1819" s="15">
        <v>1716600</v>
      </c>
      <c r="C1819" s="16" t="s">
        <v>6628</v>
      </c>
      <c r="D1819" s="15" t="s">
        <v>68</v>
      </c>
      <c r="E1819" s="192">
        <v>151.07</v>
      </c>
      <c r="F1819" s="206"/>
      <c r="G1819" s="206"/>
      <c r="H1819" s="163"/>
    </row>
    <row r="1820" spans="2:8" ht="30">
      <c r="B1820" s="13">
        <v>1716655</v>
      </c>
      <c r="C1820" s="11" t="s">
        <v>6629</v>
      </c>
      <c r="D1820" s="13" t="s">
        <v>68</v>
      </c>
      <c r="E1820" s="111">
        <v>48.75</v>
      </c>
      <c r="F1820" s="206"/>
      <c r="G1820" s="206"/>
      <c r="H1820" s="163"/>
    </row>
    <row r="1821" spans="2:8" ht="30">
      <c r="B1821" s="15">
        <v>1716639</v>
      </c>
      <c r="C1821" s="16" t="s">
        <v>6630</v>
      </c>
      <c r="D1821" s="15" t="s">
        <v>68</v>
      </c>
      <c r="E1821" s="192">
        <v>33.729999999999997</v>
      </c>
      <c r="F1821" s="206"/>
      <c r="G1821" s="206"/>
      <c r="H1821" s="163"/>
    </row>
    <row r="1822" spans="2:8">
      <c r="B1822" s="13">
        <v>1801636</v>
      </c>
      <c r="C1822" s="11" t="s">
        <v>6631</v>
      </c>
      <c r="D1822" s="13" t="s">
        <v>6632</v>
      </c>
      <c r="E1822" s="111">
        <v>15.52</v>
      </c>
      <c r="F1822" s="206"/>
      <c r="G1822" s="206"/>
      <c r="H1822" s="163"/>
    </row>
    <row r="1823" spans="2:8">
      <c r="B1823" s="15">
        <v>1801637</v>
      </c>
      <c r="C1823" s="16" t="s">
        <v>6633</v>
      </c>
      <c r="D1823" s="15" t="s">
        <v>6632</v>
      </c>
      <c r="E1823" s="192">
        <v>20.69</v>
      </c>
      <c r="F1823" s="206"/>
      <c r="G1823" s="206"/>
      <c r="H1823" s="163"/>
    </row>
    <row r="1824" spans="2:8">
      <c r="B1824" s="13">
        <v>1817720</v>
      </c>
      <c r="C1824" s="11" t="s">
        <v>6634</v>
      </c>
      <c r="D1824" s="13" t="s">
        <v>6632</v>
      </c>
      <c r="E1824" s="111">
        <v>62</v>
      </c>
      <c r="F1824" s="206"/>
      <c r="G1824" s="206"/>
      <c r="H1824" s="163"/>
    </row>
    <row r="1825" spans="2:8">
      <c r="B1825" s="15">
        <v>1817723</v>
      </c>
      <c r="C1825" s="16" t="s">
        <v>6635</v>
      </c>
      <c r="D1825" s="15" t="s">
        <v>6632</v>
      </c>
      <c r="E1825" s="192">
        <v>34.42</v>
      </c>
      <c r="F1825" s="206"/>
      <c r="G1825" s="206"/>
      <c r="H1825" s="163"/>
    </row>
    <row r="1826" spans="2:8">
      <c r="B1826" s="13">
        <v>1817721</v>
      </c>
      <c r="C1826" s="11" t="s">
        <v>6636</v>
      </c>
      <c r="D1826" s="13" t="s">
        <v>6632</v>
      </c>
      <c r="E1826" s="111">
        <v>103.26</v>
      </c>
      <c r="F1826" s="206"/>
      <c r="G1826" s="206"/>
      <c r="H1826" s="163"/>
    </row>
    <row r="1827" spans="2:8">
      <c r="B1827" s="15">
        <v>1817722</v>
      </c>
      <c r="C1827" s="16" t="s">
        <v>6637</v>
      </c>
      <c r="D1827" s="15" t="s">
        <v>6632</v>
      </c>
      <c r="E1827" s="192">
        <v>51.63</v>
      </c>
      <c r="F1827" s="206"/>
      <c r="G1827" s="206"/>
      <c r="H1827" s="163"/>
    </row>
    <row r="1828" spans="2:8" ht="30">
      <c r="B1828" s="13">
        <v>1917483</v>
      </c>
      <c r="C1828" s="11" t="s">
        <v>6638</v>
      </c>
      <c r="D1828" s="13" t="s">
        <v>68</v>
      </c>
      <c r="E1828" s="111">
        <v>3.59</v>
      </c>
      <c r="F1828" s="206"/>
      <c r="G1828" s="206"/>
      <c r="H1828" s="163"/>
    </row>
    <row r="1829" spans="2:8" ht="30">
      <c r="B1829" s="15">
        <v>1917484</v>
      </c>
      <c r="C1829" s="16" t="s">
        <v>6639</v>
      </c>
      <c r="D1829" s="15" t="s">
        <v>68</v>
      </c>
      <c r="E1829" s="192">
        <v>3.75</v>
      </c>
      <c r="F1829" s="206"/>
      <c r="G1829" s="206"/>
      <c r="H1829" s="163"/>
    </row>
    <row r="1830" spans="2:8" ht="30">
      <c r="B1830" s="13">
        <v>1917485</v>
      </c>
      <c r="C1830" s="11" t="s">
        <v>6640</v>
      </c>
      <c r="D1830" s="13" t="s">
        <v>68</v>
      </c>
      <c r="E1830" s="111">
        <v>4.12</v>
      </c>
      <c r="F1830" s="206"/>
      <c r="G1830" s="206"/>
      <c r="H1830" s="163"/>
    </row>
    <row r="1831" spans="2:8" ht="30">
      <c r="B1831" s="15">
        <v>1917486</v>
      </c>
      <c r="C1831" s="16" t="s">
        <v>6641</v>
      </c>
      <c r="D1831" s="15" t="s">
        <v>68</v>
      </c>
      <c r="E1831" s="192">
        <v>4.3099999999999996</v>
      </c>
      <c r="F1831" s="206"/>
      <c r="G1831" s="206"/>
      <c r="H1831" s="163"/>
    </row>
    <row r="1832" spans="2:8" ht="30">
      <c r="B1832" s="13">
        <v>1917487</v>
      </c>
      <c r="C1832" s="11" t="s">
        <v>6642</v>
      </c>
      <c r="D1832" s="13" t="s">
        <v>68</v>
      </c>
      <c r="E1832" s="111">
        <v>4.54</v>
      </c>
      <c r="F1832" s="206"/>
      <c r="G1832" s="206"/>
      <c r="H1832" s="163"/>
    </row>
    <row r="1833" spans="2:8" ht="30">
      <c r="B1833" s="15">
        <v>1917528</v>
      </c>
      <c r="C1833" s="16" t="s">
        <v>6643</v>
      </c>
      <c r="D1833" s="15" t="s">
        <v>68</v>
      </c>
      <c r="E1833" s="192">
        <v>22.86</v>
      </c>
      <c r="F1833" s="206"/>
      <c r="G1833" s="206"/>
      <c r="H1833" s="163"/>
    </row>
    <row r="1834" spans="2:8" ht="30">
      <c r="B1834" s="13">
        <v>1917529</v>
      </c>
      <c r="C1834" s="11" t="s">
        <v>6644</v>
      </c>
      <c r="D1834" s="13" t="s">
        <v>68</v>
      </c>
      <c r="E1834" s="111">
        <v>23.59</v>
      </c>
      <c r="F1834" s="206"/>
      <c r="G1834" s="206"/>
      <c r="H1834" s="163"/>
    </row>
    <row r="1835" spans="2:8" ht="30">
      <c r="B1835" s="15">
        <v>1917530</v>
      </c>
      <c r="C1835" s="16" t="s">
        <v>6645</v>
      </c>
      <c r="D1835" s="15" t="s">
        <v>68</v>
      </c>
      <c r="E1835" s="192">
        <v>24.74</v>
      </c>
      <c r="F1835" s="206"/>
      <c r="G1835" s="206"/>
      <c r="H1835" s="163"/>
    </row>
    <row r="1836" spans="2:8" ht="30">
      <c r="B1836" s="13">
        <v>1917531</v>
      </c>
      <c r="C1836" s="11" t="s">
        <v>6646</v>
      </c>
      <c r="D1836" s="13" t="s">
        <v>68</v>
      </c>
      <c r="E1836" s="111">
        <v>25.97</v>
      </c>
      <c r="F1836" s="206"/>
      <c r="G1836" s="206"/>
      <c r="H1836" s="163"/>
    </row>
    <row r="1837" spans="2:8" ht="30">
      <c r="B1837" s="15">
        <v>1917532</v>
      </c>
      <c r="C1837" s="16" t="s">
        <v>6647</v>
      </c>
      <c r="D1837" s="15" t="s">
        <v>68</v>
      </c>
      <c r="E1837" s="192">
        <v>27.35</v>
      </c>
      <c r="F1837" s="206"/>
      <c r="G1837" s="206"/>
      <c r="H1837" s="163"/>
    </row>
    <row r="1838" spans="2:8" ht="30">
      <c r="B1838" s="13">
        <v>1917533</v>
      </c>
      <c r="C1838" s="11" t="s">
        <v>6648</v>
      </c>
      <c r="D1838" s="13" t="s">
        <v>68</v>
      </c>
      <c r="E1838" s="111">
        <v>28.09</v>
      </c>
      <c r="F1838" s="206"/>
      <c r="G1838" s="206"/>
      <c r="H1838" s="163"/>
    </row>
    <row r="1839" spans="2:8" ht="30">
      <c r="B1839" s="15">
        <v>1917534</v>
      </c>
      <c r="C1839" s="16" t="s">
        <v>6649</v>
      </c>
      <c r="D1839" s="15" t="s">
        <v>68</v>
      </c>
      <c r="E1839" s="192">
        <v>28.86</v>
      </c>
      <c r="F1839" s="206"/>
      <c r="G1839" s="206"/>
      <c r="H1839" s="163"/>
    </row>
    <row r="1840" spans="2:8" ht="30">
      <c r="B1840" s="13">
        <v>1917535</v>
      </c>
      <c r="C1840" s="11" t="s">
        <v>6650</v>
      </c>
      <c r="D1840" s="13" t="s">
        <v>68</v>
      </c>
      <c r="E1840" s="111">
        <v>29.87</v>
      </c>
      <c r="F1840" s="206"/>
      <c r="G1840" s="206"/>
      <c r="H1840" s="163"/>
    </row>
    <row r="1841" spans="2:8" ht="30">
      <c r="B1841" s="15">
        <v>1917536</v>
      </c>
      <c r="C1841" s="16" t="s">
        <v>6651</v>
      </c>
      <c r="D1841" s="15" t="s">
        <v>68</v>
      </c>
      <c r="E1841" s="192">
        <v>30.74</v>
      </c>
      <c r="F1841" s="206"/>
      <c r="G1841" s="206"/>
      <c r="H1841" s="163"/>
    </row>
    <row r="1842" spans="2:8" ht="30">
      <c r="B1842" s="13">
        <v>1917537</v>
      </c>
      <c r="C1842" s="11" t="s">
        <v>6652</v>
      </c>
      <c r="D1842" s="13" t="s">
        <v>68</v>
      </c>
      <c r="E1842" s="111">
        <v>31.64</v>
      </c>
      <c r="F1842" s="206"/>
      <c r="G1842" s="206"/>
      <c r="H1842" s="163"/>
    </row>
    <row r="1843" spans="2:8" ht="30">
      <c r="B1843" s="15">
        <v>1917488</v>
      </c>
      <c r="C1843" s="16" t="s">
        <v>6653</v>
      </c>
      <c r="D1843" s="15" t="s">
        <v>68</v>
      </c>
      <c r="E1843" s="192">
        <v>4.74</v>
      </c>
      <c r="F1843" s="206"/>
      <c r="G1843" s="206"/>
      <c r="H1843" s="163"/>
    </row>
    <row r="1844" spans="2:8" ht="30">
      <c r="B1844" s="13">
        <v>1917489</v>
      </c>
      <c r="C1844" s="11" t="s">
        <v>6654</v>
      </c>
      <c r="D1844" s="13" t="s">
        <v>68</v>
      </c>
      <c r="E1844" s="111">
        <v>4.96</v>
      </c>
      <c r="F1844" s="206"/>
      <c r="G1844" s="206"/>
      <c r="H1844" s="163"/>
    </row>
    <row r="1845" spans="2:8" ht="30">
      <c r="B1845" s="15">
        <v>1917490</v>
      </c>
      <c r="C1845" s="16" t="s">
        <v>6655</v>
      </c>
      <c r="D1845" s="15" t="s">
        <v>68</v>
      </c>
      <c r="E1845" s="192">
        <v>5.32</v>
      </c>
      <c r="F1845" s="206"/>
      <c r="G1845" s="206"/>
      <c r="H1845" s="163"/>
    </row>
    <row r="1846" spans="2:8" ht="30">
      <c r="B1846" s="13">
        <v>1917491</v>
      </c>
      <c r="C1846" s="11" t="s">
        <v>6656</v>
      </c>
      <c r="D1846" s="13" t="s">
        <v>68</v>
      </c>
      <c r="E1846" s="111">
        <v>5.56</v>
      </c>
      <c r="F1846" s="206"/>
      <c r="G1846" s="206"/>
      <c r="H1846" s="163"/>
    </row>
    <row r="1847" spans="2:8" ht="30">
      <c r="B1847" s="15">
        <v>1917492</v>
      </c>
      <c r="C1847" s="16" t="s">
        <v>6657</v>
      </c>
      <c r="D1847" s="15" t="s">
        <v>68</v>
      </c>
      <c r="E1847" s="192">
        <v>5.77</v>
      </c>
      <c r="F1847" s="206"/>
      <c r="G1847" s="206"/>
      <c r="H1847" s="163"/>
    </row>
    <row r="1848" spans="2:8" ht="30">
      <c r="B1848" s="13">
        <v>1917493</v>
      </c>
      <c r="C1848" s="11" t="s">
        <v>6658</v>
      </c>
      <c r="D1848" s="13" t="s">
        <v>68</v>
      </c>
      <c r="E1848" s="111">
        <v>6.03</v>
      </c>
      <c r="F1848" s="206"/>
      <c r="G1848" s="206"/>
      <c r="H1848" s="163"/>
    </row>
    <row r="1849" spans="2:8" ht="30">
      <c r="B1849" s="15">
        <v>1917494</v>
      </c>
      <c r="C1849" s="16" t="s">
        <v>6659</v>
      </c>
      <c r="D1849" s="15" t="s">
        <v>68</v>
      </c>
      <c r="E1849" s="192">
        <v>6.29</v>
      </c>
      <c r="F1849" s="206"/>
      <c r="G1849" s="206"/>
      <c r="H1849" s="163"/>
    </row>
    <row r="1850" spans="2:8" ht="30">
      <c r="B1850" s="13">
        <v>1917495</v>
      </c>
      <c r="C1850" s="11" t="s">
        <v>6660</v>
      </c>
      <c r="D1850" s="13" t="s">
        <v>68</v>
      </c>
      <c r="E1850" s="111">
        <v>6.69</v>
      </c>
      <c r="F1850" s="206"/>
      <c r="G1850" s="206"/>
      <c r="H1850" s="163"/>
    </row>
    <row r="1851" spans="2:8" ht="30">
      <c r="B1851" s="15">
        <v>1917496</v>
      </c>
      <c r="C1851" s="16" t="s">
        <v>6661</v>
      </c>
      <c r="D1851" s="15" t="s">
        <v>68</v>
      </c>
      <c r="E1851" s="192">
        <v>6.94</v>
      </c>
      <c r="F1851" s="206"/>
      <c r="G1851" s="206"/>
      <c r="H1851" s="163"/>
    </row>
    <row r="1852" spans="2:8" ht="30">
      <c r="B1852" s="13">
        <v>1917497</v>
      </c>
      <c r="C1852" s="11" t="s">
        <v>6662</v>
      </c>
      <c r="D1852" s="13" t="s">
        <v>68</v>
      </c>
      <c r="E1852" s="111">
        <v>7.2</v>
      </c>
      <c r="F1852" s="206"/>
      <c r="G1852" s="206"/>
      <c r="H1852" s="163"/>
    </row>
    <row r="1853" spans="2:8" ht="30">
      <c r="B1853" s="15">
        <v>1917498</v>
      </c>
      <c r="C1853" s="16" t="s">
        <v>6663</v>
      </c>
      <c r="D1853" s="15" t="s">
        <v>68</v>
      </c>
      <c r="E1853" s="192">
        <v>7.46</v>
      </c>
      <c r="F1853" s="206"/>
      <c r="G1853" s="206"/>
      <c r="H1853" s="163"/>
    </row>
    <row r="1854" spans="2:8" ht="30">
      <c r="B1854" s="13">
        <v>1917499</v>
      </c>
      <c r="C1854" s="11" t="s">
        <v>6664</v>
      </c>
      <c r="D1854" s="13" t="s">
        <v>68</v>
      </c>
      <c r="E1854" s="111">
        <v>7.68</v>
      </c>
      <c r="F1854" s="206"/>
      <c r="G1854" s="206"/>
      <c r="H1854" s="163"/>
    </row>
    <row r="1855" spans="2:8" ht="30">
      <c r="B1855" s="15">
        <v>1917500</v>
      </c>
      <c r="C1855" s="16" t="s">
        <v>6665</v>
      </c>
      <c r="D1855" s="15" t="s">
        <v>68</v>
      </c>
      <c r="E1855" s="192">
        <v>8.11</v>
      </c>
      <c r="F1855" s="206"/>
      <c r="G1855" s="206"/>
      <c r="H1855" s="163"/>
    </row>
    <row r="1856" spans="2:8" ht="30">
      <c r="B1856" s="13">
        <v>1917501</v>
      </c>
      <c r="C1856" s="11" t="s">
        <v>6666</v>
      </c>
      <c r="D1856" s="13" t="s">
        <v>68</v>
      </c>
      <c r="E1856" s="111">
        <v>8.3800000000000008</v>
      </c>
      <c r="F1856" s="206"/>
      <c r="G1856" s="206"/>
      <c r="H1856" s="163"/>
    </row>
    <row r="1857" spans="2:8" ht="30">
      <c r="B1857" s="15">
        <v>1917502</v>
      </c>
      <c r="C1857" s="16" t="s">
        <v>6667</v>
      </c>
      <c r="D1857" s="15" t="s">
        <v>68</v>
      </c>
      <c r="E1857" s="192">
        <v>8.64</v>
      </c>
      <c r="F1857" s="206"/>
      <c r="G1857" s="206"/>
      <c r="H1857" s="163"/>
    </row>
    <row r="1858" spans="2:8" ht="30">
      <c r="B1858" s="13">
        <v>1917503</v>
      </c>
      <c r="C1858" s="11" t="s">
        <v>6668</v>
      </c>
      <c r="D1858" s="13" t="s">
        <v>68</v>
      </c>
      <c r="E1858" s="111">
        <v>8.91</v>
      </c>
      <c r="F1858" s="206"/>
      <c r="G1858" s="206"/>
      <c r="H1858" s="163"/>
    </row>
    <row r="1859" spans="2:8" ht="30">
      <c r="B1859" s="15">
        <v>1917504</v>
      </c>
      <c r="C1859" s="16" t="s">
        <v>6669</v>
      </c>
      <c r="D1859" s="15" t="s">
        <v>68</v>
      </c>
      <c r="E1859" s="192">
        <v>9.19</v>
      </c>
      <c r="F1859" s="206"/>
      <c r="G1859" s="206"/>
      <c r="H1859" s="163"/>
    </row>
    <row r="1860" spans="2:8" ht="30">
      <c r="B1860" s="13">
        <v>1917505</v>
      </c>
      <c r="C1860" s="11" t="s">
        <v>6670</v>
      </c>
      <c r="D1860" s="13" t="s">
        <v>68</v>
      </c>
      <c r="E1860" s="111">
        <v>9.6300000000000008</v>
      </c>
      <c r="F1860" s="206"/>
      <c r="G1860" s="206"/>
      <c r="H1860" s="163"/>
    </row>
    <row r="1861" spans="2:8" ht="30">
      <c r="B1861" s="15">
        <v>1917506</v>
      </c>
      <c r="C1861" s="16" t="s">
        <v>6671</v>
      </c>
      <c r="D1861" s="15" t="s">
        <v>68</v>
      </c>
      <c r="E1861" s="192">
        <v>9.91</v>
      </c>
      <c r="F1861" s="206"/>
      <c r="G1861" s="206"/>
      <c r="H1861" s="163"/>
    </row>
    <row r="1862" spans="2:8" ht="30">
      <c r="B1862" s="13">
        <v>1917507</v>
      </c>
      <c r="C1862" s="11" t="s">
        <v>6672</v>
      </c>
      <c r="D1862" s="13" t="s">
        <v>68</v>
      </c>
      <c r="E1862" s="111">
        <v>10.19</v>
      </c>
      <c r="F1862" s="206"/>
      <c r="G1862" s="206"/>
      <c r="H1862" s="163"/>
    </row>
    <row r="1863" spans="2:8" ht="30">
      <c r="B1863" s="15">
        <v>1917480</v>
      </c>
      <c r="C1863" s="16" t="s">
        <v>6673</v>
      </c>
      <c r="D1863" s="15" t="s">
        <v>68</v>
      </c>
      <c r="E1863" s="192">
        <v>3.07</v>
      </c>
      <c r="F1863" s="206"/>
      <c r="G1863" s="206"/>
      <c r="H1863" s="163"/>
    </row>
    <row r="1864" spans="2:8" ht="30">
      <c r="B1864" s="13">
        <v>1917508</v>
      </c>
      <c r="C1864" s="11" t="s">
        <v>6674</v>
      </c>
      <c r="D1864" s="13" t="s">
        <v>68</v>
      </c>
      <c r="E1864" s="111">
        <v>10.47</v>
      </c>
      <c r="F1864" s="206"/>
      <c r="G1864" s="206"/>
      <c r="H1864" s="163"/>
    </row>
    <row r="1865" spans="2:8" ht="30">
      <c r="B1865" s="15">
        <v>1917509</v>
      </c>
      <c r="C1865" s="16" t="s">
        <v>6675</v>
      </c>
      <c r="D1865" s="15" t="s">
        <v>68</v>
      </c>
      <c r="E1865" s="192">
        <v>10.81</v>
      </c>
      <c r="F1865" s="206"/>
      <c r="G1865" s="206"/>
      <c r="H1865" s="163"/>
    </row>
    <row r="1866" spans="2:8" ht="30">
      <c r="B1866" s="13">
        <v>1917510</v>
      </c>
      <c r="C1866" s="11" t="s">
        <v>6676</v>
      </c>
      <c r="D1866" s="13" t="s">
        <v>68</v>
      </c>
      <c r="E1866" s="111">
        <v>11.28</v>
      </c>
      <c r="F1866" s="206"/>
      <c r="G1866" s="206"/>
      <c r="H1866" s="163"/>
    </row>
    <row r="1867" spans="2:8" ht="30">
      <c r="B1867" s="15">
        <v>1917511</v>
      </c>
      <c r="C1867" s="16" t="s">
        <v>6677</v>
      </c>
      <c r="D1867" s="15" t="s">
        <v>68</v>
      </c>
      <c r="E1867" s="192">
        <v>11.59</v>
      </c>
      <c r="F1867" s="206"/>
      <c r="G1867" s="206"/>
      <c r="H1867" s="163"/>
    </row>
    <row r="1868" spans="2:8" ht="30">
      <c r="B1868" s="13">
        <v>1917512</v>
      </c>
      <c r="C1868" s="11" t="s">
        <v>6678</v>
      </c>
      <c r="D1868" s="13" t="s">
        <v>68</v>
      </c>
      <c r="E1868" s="111">
        <v>11.96</v>
      </c>
      <c r="F1868" s="206"/>
      <c r="G1868" s="206"/>
      <c r="H1868" s="163"/>
    </row>
    <row r="1869" spans="2:8" ht="30">
      <c r="B1869" s="15">
        <v>1917513</v>
      </c>
      <c r="C1869" s="16" t="s">
        <v>6679</v>
      </c>
      <c r="D1869" s="15" t="s">
        <v>68</v>
      </c>
      <c r="E1869" s="192">
        <v>12.3</v>
      </c>
      <c r="F1869" s="206"/>
      <c r="G1869" s="206"/>
      <c r="H1869" s="163"/>
    </row>
    <row r="1870" spans="2:8" ht="30">
      <c r="B1870" s="13">
        <v>1917514</v>
      </c>
      <c r="C1870" s="11" t="s">
        <v>6680</v>
      </c>
      <c r="D1870" s="13" t="s">
        <v>68</v>
      </c>
      <c r="E1870" s="111">
        <v>12.7</v>
      </c>
      <c r="F1870" s="206"/>
      <c r="G1870" s="206"/>
      <c r="H1870" s="163"/>
    </row>
    <row r="1871" spans="2:8" ht="30">
      <c r="B1871" s="15">
        <v>1917515</v>
      </c>
      <c r="C1871" s="16" t="s">
        <v>6681</v>
      </c>
      <c r="D1871" s="15" t="s">
        <v>68</v>
      </c>
      <c r="E1871" s="192">
        <v>13.29</v>
      </c>
      <c r="F1871" s="206"/>
      <c r="G1871" s="206"/>
      <c r="H1871" s="163"/>
    </row>
    <row r="1872" spans="2:8" ht="30">
      <c r="B1872" s="13">
        <v>1917516</v>
      </c>
      <c r="C1872" s="11" t="s">
        <v>6682</v>
      </c>
      <c r="D1872" s="13" t="s">
        <v>68</v>
      </c>
      <c r="E1872" s="111">
        <v>13.72</v>
      </c>
      <c r="F1872" s="206"/>
      <c r="G1872" s="206"/>
      <c r="H1872" s="163"/>
    </row>
    <row r="1873" spans="2:8" ht="30">
      <c r="B1873" s="15">
        <v>1917517</v>
      </c>
      <c r="C1873" s="16" t="s">
        <v>6683</v>
      </c>
      <c r="D1873" s="15" t="s">
        <v>68</v>
      </c>
      <c r="E1873" s="192">
        <v>14.3</v>
      </c>
      <c r="F1873" s="206"/>
      <c r="G1873" s="206"/>
      <c r="H1873" s="163"/>
    </row>
    <row r="1874" spans="2:8" ht="30">
      <c r="B1874" s="13">
        <v>1917481</v>
      </c>
      <c r="C1874" s="11" t="s">
        <v>6684</v>
      </c>
      <c r="D1874" s="13" t="s">
        <v>68</v>
      </c>
      <c r="E1874" s="111">
        <v>3.23</v>
      </c>
      <c r="F1874" s="206"/>
      <c r="G1874" s="206"/>
      <c r="H1874" s="163"/>
    </row>
    <row r="1875" spans="2:8" ht="30">
      <c r="B1875" s="15">
        <v>1917518</v>
      </c>
      <c r="C1875" s="16" t="s">
        <v>6685</v>
      </c>
      <c r="D1875" s="15" t="s">
        <v>68</v>
      </c>
      <c r="E1875" s="192">
        <v>14.88</v>
      </c>
      <c r="F1875" s="206"/>
      <c r="G1875" s="206"/>
      <c r="H1875" s="163"/>
    </row>
    <row r="1876" spans="2:8" ht="30">
      <c r="B1876" s="13">
        <v>1917519</v>
      </c>
      <c r="C1876" s="11" t="s">
        <v>6686</v>
      </c>
      <c r="D1876" s="13" t="s">
        <v>68</v>
      </c>
      <c r="E1876" s="111">
        <v>15.58</v>
      </c>
      <c r="F1876" s="206"/>
      <c r="G1876" s="206"/>
      <c r="H1876" s="163"/>
    </row>
    <row r="1877" spans="2:8" ht="30">
      <c r="B1877" s="15">
        <v>1917520</v>
      </c>
      <c r="C1877" s="16" t="s">
        <v>6687</v>
      </c>
      <c r="D1877" s="15" t="s">
        <v>68</v>
      </c>
      <c r="E1877" s="192">
        <v>16.39</v>
      </c>
      <c r="F1877" s="206"/>
      <c r="G1877" s="206"/>
      <c r="H1877" s="163"/>
    </row>
    <row r="1878" spans="2:8" ht="30">
      <c r="B1878" s="13">
        <v>1917521</v>
      </c>
      <c r="C1878" s="11" t="s">
        <v>6688</v>
      </c>
      <c r="D1878" s="13" t="s">
        <v>68</v>
      </c>
      <c r="E1878" s="111">
        <v>17.07</v>
      </c>
      <c r="F1878" s="206"/>
      <c r="G1878" s="206"/>
      <c r="H1878" s="163"/>
    </row>
    <row r="1879" spans="2:8" ht="30">
      <c r="B1879" s="15">
        <v>1917522</v>
      </c>
      <c r="C1879" s="16" t="s">
        <v>6689</v>
      </c>
      <c r="D1879" s="15" t="s">
        <v>68</v>
      </c>
      <c r="E1879" s="192">
        <v>17.82</v>
      </c>
      <c r="F1879" s="206"/>
      <c r="G1879" s="206"/>
      <c r="H1879" s="163"/>
    </row>
    <row r="1880" spans="2:8" ht="30">
      <c r="B1880" s="13">
        <v>1917523</v>
      </c>
      <c r="C1880" s="11" t="s">
        <v>6690</v>
      </c>
      <c r="D1880" s="13" t="s">
        <v>68</v>
      </c>
      <c r="E1880" s="111">
        <v>18.579999999999998</v>
      </c>
      <c r="F1880" s="206"/>
      <c r="G1880" s="206"/>
      <c r="H1880" s="163"/>
    </row>
    <row r="1881" spans="2:8" ht="30">
      <c r="B1881" s="15">
        <v>1917524</v>
      </c>
      <c r="C1881" s="16" t="s">
        <v>6691</v>
      </c>
      <c r="D1881" s="15" t="s">
        <v>68</v>
      </c>
      <c r="E1881" s="192">
        <v>19.399999999999999</v>
      </c>
      <c r="F1881" s="206"/>
      <c r="G1881" s="206"/>
      <c r="H1881" s="163"/>
    </row>
    <row r="1882" spans="2:8" ht="30">
      <c r="B1882" s="13">
        <v>1917525</v>
      </c>
      <c r="C1882" s="11" t="s">
        <v>6692</v>
      </c>
      <c r="D1882" s="13" t="s">
        <v>68</v>
      </c>
      <c r="E1882" s="111">
        <v>20.37</v>
      </c>
      <c r="F1882" s="206"/>
      <c r="G1882" s="206"/>
      <c r="H1882" s="163"/>
    </row>
    <row r="1883" spans="2:8" ht="30">
      <c r="B1883" s="15">
        <v>1917526</v>
      </c>
      <c r="C1883" s="16" t="s">
        <v>6693</v>
      </c>
      <c r="D1883" s="15" t="s">
        <v>68</v>
      </c>
      <c r="E1883" s="192">
        <v>21.12</v>
      </c>
      <c r="F1883" s="206"/>
      <c r="G1883" s="206"/>
      <c r="H1883" s="163"/>
    </row>
    <row r="1884" spans="2:8" ht="30">
      <c r="B1884" s="13">
        <v>1917527</v>
      </c>
      <c r="C1884" s="11" t="s">
        <v>6694</v>
      </c>
      <c r="D1884" s="13" t="s">
        <v>68</v>
      </c>
      <c r="E1884" s="111">
        <v>21.87</v>
      </c>
      <c r="F1884" s="206"/>
      <c r="G1884" s="206"/>
      <c r="H1884" s="163"/>
    </row>
    <row r="1885" spans="2:8" ht="30">
      <c r="B1885" s="15">
        <v>1917482</v>
      </c>
      <c r="C1885" s="16" t="s">
        <v>6695</v>
      </c>
      <c r="D1885" s="15" t="s">
        <v>68</v>
      </c>
      <c r="E1885" s="192">
        <v>3.39</v>
      </c>
      <c r="F1885" s="206"/>
      <c r="G1885" s="206"/>
      <c r="H1885" s="163"/>
    </row>
    <row r="1886" spans="2:8" ht="30">
      <c r="B1886" s="13">
        <v>1917737</v>
      </c>
      <c r="C1886" s="11" t="s">
        <v>6696</v>
      </c>
      <c r="D1886" s="13" t="s">
        <v>68</v>
      </c>
      <c r="E1886" s="111">
        <v>3.05</v>
      </c>
      <c r="F1886" s="206"/>
      <c r="G1886" s="206"/>
      <c r="H1886" s="163"/>
    </row>
    <row r="1887" spans="2:8" ht="30">
      <c r="B1887" s="15">
        <v>1917220</v>
      </c>
      <c r="C1887" s="16" t="s">
        <v>6697</v>
      </c>
      <c r="D1887" s="15" t="s">
        <v>68</v>
      </c>
      <c r="E1887" s="192">
        <v>8.52</v>
      </c>
      <c r="F1887" s="206"/>
      <c r="G1887" s="206"/>
      <c r="H1887" s="163"/>
    </row>
    <row r="1888" spans="2:8" ht="30">
      <c r="B1888" s="13">
        <v>1917221</v>
      </c>
      <c r="C1888" s="11" t="s">
        <v>6698</v>
      </c>
      <c r="D1888" s="13" t="s">
        <v>68</v>
      </c>
      <c r="E1888" s="111">
        <v>9.08</v>
      </c>
      <c r="F1888" s="206"/>
      <c r="G1888" s="206"/>
      <c r="H1888" s="163"/>
    </row>
    <row r="1889" spans="2:8" ht="30">
      <c r="B1889" s="15">
        <v>1917222</v>
      </c>
      <c r="C1889" s="16" t="s">
        <v>6699</v>
      </c>
      <c r="D1889" s="15" t="s">
        <v>68</v>
      </c>
      <c r="E1889" s="192">
        <v>9.81</v>
      </c>
      <c r="F1889" s="206"/>
      <c r="G1889" s="206"/>
      <c r="H1889" s="163"/>
    </row>
    <row r="1890" spans="2:8" ht="30">
      <c r="B1890" s="13">
        <v>1917223</v>
      </c>
      <c r="C1890" s="11" t="s">
        <v>6700</v>
      </c>
      <c r="D1890" s="13" t="s">
        <v>68</v>
      </c>
      <c r="E1890" s="111">
        <v>10.52</v>
      </c>
      <c r="F1890" s="206"/>
      <c r="G1890" s="206"/>
      <c r="H1890" s="163"/>
    </row>
    <row r="1891" spans="2:8" ht="30">
      <c r="B1891" s="15">
        <v>1917224</v>
      </c>
      <c r="C1891" s="16" t="s">
        <v>6701</v>
      </c>
      <c r="D1891" s="15" t="s">
        <v>68</v>
      </c>
      <c r="E1891" s="192">
        <v>11.31</v>
      </c>
      <c r="F1891" s="206"/>
      <c r="G1891" s="206"/>
      <c r="H1891" s="163"/>
    </row>
    <row r="1892" spans="2:8" ht="30">
      <c r="B1892" s="13">
        <v>1917225</v>
      </c>
      <c r="C1892" s="11" t="s">
        <v>6702</v>
      </c>
      <c r="D1892" s="13" t="s">
        <v>68</v>
      </c>
      <c r="E1892" s="111">
        <v>12.24</v>
      </c>
      <c r="F1892" s="206"/>
      <c r="G1892" s="206"/>
      <c r="H1892" s="163"/>
    </row>
    <row r="1893" spans="2:8" ht="30">
      <c r="B1893" s="15">
        <v>1917226</v>
      </c>
      <c r="C1893" s="16" t="s">
        <v>6703</v>
      </c>
      <c r="D1893" s="15" t="s">
        <v>68</v>
      </c>
      <c r="E1893" s="192">
        <v>13.3</v>
      </c>
      <c r="F1893" s="206"/>
      <c r="G1893" s="206"/>
      <c r="H1893" s="163"/>
    </row>
    <row r="1894" spans="2:8" ht="30">
      <c r="B1894" s="13">
        <v>1917227</v>
      </c>
      <c r="C1894" s="11" t="s">
        <v>6704</v>
      </c>
      <c r="D1894" s="13" t="s">
        <v>68</v>
      </c>
      <c r="E1894" s="111">
        <v>14.64</v>
      </c>
      <c r="F1894" s="206"/>
      <c r="G1894" s="206"/>
      <c r="H1894" s="163"/>
    </row>
    <row r="1895" spans="2:8" ht="30">
      <c r="B1895" s="15">
        <v>1917228</v>
      </c>
      <c r="C1895" s="16" t="s">
        <v>6705</v>
      </c>
      <c r="D1895" s="15" t="s">
        <v>68</v>
      </c>
      <c r="E1895" s="192">
        <v>16.14</v>
      </c>
      <c r="F1895" s="206"/>
      <c r="G1895" s="206"/>
      <c r="H1895" s="163"/>
    </row>
    <row r="1896" spans="2:8" ht="30">
      <c r="B1896" s="13">
        <v>1917229</v>
      </c>
      <c r="C1896" s="11" t="s">
        <v>6706</v>
      </c>
      <c r="D1896" s="13" t="s">
        <v>68</v>
      </c>
      <c r="E1896" s="111">
        <v>19.350000000000001</v>
      </c>
      <c r="F1896" s="206"/>
      <c r="G1896" s="206"/>
      <c r="H1896" s="163"/>
    </row>
    <row r="1897" spans="2:8" ht="30">
      <c r="B1897" s="15">
        <v>1917230</v>
      </c>
      <c r="C1897" s="16" t="s">
        <v>6707</v>
      </c>
      <c r="D1897" s="15" t="s">
        <v>68</v>
      </c>
      <c r="E1897" s="192">
        <v>23.23</v>
      </c>
      <c r="F1897" s="206"/>
      <c r="G1897" s="206"/>
      <c r="H1897" s="163"/>
    </row>
    <row r="1898" spans="2:8" ht="30">
      <c r="B1898" s="13">
        <v>1917231</v>
      </c>
      <c r="C1898" s="11" t="s">
        <v>6708</v>
      </c>
      <c r="D1898" s="13" t="s">
        <v>68</v>
      </c>
      <c r="E1898" s="111">
        <v>26.45</v>
      </c>
      <c r="F1898" s="206"/>
      <c r="G1898" s="206"/>
      <c r="H1898" s="163"/>
    </row>
    <row r="1899" spans="2:8" ht="30">
      <c r="B1899" s="15">
        <v>1917232</v>
      </c>
      <c r="C1899" s="16" t="s">
        <v>6709</v>
      </c>
      <c r="D1899" s="15" t="s">
        <v>68</v>
      </c>
      <c r="E1899" s="192">
        <v>30.77</v>
      </c>
      <c r="F1899" s="206"/>
      <c r="G1899" s="206"/>
      <c r="H1899" s="163"/>
    </row>
    <row r="1900" spans="2:8" ht="30">
      <c r="B1900" s="13">
        <v>1917233</v>
      </c>
      <c r="C1900" s="11" t="s">
        <v>6710</v>
      </c>
      <c r="D1900" s="13" t="s">
        <v>68</v>
      </c>
      <c r="E1900" s="111">
        <v>36.520000000000003</v>
      </c>
      <c r="F1900" s="206"/>
      <c r="G1900" s="206"/>
      <c r="H1900" s="163"/>
    </row>
    <row r="1901" spans="2:8" ht="30">
      <c r="B1901" s="15">
        <v>1917234</v>
      </c>
      <c r="C1901" s="16" t="s">
        <v>6711</v>
      </c>
      <c r="D1901" s="15" t="s">
        <v>68</v>
      </c>
      <c r="E1901" s="192">
        <v>40.39</v>
      </c>
      <c r="F1901" s="206"/>
      <c r="G1901" s="206"/>
      <c r="H1901" s="163"/>
    </row>
    <row r="1902" spans="2:8" ht="30">
      <c r="B1902" s="13">
        <v>1917217</v>
      </c>
      <c r="C1902" s="11" t="s">
        <v>6712</v>
      </c>
      <c r="D1902" s="13" t="s">
        <v>68</v>
      </c>
      <c r="E1902" s="111">
        <v>6.73</v>
      </c>
      <c r="F1902" s="206"/>
      <c r="G1902" s="206"/>
      <c r="H1902" s="163"/>
    </row>
    <row r="1903" spans="2:8" ht="30">
      <c r="B1903" s="15">
        <v>1917218</v>
      </c>
      <c r="C1903" s="16" t="s">
        <v>6713</v>
      </c>
      <c r="D1903" s="15" t="s">
        <v>68</v>
      </c>
      <c r="E1903" s="192">
        <v>7.3</v>
      </c>
      <c r="F1903" s="206"/>
      <c r="G1903" s="206"/>
      <c r="H1903" s="163"/>
    </row>
    <row r="1904" spans="2:8" ht="30">
      <c r="B1904" s="13">
        <v>1917219</v>
      </c>
      <c r="C1904" s="11" t="s">
        <v>6714</v>
      </c>
      <c r="D1904" s="13" t="s">
        <v>68</v>
      </c>
      <c r="E1904" s="111">
        <v>7.97</v>
      </c>
      <c r="F1904" s="206"/>
      <c r="G1904" s="206"/>
      <c r="H1904" s="163"/>
    </row>
    <row r="1905" spans="2:8" ht="30">
      <c r="B1905" s="15">
        <v>1917724</v>
      </c>
      <c r="C1905" s="16" t="s">
        <v>6715</v>
      </c>
      <c r="D1905" s="15" t="s">
        <v>68</v>
      </c>
      <c r="E1905" s="192">
        <v>6.01</v>
      </c>
      <c r="F1905" s="206"/>
      <c r="G1905" s="206"/>
      <c r="H1905" s="163"/>
    </row>
    <row r="1906" spans="2:8" ht="30">
      <c r="B1906" s="13">
        <v>1917274</v>
      </c>
      <c r="C1906" s="11" t="s">
        <v>6716</v>
      </c>
      <c r="D1906" s="13" t="s">
        <v>68</v>
      </c>
      <c r="E1906" s="111">
        <v>3.98</v>
      </c>
      <c r="F1906" s="206"/>
      <c r="G1906" s="206"/>
      <c r="H1906" s="163"/>
    </row>
    <row r="1907" spans="2:8" ht="30">
      <c r="B1907" s="15">
        <v>1917275</v>
      </c>
      <c r="C1907" s="16" t="s">
        <v>6717</v>
      </c>
      <c r="D1907" s="15" t="s">
        <v>68</v>
      </c>
      <c r="E1907" s="192">
        <v>4.24</v>
      </c>
      <c r="F1907" s="206"/>
      <c r="G1907" s="206"/>
      <c r="H1907" s="163"/>
    </row>
    <row r="1908" spans="2:8" ht="30">
      <c r="B1908" s="13">
        <v>1917276</v>
      </c>
      <c r="C1908" s="11" t="s">
        <v>6718</v>
      </c>
      <c r="D1908" s="13" t="s">
        <v>68</v>
      </c>
      <c r="E1908" s="111">
        <v>4.62</v>
      </c>
      <c r="F1908" s="206"/>
      <c r="G1908" s="206"/>
      <c r="H1908" s="163"/>
    </row>
    <row r="1909" spans="2:8" ht="30">
      <c r="B1909" s="15">
        <v>1917277</v>
      </c>
      <c r="C1909" s="16" t="s">
        <v>6719</v>
      </c>
      <c r="D1909" s="15" t="s">
        <v>68</v>
      </c>
      <c r="E1909" s="192">
        <v>4.96</v>
      </c>
      <c r="F1909" s="206"/>
      <c r="G1909" s="206"/>
      <c r="H1909" s="163"/>
    </row>
    <row r="1910" spans="2:8" ht="30">
      <c r="B1910" s="13">
        <v>1917278</v>
      </c>
      <c r="C1910" s="11" t="s">
        <v>6720</v>
      </c>
      <c r="D1910" s="13" t="s">
        <v>68</v>
      </c>
      <c r="E1910" s="111">
        <v>5.09</v>
      </c>
      <c r="F1910" s="206"/>
      <c r="G1910" s="206"/>
      <c r="H1910" s="163"/>
    </row>
    <row r="1911" spans="2:8" ht="30">
      <c r="B1911" s="15">
        <v>1917279</v>
      </c>
      <c r="C1911" s="16" t="s">
        <v>6721</v>
      </c>
      <c r="D1911" s="15" t="s">
        <v>68</v>
      </c>
      <c r="E1911" s="192">
        <v>5.44</v>
      </c>
      <c r="F1911" s="206"/>
      <c r="G1911" s="206"/>
      <c r="H1911" s="163"/>
    </row>
    <row r="1912" spans="2:8" ht="30">
      <c r="B1912" s="13">
        <v>1917280</v>
      </c>
      <c r="C1912" s="11" t="s">
        <v>6722</v>
      </c>
      <c r="D1912" s="13" t="s">
        <v>68</v>
      </c>
      <c r="E1912" s="111">
        <v>5.74</v>
      </c>
      <c r="F1912" s="206"/>
      <c r="G1912" s="206"/>
      <c r="H1912" s="163"/>
    </row>
    <row r="1913" spans="2:8" ht="30">
      <c r="B1913" s="15">
        <v>1917281</v>
      </c>
      <c r="C1913" s="16" t="s">
        <v>6723</v>
      </c>
      <c r="D1913" s="15" t="s">
        <v>68</v>
      </c>
      <c r="E1913" s="192">
        <v>6.14</v>
      </c>
      <c r="F1913" s="206"/>
      <c r="G1913" s="206"/>
      <c r="H1913" s="163"/>
    </row>
    <row r="1914" spans="2:8" ht="30">
      <c r="B1914" s="13">
        <v>1917282</v>
      </c>
      <c r="C1914" s="11" t="s">
        <v>6724</v>
      </c>
      <c r="D1914" s="13" t="s">
        <v>68</v>
      </c>
      <c r="E1914" s="111">
        <v>6.44</v>
      </c>
      <c r="F1914" s="206"/>
      <c r="G1914" s="206"/>
      <c r="H1914" s="163"/>
    </row>
    <row r="1915" spans="2:8" ht="30">
      <c r="B1915" s="15">
        <v>1917283</v>
      </c>
      <c r="C1915" s="16" t="s">
        <v>6725</v>
      </c>
      <c r="D1915" s="15" t="s">
        <v>68</v>
      </c>
      <c r="E1915" s="192">
        <v>6.75</v>
      </c>
      <c r="F1915" s="206"/>
      <c r="G1915" s="206"/>
      <c r="H1915" s="163"/>
    </row>
    <row r="1916" spans="2:8" ht="30">
      <c r="B1916" s="13">
        <v>1917284</v>
      </c>
      <c r="C1916" s="11" t="s">
        <v>6726</v>
      </c>
      <c r="D1916" s="13" t="s">
        <v>68</v>
      </c>
      <c r="E1916" s="111">
        <v>7.04</v>
      </c>
      <c r="F1916" s="206"/>
      <c r="G1916" s="206"/>
      <c r="H1916" s="163"/>
    </row>
    <row r="1917" spans="2:8" ht="30">
      <c r="B1917" s="15">
        <v>1917285</v>
      </c>
      <c r="C1917" s="16" t="s">
        <v>6727</v>
      </c>
      <c r="D1917" s="15" t="s">
        <v>68</v>
      </c>
      <c r="E1917" s="192">
        <v>7.36</v>
      </c>
      <c r="F1917" s="206"/>
      <c r="G1917" s="206"/>
      <c r="H1917" s="163"/>
    </row>
    <row r="1918" spans="2:8" ht="30">
      <c r="B1918" s="13">
        <v>1917286</v>
      </c>
      <c r="C1918" s="11" t="s">
        <v>6728</v>
      </c>
      <c r="D1918" s="13" t="s">
        <v>68</v>
      </c>
      <c r="E1918" s="111">
        <v>7.84</v>
      </c>
      <c r="F1918" s="206"/>
      <c r="G1918" s="206"/>
      <c r="H1918" s="163"/>
    </row>
    <row r="1919" spans="2:8" ht="30">
      <c r="B1919" s="15">
        <v>1917287</v>
      </c>
      <c r="C1919" s="16" t="s">
        <v>6729</v>
      </c>
      <c r="D1919" s="15" t="s">
        <v>68</v>
      </c>
      <c r="E1919" s="192">
        <v>8.19</v>
      </c>
      <c r="F1919" s="206"/>
      <c r="G1919" s="206"/>
      <c r="H1919" s="163"/>
    </row>
    <row r="1920" spans="2:8" ht="30">
      <c r="B1920" s="13">
        <v>1917288</v>
      </c>
      <c r="C1920" s="11" t="s">
        <v>6730</v>
      </c>
      <c r="D1920" s="13" t="s">
        <v>68</v>
      </c>
      <c r="E1920" s="111">
        <v>8.56</v>
      </c>
      <c r="F1920" s="206"/>
      <c r="G1920" s="206"/>
      <c r="H1920" s="163"/>
    </row>
    <row r="1921" spans="2:8" ht="30">
      <c r="B1921" s="15">
        <v>1917289</v>
      </c>
      <c r="C1921" s="16" t="s">
        <v>6731</v>
      </c>
      <c r="D1921" s="15" t="s">
        <v>68</v>
      </c>
      <c r="E1921" s="192">
        <v>8.9499999999999993</v>
      </c>
      <c r="F1921" s="206"/>
      <c r="G1921" s="206"/>
      <c r="H1921" s="163"/>
    </row>
    <row r="1922" spans="2:8" ht="30">
      <c r="B1922" s="13">
        <v>1917290</v>
      </c>
      <c r="C1922" s="11" t="s">
        <v>6732</v>
      </c>
      <c r="D1922" s="13" t="s">
        <v>68</v>
      </c>
      <c r="E1922" s="111">
        <v>9.36</v>
      </c>
      <c r="F1922" s="206"/>
      <c r="G1922" s="206"/>
      <c r="H1922" s="163"/>
    </row>
    <row r="1923" spans="2:8" ht="30">
      <c r="B1923" s="15">
        <v>1917291</v>
      </c>
      <c r="C1923" s="16" t="s">
        <v>6733</v>
      </c>
      <c r="D1923" s="15" t="s">
        <v>68</v>
      </c>
      <c r="E1923" s="192">
        <v>9.91</v>
      </c>
      <c r="F1923" s="206"/>
      <c r="G1923" s="206"/>
      <c r="H1923" s="163"/>
    </row>
    <row r="1924" spans="2:8" ht="30">
      <c r="B1924" s="13">
        <v>1917292</v>
      </c>
      <c r="C1924" s="11" t="s">
        <v>6734</v>
      </c>
      <c r="D1924" s="13" t="s">
        <v>68</v>
      </c>
      <c r="E1924" s="111">
        <v>10.36</v>
      </c>
      <c r="F1924" s="206"/>
      <c r="G1924" s="206"/>
      <c r="H1924" s="163"/>
    </row>
    <row r="1925" spans="2:8" ht="30">
      <c r="B1925" s="15">
        <v>1917293</v>
      </c>
      <c r="C1925" s="16" t="s">
        <v>6735</v>
      </c>
      <c r="D1925" s="15" t="s">
        <v>68</v>
      </c>
      <c r="E1925" s="192">
        <v>10.83</v>
      </c>
      <c r="F1925" s="206"/>
      <c r="G1925" s="206"/>
      <c r="H1925" s="163"/>
    </row>
    <row r="1926" spans="2:8" ht="30">
      <c r="B1926" s="13">
        <v>1917294</v>
      </c>
      <c r="C1926" s="11" t="s">
        <v>6736</v>
      </c>
      <c r="D1926" s="13" t="s">
        <v>68</v>
      </c>
      <c r="E1926" s="111">
        <v>11.44</v>
      </c>
      <c r="F1926" s="206"/>
      <c r="G1926" s="206"/>
      <c r="H1926" s="163"/>
    </row>
    <row r="1927" spans="2:8" ht="30">
      <c r="B1927" s="15">
        <v>1917295</v>
      </c>
      <c r="C1927" s="16" t="s">
        <v>6737</v>
      </c>
      <c r="D1927" s="15" t="s">
        <v>68</v>
      </c>
      <c r="E1927" s="192">
        <v>12.05</v>
      </c>
      <c r="F1927" s="206"/>
      <c r="G1927" s="206"/>
      <c r="H1927" s="163"/>
    </row>
    <row r="1928" spans="2:8" ht="30">
      <c r="B1928" s="13">
        <v>1917296</v>
      </c>
      <c r="C1928" s="11" t="s">
        <v>6738</v>
      </c>
      <c r="D1928" s="13" t="s">
        <v>68</v>
      </c>
      <c r="E1928" s="111">
        <v>12.87</v>
      </c>
      <c r="F1928" s="206"/>
      <c r="G1928" s="206"/>
      <c r="H1928" s="163"/>
    </row>
    <row r="1929" spans="2:8" ht="30">
      <c r="B1929" s="15">
        <v>1917297</v>
      </c>
      <c r="C1929" s="16" t="s">
        <v>6739</v>
      </c>
      <c r="D1929" s="15" t="s">
        <v>68</v>
      </c>
      <c r="E1929" s="192">
        <v>13.66</v>
      </c>
      <c r="F1929" s="206"/>
      <c r="G1929" s="206"/>
      <c r="H1929" s="163"/>
    </row>
    <row r="1930" spans="2:8" ht="30">
      <c r="B1930" s="13">
        <v>1917298</v>
      </c>
      <c r="C1930" s="11" t="s">
        <v>6740</v>
      </c>
      <c r="D1930" s="13" t="s">
        <v>68</v>
      </c>
      <c r="E1930" s="111">
        <v>14.51</v>
      </c>
      <c r="F1930" s="206"/>
      <c r="G1930" s="206"/>
      <c r="H1930" s="163"/>
    </row>
    <row r="1931" spans="2:8" ht="30">
      <c r="B1931" s="15">
        <v>1917271</v>
      </c>
      <c r="C1931" s="16" t="s">
        <v>6741</v>
      </c>
      <c r="D1931" s="15" t="s">
        <v>68</v>
      </c>
      <c r="E1931" s="192">
        <v>3.35</v>
      </c>
      <c r="F1931" s="206"/>
      <c r="G1931" s="206"/>
      <c r="H1931" s="163"/>
    </row>
    <row r="1932" spans="2:8" ht="30">
      <c r="B1932" s="13">
        <v>1917299</v>
      </c>
      <c r="C1932" s="11" t="s">
        <v>6742</v>
      </c>
      <c r="D1932" s="13" t="s">
        <v>68</v>
      </c>
      <c r="E1932" s="111">
        <v>15.51</v>
      </c>
      <c r="F1932" s="206"/>
      <c r="G1932" s="206"/>
      <c r="H1932" s="163"/>
    </row>
    <row r="1933" spans="2:8" ht="30">
      <c r="B1933" s="15">
        <v>1917300</v>
      </c>
      <c r="C1933" s="16" t="s">
        <v>6743</v>
      </c>
      <c r="D1933" s="15" t="s">
        <v>68</v>
      </c>
      <c r="E1933" s="192">
        <v>16.61</v>
      </c>
      <c r="F1933" s="206"/>
      <c r="G1933" s="206"/>
      <c r="H1933" s="163"/>
    </row>
    <row r="1934" spans="2:8" ht="30">
      <c r="B1934" s="13">
        <v>1917301</v>
      </c>
      <c r="C1934" s="11" t="s">
        <v>6744</v>
      </c>
      <c r="D1934" s="13" t="s">
        <v>68</v>
      </c>
      <c r="E1934" s="111">
        <v>18.03</v>
      </c>
      <c r="F1934" s="206"/>
      <c r="G1934" s="206"/>
      <c r="H1934" s="163"/>
    </row>
    <row r="1935" spans="2:8" ht="30">
      <c r="B1935" s="15">
        <v>1917302</v>
      </c>
      <c r="C1935" s="16" t="s">
        <v>6745</v>
      </c>
      <c r="D1935" s="15" t="s">
        <v>68</v>
      </c>
      <c r="E1935" s="192">
        <v>19.41</v>
      </c>
      <c r="F1935" s="206"/>
      <c r="G1935" s="206"/>
      <c r="H1935" s="163"/>
    </row>
    <row r="1936" spans="2:8" ht="30">
      <c r="B1936" s="13">
        <v>1917303</v>
      </c>
      <c r="C1936" s="11" t="s">
        <v>6746</v>
      </c>
      <c r="D1936" s="13" t="s">
        <v>68</v>
      </c>
      <c r="E1936" s="111">
        <v>20.7</v>
      </c>
      <c r="F1936" s="206"/>
      <c r="G1936" s="206"/>
      <c r="H1936" s="163"/>
    </row>
    <row r="1937" spans="2:8" ht="30">
      <c r="B1937" s="15">
        <v>1917304</v>
      </c>
      <c r="C1937" s="16" t="s">
        <v>6747</v>
      </c>
      <c r="D1937" s="15" t="s">
        <v>68</v>
      </c>
      <c r="E1937" s="192">
        <v>21.96</v>
      </c>
      <c r="F1937" s="206"/>
      <c r="G1937" s="206"/>
      <c r="H1937" s="163"/>
    </row>
    <row r="1938" spans="2:8" ht="30">
      <c r="B1938" s="13">
        <v>1917305</v>
      </c>
      <c r="C1938" s="11" t="s">
        <v>6748</v>
      </c>
      <c r="D1938" s="13" t="s">
        <v>68</v>
      </c>
      <c r="E1938" s="111">
        <v>23.35</v>
      </c>
      <c r="F1938" s="206"/>
      <c r="G1938" s="206"/>
      <c r="H1938" s="163"/>
    </row>
    <row r="1939" spans="2:8" ht="30">
      <c r="B1939" s="15">
        <v>1917306</v>
      </c>
      <c r="C1939" s="16" t="s">
        <v>6749</v>
      </c>
      <c r="D1939" s="15" t="s">
        <v>68</v>
      </c>
      <c r="E1939" s="192">
        <v>25.04</v>
      </c>
      <c r="F1939" s="206"/>
      <c r="G1939" s="206"/>
      <c r="H1939" s="163"/>
    </row>
    <row r="1940" spans="2:8" ht="30">
      <c r="B1940" s="13">
        <v>1917307</v>
      </c>
      <c r="C1940" s="11" t="s">
        <v>6750</v>
      </c>
      <c r="D1940" s="13" t="s">
        <v>68</v>
      </c>
      <c r="E1940" s="111">
        <v>26.3</v>
      </c>
      <c r="F1940" s="206"/>
      <c r="G1940" s="206"/>
      <c r="H1940" s="163"/>
    </row>
    <row r="1941" spans="2:8" ht="30">
      <c r="B1941" s="15">
        <v>1917272</v>
      </c>
      <c r="C1941" s="16" t="s">
        <v>6751</v>
      </c>
      <c r="D1941" s="15" t="s">
        <v>68</v>
      </c>
      <c r="E1941" s="192">
        <v>3.51</v>
      </c>
      <c r="F1941" s="206"/>
      <c r="G1941" s="206"/>
      <c r="H1941" s="163"/>
    </row>
    <row r="1942" spans="2:8" ht="30">
      <c r="B1942" s="13">
        <v>1917273</v>
      </c>
      <c r="C1942" s="11" t="s">
        <v>6752</v>
      </c>
      <c r="D1942" s="13" t="s">
        <v>68</v>
      </c>
      <c r="E1942" s="111">
        <v>3.7</v>
      </c>
      <c r="F1942" s="206"/>
      <c r="G1942" s="206"/>
      <c r="H1942" s="163"/>
    </row>
    <row r="1943" spans="2:8" ht="30">
      <c r="B1943" s="15">
        <v>1917729</v>
      </c>
      <c r="C1943" s="16" t="s">
        <v>6753</v>
      </c>
      <c r="D1943" s="15" t="s">
        <v>68</v>
      </c>
      <c r="E1943" s="192">
        <v>3.3</v>
      </c>
      <c r="F1943" s="206"/>
      <c r="G1943" s="206"/>
      <c r="H1943" s="163"/>
    </row>
    <row r="1944" spans="2:8" ht="30">
      <c r="B1944" s="13">
        <v>1917367</v>
      </c>
      <c r="C1944" s="11" t="s">
        <v>6754</v>
      </c>
      <c r="D1944" s="13" t="s">
        <v>68</v>
      </c>
      <c r="E1944" s="111">
        <v>3.67</v>
      </c>
      <c r="F1944" s="206"/>
      <c r="G1944" s="206"/>
      <c r="H1944" s="163"/>
    </row>
    <row r="1945" spans="2:8" ht="30">
      <c r="B1945" s="15">
        <v>1917368</v>
      </c>
      <c r="C1945" s="16" t="s">
        <v>6755</v>
      </c>
      <c r="D1945" s="15" t="s">
        <v>68</v>
      </c>
      <c r="E1945" s="192">
        <v>3.93</v>
      </c>
      <c r="F1945" s="206"/>
      <c r="G1945" s="206"/>
      <c r="H1945" s="163"/>
    </row>
    <row r="1946" spans="2:8" ht="30">
      <c r="B1946" s="13">
        <v>1917369</v>
      </c>
      <c r="C1946" s="11" t="s">
        <v>6756</v>
      </c>
      <c r="D1946" s="13" t="s">
        <v>68</v>
      </c>
      <c r="E1946" s="111">
        <v>4.28</v>
      </c>
      <c r="F1946" s="206"/>
      <c r="G1946" s="206"/>
      <c r="H1946" s="163"/>
    </row>
    <row r="1947" spans="2:8" ht="30">
      <c r="B1947" s="15">
        <v>1917370</v>
      </c>
      <c r="C1947" s="16" t="s">
        <v>6757</v>
      </c>
      <c r="D1947" s="15" t="s">
        <v>68</v>
      </c>
      <c r="E1947" s="192">
        <v>4.51</v>
      </c>
      <c r="F1947" s="206"/>
      <c r="G1947" s="206"/>
      <c r="H1947" s="163"/>
    </row>
    <row r="1948" spans="2:8" ht="30">
      <c r="B1948" s="13">
        <v>1917371</v>
      </c>
      <c r="C1948" s="11" t="s">
        <v>6758</v>
      </c>
      <c r="D1948" s="13" t="s">
        <v>68</v>
      </c>
      <c r="E1948" s="111">
        <v>4.7300000000000004</v>
      </c>
      <c r="F1948" s="206"/>
      <c r="G1948" s="206"/>
      <c r="H1948" s="163"/>
    </row>
    <row r="1949" spans="2:8" ht="30">
      <c r="B1949" s="15">
        <v>1917372</v>
      </c>
      <c r="C1949" s="16" t="s">
        <v>6759</v>
      </c>
      <c r="D1949" s="15" t="s">
        <v>68</v>
      </c>
      <c r="E1949" s="192">
        <v>4.96</v>
      </c>
      <c r="F1949" s="206"/>
      <c r="G1949" s="206"/>
      <c r="H1949" s="163"/>
    </row>
    <row r="1950" spans="2:8" ht="30">
      <c r="B1950" s="13">
        <v>1917373</v>
      </c>
      <c r="C1950" s="11" t="s">
        <v>6760</v>
      </c>
      <c r="D1950" s="13" t="s">
        <v>68</v>
      </c>
      <c r="E1950" s="111">
        <v>5.15</v>
      </c>
      <c r="F1950" s="206"/>
      <c r="G1950" s="206"/>
      <c r="H1950" s="163"/>
    </row>
    <row r="1951" spans="2:8" ht="30">
      <c r="B1951" s="15">
        <v>1917374</v>
      </c>
      <c r="C1951" s="16" t="s">
        <v>6761</v>
      </c>
      <c r="D1951" s="15" t="s">
        <v>68</v>
      </c>
      <c r="E1951" s="192">
        <v>5.53</v>
      </c>
      <c r="F1951" s="206"/>
      <c r="G1951" s="206"/>
      <c r="H1951" s="163"/>
    </row>
    <row r="1952" spans="2:8" ht="30">
      <c r="B1952" s="13">
        <v>1917375</v>
      </c>
      <c r="C1952" s="11" t="s">
        <v>6762</v>
      </c>
      <c r="D1952" s="13" t="s">
        <v>68</v>
      </c>
      <c r="E1952" s="111">
        <v>5.74</v>
      </c>
      <c r="F1952" s="206"/>
      <c r="G1952" s="206"/>
      <c r="H1952" s="163"/>
    </row>
    <row r="1953" spans="2:8" ht="30">
      <c r="B1953" s="15">
        <v>1917376</v>
      </c>
      <c r="C1953" s="16" t="s">
        <v>6763</v>
      </c>
      <c r="D1953" s="15" t="s">
        <v>68</v>
      </c>
      <c r="E1953" s="192">
        <v>5.95</v>
      </c>
      <c r="F1953" s="206"/>
      <c r="G1953" s="206"/>
      <c r="H1953" s="163"/>
    </row>
    <row r="1954" spans="2:8" ht="30">
      <c r="B1954" s="13">
        <v>1917377</v>
      </c>
      <c r="C1954" s="11" t="s">
        <v>6764</v>
      </c>
      <c r="D1954" s="13" t="s">
        <v>68</v>
      </c>
      <c r="E1954" s="111">
        <v>6.17</v>
      </c>
      <c r="F1954" s="206"/>
      <c r="G1954" s="206"/>
      <c r="H1954" s="163"/>
    </row>
    <row r="1955" spans="2:8" ht="30">
      <c r="B1955" s="15">
        <v>1917378</v>
      </c>
      <c r="C1955" s="16" t="s">
        <v>6765</v>
      </c>
      <c r="D1955" s="15" t="s">
        <v>68</v>
      </c>
      <c r="E1955" s="192">
        <v>6.39</v>
      </c>
      <c r="F1955" s="206"/>
      <c r="G1955" s="206"/>
      <c r="H1955" s="163"/>
    </row>
    <row r="1956" spans="2:8" ht="30">
      <c r="B1956" s="13">
        <v>1917379</v>
      </c>
      <c r="C1956" s="11" t="s">
        <v>6766</v>
      </c>
      <c r="D1956" s="13" t="s">
        <v>68</v>
      </c>
      <c r="E1956" s="111">
        <v>6.79</v>
      </c>
      <c r="F1956" s="206"/>
      <c r="G1956" s="206"/>
      <c r="H1956" s="163"/>
    </row>
    <row r="1957" spans="2:8" ht="30">
      <c r="B1957" s="15">
        <v>1917380</v>
      </c>
      <c r="C1957" s="16" t="s">
        <v>6767</v>
      </c>
      <c r="D1957" s="15" t="s">
        <v>68</v>
      </c>
      <c r="E1957" s="192">
        <v>7.05</v>
      </c>
      <c r="F1957" s="206"/>
      <c r="G1957" s="206"/>
      <c r="H1957" s="163"/>
    </row>
    <row r="1958" spans="2:8" ht="30">
      <c r="B1958" s="13">
        <v>1917381</v>
      </c>
      <c r="C1958" s="11" t="s">
        <v>6768</v>
      </c>
      <c r="D1958" s="13" t="s">
        <v>68</v>
      </c>
      <c r="E1958" s="111">
        <v>7.32</v>
      </c>
      <c r="F1958" s="206"/>
      <c r="G1958" s="206"/>
      <c r="H1958" s="163"/>
    </row>
    <row r="1959" spans="2:8" ht="30">
      <c r="B1959" s="15">
        <v>1917382</v>
      </c>
      <c r="C1959" s="16" t="s">
        <v>6769</v>
      </c>
      <c r="D1959" s="15" t="s">
        <v>68</v>
      </c>
      <c r="E1959" s="192">
        <v>7.64</v>
      </c>
      <c r="F1959" s="206"/>
      <c r="G1959" s="206"/>
      <c r="H1959" s="163"/>
    </row>
    <row r="1960" spans="2:8" ht="30">
      <c r="B1960" s="13">
        <v>1917383</v>
      </c>
      <c r="C1960" s="11" t="s">
        <v>6770</v>
      </c>
      <c r="D1960" s="13" t="s">
        <v>68</v>
      </c>
      <c r="E1960" s="111">
        <v>7.93</v>
      </c>
      <c r="F1960" s="206"/>
      <c r="G1960" s="206"/>
      <c r="H1960" s="163"/>
    </row>
    <row r="1961" spans="2:8" ht="30">
      <c r="B1961" s="15">
        <v>1917384</v>
      </c>
      <c r="C1961" s="16" t="s">
        <v>6771</v>
      </c>
      <c r="D1961" s="15" t="s">
        <v>68</v>
      </c>
      <c r="E1961" s="192">
        <v>8.3800000000000008</v>
      </c>
      <c r="F1961" s="206"/>
      <c r="G1961" s="206"/>
      <c r="H1961" s="163"/>
    </row>
    <row r="1962" spans="2:8" ht="30">
      <c r="B1962" s="13">
        <v>1917385</v>
      </c>
      <c r="C1962" s="11" t="s">
        <v>6772</v>
      </c>
      <c r="D1962" s="13" t="s">
        <v>68</v>
      </c>
      <c r="E1962" s="111">
        <v>8.73</v>
      </c>
      <c r="F1962" s="206"/>
      <c r="G1962" s="206"/>
      <c r="H1962" s="163"/>
    </row>
    <row r="1963" spans="2:8" ht="30">
      <c r="B1963" s="15">
        <v>1917386</v>
      </c>
      <c r="C1963" s="16" t="s">
        <v>6773</v>
      </c>
      <c r="D1963" s="15" t="s">
        <v>68</v>
      </c>
      <c r="E1963" s="192">
        <v>9.1</v>
      </c>
      <c r="F1963" s="206"/>
      <c r="G1963" s="206"/>
      <c r="H1963" s="163"/>
    </row>
    <row r="1964" spans="2:8" ht="30">
      <c r="B1964" s="13">
        <v>1917387</v>
      </c>
      <c r="C1964" s="11" t="s">
        <v>6774</v>
      </c>
      <c r="D1964" s="13" t="s">
        <v>68</v>
      </c>
      <c r="E1964" s="111">
        <v>9.48</v>
      </c>
      <c r="F1964" s="206"/>
      <c r="G1964" s="206"/>
      <c r="H1964" s="163"/>
    </row>
    <row r="1965" spans="2:8" ht="30">
      <c r="B1965" s="15">
        <v>1917388</v>
      </c>
      <c r="C1965" s="16" t="s">
        <v>6775</v>
      </c>
      <c r="D1965" s="15" t="s">
        <v>68</v>
      </c>
      <c r="E1965" s="192">
        <v>9.8800000000000008</v>
      </c>
      <c r="F1965" s="206"/>
      <c r="G1965" s="206"/>
      <c r="H1965" s="163"/>
    </row>
    <row r="1966" spans="2:8" ht="30">
      <c r="B1966" s="13">
        <v>1917389</v>
      </c>
      <c r="C1966" s="11" t="s">
        <v>6776</v>
      </c>
      <c r="D1966" s="13" t="s">
        <v>68</v>
      </c>
      <c r="E1966" s="111">
        <v>10.45</v>
      </c>
      <c r="F1966" s="206"/>
      <c r="G1966" s="206"/>
      <c r="H1966" s="163"/>
    </row>
    <row r="1967" spans="2:8" ht="30">
      <c r="B1967" s="15">
        <v>1917390</v>
      </c>
      <c r="C1967" s="16" t="s">
        <v>6777</v>
      </c>
      <c r="D1967" s="15" t="s">
        <v>68</v>
      </c>
      <c r="E1967" s="192">
        <v>10.99</v>
      </c>
      <c r="F1967" s="206"/>
      <c r="G1967" s="206"/>
      <c r="H1967" s="163"/>
    </row>
    <row r="1968" spans="2:8" ht="30">
      <c r="B1968" s="13">
        <v>1917391</v>
      </c>
      <c r="C1968" s="11" t="s">
        <v>6778</v>
      </c>
      <c r="D1968" s="13" t="s">
        <v>68</v>
      </c>
      <c r="E1968" s="111">
        <v>11.57</v>
      </c>
      <c r="F1968" s="206"/>
      <c r="G1968" s="206"/>
      <c r="H1968" s="163"/>
    </row>
    <row r="1969" spans="2:8" ht="30">
      <c r="B1969" s="15">
        <v>1917364</v>
      </c>
      <c r="C1969" s="16" t="s">
        <v>6779</v>
      </c>
      <c r="D1969" s="15" t="s">
        <v>68</v>
      </c>
      <c r="E1969" s="192">
        <v>2.91</v>
      </c>
      <c r="F1969" s="206"/>
      <c r="G1969" s="206"/>
      <c r="H1969" s="163"/>
    </row>
    <row r="1970" spans="2:8" ht="30">
      <c r="B1970" s="13">
        <v>1917392</v>
      </c>
      <c r="C1970" s="11" t="s">
        <v>6780</v>
      </c>
      <c r="D1970" s="13" t="s">
        <v>68</v>
      </c>
      <c r="E1970" s="111">
        <v>12.28</v>
      </c>
      <c r="F1970" s="206"/>
      <c r="G1970" s="206"/>
      <c r="H1970" s="163"/>
    </row>
    <row r="1971" spans="2:8" ht="30">
      <c r="B1971" s="15">
        <v>1917393</v>
      </c>
      <c r="C1971" s="16" t="s">
        <v>6781</v>
      </c>
      <c r="D1971" s="15" t="s">
        <v>68</v>
      </c>
      <c r="E1971" s="192">
        <v>13.04</v>
      </c>
      <c r="F1971" s="206"/>
      <c r="G1971" s="206"/>
      <c r="H1971" s="163"/>
    </row>
    <row r="1972" spans="2:8" ht="30">
      <c r="B1972" s="13">
        <v>1917394</v>
      </c>
      <c r="C1972" s="11" t="s">
        <v>6782</v>
      </c>
      <c r="D1972" s="13" t="s">
        <v>68</v>
      </c>
      <c r="E1972" s="111">
        <v>14.06</v>
      </c>
      <c r="F1972" s="206"/>
      <c r="G1972" s="206"/>
      <c r="H1972" s="163"/>
    </row>
    <row r="1973" spans="2:8" ht="30">
      <c r="B1973" s="15">
        <v>1917395</v>
      </c>
      <c r="C1973" s="16" t="s">
        <v>6783</v>
      </c>
      <c r="D1973" s="15" t="s">
        <v>68</v>
      </c>
      <c r="E1973" s="192">
        <v>14.81</v>
      </c>
      <c r="F1973" s="206"/>
      <c r="G1973" s="206"/>
      <c r="H1973" s="163"/>
    </row>
    <row r="1974" spans="2:8" ht="30">
      <c r="B1974" s="13">
        <v>1917396</v>
      </c>
      <c r="C1974" s="11" t="s">
        <v>6784</v>
      </c>
      <c r="D1974" s="13" t="s">
        <v>68</v>
      </c>
      <c r="E1974" s="111">
        <v>15.66</v>
      </c>
      <c r="F1974" s="206"/>
      <c r="G1974" s="206"/>
      <c r="H1974" s="163"/>
    </row>
    <row r="1975" spans="2:8" ht="30">
      <c r="B1975" s="15">
        <v>1917397</v>
      </c>
      <c r="C1975" s="16" t="s">
        <v>6785</v>
      </c>
      <c r="D1975" s="15" t="s">
        <v>68</v>
      </c>
      <c r="E1975" s="192">
        <v>16.62</v>
      </c>
      <c r="F1975" s="206"/>
      <c r="G1975" s="206"/>
      <c r="H1975" s="163"/>
    </row>
    <row r="1976" spans="2:8" ht="30">
      <c r="B1976" s="13">
        <v>1917398</v>
      </c>
      <c r="C1976" s="11" t="s">
        <v>6786</v>
      </c>
      <c r="D1976" s="13" t="s">
        <v>68</v>
      </c>
      <c r="E1976" s="111">
        <v>17.48</v>
      </c>
      <c r="F1976" s="206"/>
      <c r="G1976" s="206"/>
      <c r="H1976" s="163"/>
    </row>
    <row r="1977" spans="2:8" ht="30">
      <c r="B1977" s="15">
        <v>1917399</v>
      </c>
      <c r="C1977" s="16" t="s">
        <v>6787</v>
      </c>
      <c r="D1977" s="15" t="s">
        <v>68</v>
      </c>
      <c r="E1977" s="192">
        <v>18.63</v>
      </c>
      <c r="F1977" s="206"/>
      <c r="G1977" s="206"/>
      <c r="H1977" s="163"/>
    </row>
    <row r="1978" spans="2:8" ht="30">
      <c r="B1978" s="13">
        <v>1917400</v>
      </c>
      <c r="C1978" s="11" t="s">
        <v>6788</v>
      </c>
      <c r="D1978" s="13" t="s">
        <v>68</v>
      </c>
      <c r="E1978" s="111">
        <v>19.73</v>
      </c>
      <c r="F1978" s="206"/>
      <c r="G1978" s="206"/>
      <c r="H1978" s="163"/>
    </row>
    <row r="1979" spans="2:8" ht="30">
      <c r="B1979" s="15">
        <v>1917401</v>
      </c>
      <c r="C1979" s="16" t="s">
        <v>6789</v>
      </c>
      <c r="D1979" s="15" t="s">
        <v>68</v>
      </c>
      <c r="E1979" s="192">
        <v>20.72</v>
      </c>
      <c r="F1979" s="206"/>
      <c r="G1979" s="206"/>
      <c r="H1979" s="163"/>
    </row>
    <row r="1980" spans="2:8" ht="30">
      <c r="B1980" s="13">
        <v>1917365</v>
      </c>
      <c r="C1980" s="11" t="s">
        <v>6790</v>
      </c>
      <c r="D1980" s="13" t="s">
        <v>68</v>
      </c>
      <c r="E1980" s="111">
        <v>3.2</v>
      </c>
      <c r="F1980" s="206"/>
      <c r="G1980" s="206"/>
      <c r="H1980" s="163"/>
    </row>
    <row r="1981" spans="2:8" ht="30">
      <c r="B1981" s="15">
        <v>1917402</v>
      </c>
      <c r="C1981" s="16" t="s">
        <v>6791</v>
      </c>
      <c r="D1981" s="15" t="s">
        <v>68</v>
      </c>
      <c r="E1981" s="192">
        <v>21.88</v>
      </c>
      <c r="F1981" s="206"/>
      <c r="G1981" s="206"/>
      <c r="H1981" s="163"/>
    </row>
    <row r="1982" spans="2:8" ht="30">
      <c r="B1982" s="13">
        <v>1917403</v>
      </c>
      <c r="C1982" s="11" t="s">
        <v>6792</v>
      </c>
      <c r="D1982" s="13" t="s">
        <v>68</v>
      </c>
      <c r="E1982" s="111">
        <v>23.17</v>
      </c>
      <c r="F1982" s="206"/>
      <c r="G1982" s="206"/>
      <c r="H1982" s="163"/>
    </row>
    <row r="1983" spans="2:8" ht="30">
      <c r="B1983" s="15">
        <v>1917404</v>
      </c>
      <c r="C1983" s="16" t="s">
        <v>6793</v>
      </c>
      <c r="D1983" s="15" t="s">
        <v>68</v>
      </c>
      <c r="E1983" s="192">
        <v>24.46</v>
      </c>
      <c r="F1983" s="206"/>
      <c r="G1983" s="206"/>
      <c r="H1983" s="163"/>
    </row>
    <row r="1984" spans="2:8" ht="30">
      <c r="B1984" s="13">
        <v>1917405</v>
      </c>
      <c r="C1984" s="11" t="s">
        <v>6794</v>
      </c>
      <c r="D1984" s="13" t="s">
        <v>68</v>
      </c>
      <c r="E1984" s="111">
        <v>25.73</v>
      </c>
      <c r="F1984" s="206"/>
      <c r="G1984" s="206"/>
      <c r="H1984" s="163"/>
    </row>
    <row r="1985" spans="2:8" ht="30">
      <c r="B1985" s="15">
        <v>1917406</v>
      </c>
      <c r="C1985" s="16" t="s">
        <v>6795</v>
      </c>
      <c r="D1985" s="15" t="s">
        <v>68</v>
      </c>
      <c r="E1985" s="192">
        <v>27.13</v>
      </c>
      <c r="F1985" s="206"/>
      <c r="G1985" s="206"/>
      <c r="H1985" s="163"/>
    </row>
    <row r="1986" spans="2:8" ht="30">
      <c r="B1986" s="13">
        <v>1917407</v>
      </c>
      <c r="C1986" s="11" t="s">
        <v>6796</v>
      </c>
      <c r="D1986" s="13" t="s">
        <v>68</v>
      </c>
      <c r="E1986" s="111">
        <v>28.73</v>
      </c>
      <c r="F1986" s="206"/>
      <c r="G1986" s="206"/>
      <c r="H1986" s="163"/>
    </row>
    <row r="1987" spans="2:8" ht="30">
      <c r="B1987" s="15">
        <v>1917408</v>
      </c>
      <c r="C1987" s="16" t="s">
        <v>6797</v>
      </c>
      <c r="D1987" s="15" t="s">
        <v>68</v>
      </c>
      <c r="E1987" s="192">
        <v>30.5</v>
      </c>
      <c r="F1987" s="206"/>
      <c r="G1987" s="206"/>
      <c r="H1987" s="163"/>
    </row>
    <row r="1988" spans="2:8" ht="30">
      <c r="B1988" s="13">
        <v>1917409</v>
      </c>
      <c r="C1988" s="11" t="s">
        <v>6798</v>
      </c>
      <c r="D1988" s="13" t="s">
        <v>68</v>
      </c>
      <c r="E1988" s="111">
        <v>31.88</v>
      </c>
      <c r="F1988" s="206"/>
      <c r="G1988" s="206"/>
      <c r="H1988" s="163"/>
    </row>
    <row r="1989" spans="2:8" ht="30">
      <c r="B1989" s="15">
        <v>1917410</v>
      </c>
      <c r="C1989" s="16" t="s">
        <v>6799</v>
      </c>
      <c r="D1989" s="15" t="s">
        <v>68</v>
      </c>
      <c r="E1989" s="192">
        <v>33.17</v>
      </c>
      <c r="F1989" s="206"/>
      <c r="G1989" s="206"/>
      <c r="H1989" s="163"/>
    </row>
    <row r="1990" spans="2:8" ht="30">
      <c r="B1990" s="13">
        <v>1917411</v>
      </c>
      <c r="C1990" s="11" t="s">
        <v>6800</v>
      </c>
      <c r="D1990" s="13" t="s">
        <v>68</v>
      </c>
      <c r="E1990" s="111">
        <v>34.61</v>
      </c>
      <c r="F1990" s="206"/>
      <c r="G1990" s="206"/>
      <c r="H1990" s="163"/>
    </row>
    <row r="1991" spans="2:8" ht="30">
      <c r="B1991" s="15">
        <v>1917366</v>
      </c>
      <c r="C1991" s="16" t="s">
        <v>6801</v>
      </c>
      <c r="D1991" s="15" t="s">
        <v>68</v>
      </c>
      <c r="E1991" s="192">
        <v>3.42</v>
      </c>
      <c r="F1991" s="206"/>
      <c r="G1991" s="206"/>
      <c r="H1991" s="163"/>
    </row>
    <row r="1992" spans="2:8" ht="30">
      <c r="B1992" s="13">
        <v>1917732</v>
      </c>
      <c r="C1992" s="11" t="s">
        <v>6802</v>
      </c>
      <c r="D1992" s="13" t="s">
        <v>68</v>
      </c>
      <c r="E1992" s="111">
        <v>2.73</v>
      </c>
      <c r="F1992" s="206"/>
      <c r="G1992" s="206"/>
      <c r="H1992" s="163"/>
    </row>
    <row r="1993" spans="2:8" ht="30">
      <c r="B1993" s="15">
        <v>1917048</v>
      </c>
      <c r="C1993" s="16" t="s">
        <v>6803</v>
      </c>
      <c r="D1993" s="15" t="s">
        <v>68</v>
      </c>
      <c r="E1993" s="192">
        <v>9.3699999999999992</v>
      </c>
      <c r="F1993" s="206"/>
      <c r="G1993" s="206"/>
      <c r="H1993" s="163"/>
    </row>
    <row r="1994" spans="2:8" ht="30">
      <c r="B1994" s="13">
        <v>1917043</v>
      </c>
      <c r="C1994" s="11" t="s">
        <v>6804</v>
      </c>
      <c r="D1994" s="13" t="s">
        <v>68</v>
      </c>
      <c r="E1994" s="111">
        <v>8.49</v>
      </c>
      <c r="F1994" s="206"/>
      <c r="G1994" s="206"/>
      <c r="H1994" s="163"/>
    </row>
    <row r="1995" spans="2:8" ht="30">
      <c r="B1995" s="15">
        <v>1917044</v>
      </c>
      <c r="C1995" s="16" t="s">
        <v>6805</v>
      </c>
      <c r="D1995" s="15" t="s">
        <v>68</v>
      </c>
      <c r="E1995" s="192">
        <v>8.67</v>
      </c>
      <c r="F1995" s="206"/>
      <c r="G1995" s="206"/>
      <c r="H1995" s="163"/>
    </row>
    <row r="1996" spans="2:8" ht="30">
      <c r="B1996" s="13">
        <v>1917045</v>
      </c>
      <c r="C1996" s="11" t="s">
        <v>6806</v>
      </c>
      <c r="D1996" s="13" t="s">
        <v>68</v>
      </c>
      <c r="E1996" s="111">
        <v>8.86</v>
      </c>
      <c r="F1996" s="206"/>
      <c r="G1996" s="206"/>
      <c r="H1996" s="163"/>
    </row>
    <row r="1997" spans="2:8" ht="30">
      <c r="B1997" s="15">
        <v>1917046</v>
      </c>
      <c r="C1997" s="16" t="s">
        <v>6807</v>
      </c>
      <c r="D1997" s="15" t="s">
        <v>68</v>
      </c>
      <c r="E1997" s="192">
        <v>9.0500000000000007</v>
      </c>
      <c r="F1997" s="206"/>
      <c r="G1997" s="206"/>
      <c r="H1997" s="163"/>
    </row>
    <row r="1998" spans="2:8" ht="30">
      <c r="B1998" s="13">
        <v>1917047</v>
      </c>
      <c r="C1998" s="11" t="s">
        <v>6808</v>
      </c>
      <c r="D1998" s="13" t="s">
        <v>68</v>
      </c>
      <c r="E1998" s="111">
        <v>9.26</v>
      </c>
      <c r="F1998" s="206"/>
      <c r="G1998" s="206"/>
      <c r="H1998" s="163"/>
    </row>
    <row r="1999" spans="2:8" ht="30">
      <c r="B1999" s="15">
        <v>1901517</v>
      </c>
      <c r="C1999" s="16" t="s">
        <v>6809</v>
      </c>
      <c r="D1999" s="15" t="s">
        <v>68</v>
      </c>
      <c r="E1999" s="192">
        <v>7.02</v>
      </c>
      <c r="F1999" s="206"/>
      <c r="G1999" s="206"/>
      <c r="H1999" s="163"/>
    </row>
    <row r="2000" spans="2:8" ht="30">
      <c r="B2000" s="13">
        <v>1901518</v>
      </c>
      <c r="C2000" s="11" t="s">
        <v>6810</v>
      </c>
      <c r="D2000" s="13" t="s">
        <v>68</v>
      </c>
      <c r="E2000" s="111">
        <v>6.72</v>
      </c>
      <c r="F2000" s="206"/>
      <c r="G2000" s="206"/>
      <c r="H2000" s="163"/>
    </row>
    <row r="2001" spans="2:8" ht="30">
      <c r="B2001" s="15">
        <v>1901519</v>
      </c>
      <c r="C2001" s="16" t="s">
        <v>6811</v>
      </c>
      <c r="D2001" s="15" t="s">
        <v>68</v>
      </c>
      <c r="E2001" s="192">
        <v>6.78</v>
      </c>
      <c r="F2001" s="206"/>
      <c r="G2001" s="206"/>
      <c r="H2001" s="163"/>
    </row>
    <row r="2002" spans="2:8" ht="30">
      <c r="B2002" s="13">
        <v>1901520</v>
      </c>
      <c r="C2002" s="11" t="s">
        <v>6812</v>
      </c>
      <c r="D2002" s="13" t="s">
        <v>68</v>
      </c>
      <c r="E2002" s="111">
        <v>6.84</v>
      </c>
      <c r="F2002" s="206"/>
      <c r="G2002" s="206"/>
      <c r="H2002" s="163"/>
    </row>
    <row r="2003" spans="2:8" ht="30">
      <c r="B2003" s="15">
        <v>1901521</v>
      </c>
      <c r="C2003" s="16" t="s">
        <v>6813</v>
      </c>
      <c r="D2003" s="15" t="s">
        <v>68</v>
      </c>
      <c r="E2003" s="192">
        <v>6.91</v>
      </c>
      <c r="F2003" s="206"/>
      <c r="G2003" s="206"/>
      <c r="H2003" s="163"/>
    </row>
    <row r="2004" spans="2:8" ht="30">
      <c r="B2004" s="13">
        <v>1901522</v>
      </c>
      <c r="C2004" s="11" t="s">
        <v>6814</v>
      </c>
      <c r="D2004" s="13" t="s">
        <v>68</v>
      </c>
      <c r="E2004" s="111">
        <v>6.98</v>
      </c>
      <c r="F2004" s="206"/>
      <c r="G2004" s="206"/>
      <c r="H2004" s="163"/>
    </row>
    <row r="2005" spans="2:8" ht="30">
      <c r="B2005" s="15">
        <v>1901528</v>
      </c>
      <c r="C2005" s="16" t="s">
        <v>6815</v>
      </c>
      <c r="D2005" s="15" t="s">
        <v>68</v>
      </c>
      <c r="E2005" s="192">
        <v>9.2799999999999994</v>
      </c>
      <c r="F2005" s="206"/>
      <c r="G2005" s="206"/>
      <c r="H2005" s="163"/>
    </row>
    <row r="2006" spans="2:8" ht="30">
      <c r="B2006" s="13">
        <v>1901523</v>
      </c>
      <c r="C2006" s="11" t="s">
        <v>6816</v>
      </c>
      <c r="D2006" s="13" t="s">
        <v>68</v>
      </c>
      <c r="E2006" s="111">
        <v>8.99</v>
      </c>
      <c r="F2006" s="206"/>
      <c r="G2006" s="206"/>
      <c r="H2006" s="163"/>
    </row>
    <row r="2007" spans="2:8" ht="30">
      <c r="B2007" s="15">
        <v>1901524</v>
      </c>
      <c r="C2007" s="16" t="s">
        <v>6817</v>
      </c>
      <c r="D2007" s="15" t="s">
        <v>68</v>
      </c>
      <c r="E2007" s="192">
        <v>9.0500000000000007</v>
      </c>
      <c r="F2007" s="206"/>
      <c r="G2007" s="206"/>
      <c r="H2007" s="163"/>
    </row>
    <row r="2008" spans="2:8" ht="30">
      <c r="B2008" s="13">
        <v>1901525</v>
      </c>
      <c r="C2008" s="11" t="s">
        <v>6818</v>
      </c>
      <c r="D2008" s="13" t="s">
        <v>68</v>
      </c>
      <c r="E2008" s="111">
        <v>9.11</v>
      </c>
      <c r="F2008" s="206"/>
      <c r="G2008" s="206"/>
      <c r="H2008" s="163"/>
    </row>
    <row r="2009" spans="2:8" ht="30">
      <c r="B2009" s="15">
        <v>1901526</v>
      </c>
      <c r="C2009" s="16" t="s">
        <v>6819</v>
      </c>
      <c r="D2009" s="15" t="s">
        <v>68</v>
      </c>
      <c r="E2009" s="192">
        <v>9.17</v>
      </c>
      <c r="F2009" s="206"/>
      <c r="G2009" s="206"/>
      <c r="H2009" s="163"/>
    </row>
    <row r="2010" spans="2:8" ht="30">
      <c r="B2010" s="13">
        <v>1901527</v>
      </c>
      <c r="C2010" s="11" t="s">
        <v>6820</v>
      </c>
      <c r="D2010" s="13" t="s">
        <v>68</v>
      </c>
      <c r="E2010" s="111">
        <v>9.24</v>
      </c>
      <c r="F2010" s="206"/>
      <c r="G2010" s="206"/>
      <c r="H2010" s="163"/>
    </row>
    <row r="2011" spans="2:8" ht="30">
      <c r="B2011" s="15">
        <v>1917084</v>
      </c>
      <c r="C2011" s="16" t="s">
        <v>6821</v>
      </c>
      <c r="D2011" s="15" t="s">
        <v>68</v>
      </c>
      <c r="E2011" s="192">
        <v>10.84</v>
      </c>
      <c r="F2011" s="206"/>
      <c r="G2011" s="206"/>
      <c r="H2011" s="163"/>
    </row>
    <row r="2012" spans="2:8" ht="30">
      <c r="B2012" s="13">
        <v>1917079</v>
      </c>
      <c r="C2012" s="11" t="s">
        <v>6822</v>
      </c>
      <c r="D2012" s="13" t="s">
        <v>68</v>
      </c>
      <c r="E2012" s="111">
        <v>10.119999999999999</v>
      </c>
      <c r="F2012" s="206"/>
      <c r="G2012" s="206"/>
      <c r="H2012" s="163"/>
    </row>
    <row r="2013" spans="2:8" ht="30">
      <c r="B2013" s="15">
        <v>1917080</v>
      </c>
      <c r="C2013" s="16" t="s">
        <v>6823</v>
      </c>
      <c r="D2013" s="15" t="s">
        <v>68</v>
      </c>
      <c r="E2013" s="192">
        <v>10.27</v>
      </c>
      <c r="F2013" s="206"/>
      <c r="G2013" s="206"/>
      <c r="H2013" s="163"/>
    </row>
    <row r="2014" spans="2:8" ht="30">
      <c r="B2014" s="13">
        <v>1917081</v>
      </c>
      <c r="C2014" s="11" t="s">
        <v>6824</v>
      </c>
      <c r="D2014" s="13" t="s">
        <v>68</v>
      </c>
      <c r="E2014" s="111">
        <v>10.42</v>
      </c>
      <c r="F2014" s="206"/>
      <c r="G2014" s="206"/>
      <c r="H2014" s="163"/>
    </row>
    <row r="2015" spans="2:8" ht="30">
      <c r="B2015" s="15">
        <v>1917082</v>
      </c>
      <c r="C2015" s="16" t="s">
        <v>6825</v>
      </c>
      <c r="D2015" s="15" t="s">
        <v>68</v>
      </c>
      <c r="E2015" s="192">
        <v>10.58</v>
      </c>
      <c r="F2015" s="206"/>
      <c r="G2015" s="206"/>
      <c r="H2015" s="163"/>
    </row>
    <row r="2016" spans="2:8" ht="30">
      <c r="B2016" s="13">
        <v>1917083</v>
      </c>
      <c r="C2016" s="11" t="s">
        <v>6826</v>
      </c>
      <c r="D2016" s="13" t="s">
        <v>68</v>
      </c>
      <c r="E2016" s="111">
        <v>10.75</v>
      </c>
      <c r="F2016" s="206"/>
      <c r="G2016" s="206"/>
      <c r="H2016" s="163"/>
    </row>
    <row r="2017" spans="2:8" ht="30">
      <c r="B2017" s="15">
        <v>1901534</v>
      </c>
      <c r="C2017" s="16" t="s">
        <v>6827</v>
      </c>
      <c r="D2017" s="15" t="s">
        <v>68</v>
      </c>
      <c r="E2017" s="192">
        <v>11.58</v>
      </c>
      <c r="F2017" s="206"/>
      <c r="G2017" s="206"/>
      <c r="H2017" s="163"/>
    </row>
    <row r="2018" spans="2:8" ht="30">
      <c r="B2018" s="13">
        <v>1901529</v>
      </c>
      <c r="C2018" s="11" t="s">
        <v>6828</v>
      </c>
      <c r="D2018" s="13" t="s">
        <v>68</v>
      </c>
      <c r="E2018" s="111">
        <v>11.3</v>
      </c>
      <c r="F2018" s="206"/>
      <c r="G2018" s="206"/>
      <c r="H2018" s="163"/>
    </row>
    <row r="2019" spans="2:8" ht="30">
      <c r="B2019" s="15">
        <v>1901530</v>
      </c>
      <c r="C2019" s="16" t="s">
        <v>6829</v>
      </c>
      <c r="D2019" s="15" t="s">
        <v>68</v>
      </c>
      <c r="E2019" s="192">
        <v>11.36</v>
      </c>
      <c r="F2019" s="206"/>
      <c r="G2019" s="206"/>
      <c r="H2019" s="163"/>
    </row>
    <row r="2020" spans="2:8" ht="30">
      <c r="B2020" s="13">
        <v>1901531</v>
      </c>
      <c r="C2020" s="11" t="s">
        <v>6830</v>
      </c>
      <c r="D2020" s="13" t="s">
        <v>68</v>
      </c>
      <c r="E2020" s="111">
        <v>11.42</v>
      </c>
      <c r="F2020" s="206"/>
      <c r="G2020" s="206"/>
      <c r="H2020" s="163"/>
    </row>
    <row r="2021" spans="2:8" ht="30">
      <c r="B2021" s="15">
        <v>1901532</v>
      </c>
      <c r="C2021" s="16" t="s">
        <v>6831</v>
      </c>
      <c r="D2021" s="15" t="s">
        <v>68</v>
      </c>
      <c r="E2021" s="192">
        <v>11.48</v>
      </c>
      <c r="F2021" s="206"/>
      <c r="G2021" s="206"/>
      <c r="H2021" s="163"/>
    </row>
    <row r="2022" spans="2:8" ht="30">
      <c r="B2022" s="13">
        <v>1901533</v>
      </c>
      <c r="C2022" s="11" t="s">
        <v>6832</v>
      </c>
      <c r="D2022" s="13" t="s">
        <v>68</v>
      </c>
      <c r="E2022" s="111">
        <v>11.55</v>
      </c>
      <c r="F2022" s="206"/>
      <c r="G2022" s="206"/>
      <c r="H2022" s="163"/>
    </row>
    <row r="2023" spans="2:8" ht="30">
      <c r="B2023" s="15">
        <v>1917120</v>
      </c>
      <c r="C2023" s="16" t="s">
        <v>6833</v>
      </c>
      <c r="D2023" s="15" t="s">
        <v>68</v>
      </c>
      <c r="E2023" s="192">
        <v>10.11</v>
      </c>
      <c r="F2023" s="206"/>
      <c r="G2023" s="206"/>
      <c r="H2023" s="163"/>
    </row>
    <row r="2024" spans="2:8" ht="30">
      <c r="B2024" s="13">
        <v>1917115</v>
      </c>
      <c r="C2024" s="11" t="s">
        <v>6834</v>
      </c>
      <c r="D2024" s="13" t="s">
        <v>68</v>
      </c>
      <c r="E2024" s="111">
        <v>9.52</v>
      </c>
      <c r="F2024" s="206"/>
      <c r="G2024" s="206"/>
      <c r="H2024" s="163"/>
    </row>
    <row r="2025" spans="2:8" ht="30">
      <c r="B2025" s="15">
        <v>1917116</v>
      </c>
      <c r="C2025" s="16" t="s">
        <v>6835</v>
      </c>
      <c r="D2025" s="15" t="s">
        <v>68</v>
      </c>
      <c r="E2025" s="192">
        <v>9.64</v>
      </c>
      <c r="F2025" s="206"/>
      <c r="G2025" s="206"/>
      <c r="H2025" s="163"/>
    </row>
    <row r="2026" spans="2:8" ht="30">
      <c r="B2026" s="13">
        <v>1917117</v>
      </c>
      <c r="C2026" s="11" t="s">
        <v>6836</v>
      </c>
      <c r="D2026" s="13" t="s">
        <v>68</v>
      </c>
      <c r="E2026" s="111">
        <v>9.76</v>
      </c>
      <c r="F2026" s="206"/>
      <c r="G2026" s="206"/>
      <c r="H2026" s="163"/>
    </row>
    <row r="2027" spans="2:8" ht="30">
      <c r="B2027" s="15">
        <v>1917118</v>
      </c>
      <c r="C2027" s="16" t="s">
        <v>6837</v>
      </c>
      <c r="D2027" s="15" t="s">
        <v>68</v>
      </c>
      <c r="E2027" s="192">
        <v>9.89</v>
      </c>
      <c r="F2027" s="206"/>
      <c r="G2027" s="206"/>
      <c r="H2027" s="163"/>
    </row>
    <row r="2028" spans="2:8" ht="30">
      <c r="B2028" s="13">
        <v>1917119</v>
      </c>
      <c r="C2028" s="11" t="s">
        <v>6838</v>
      </c>
      <c r="D2028" s="13" t="s">
        <v>68</v>
      </c>
      <c r="E2028" s="111">
        <v>10.029999999999999</v>
      </c>
      <c r="F2028" s="206"/>
      <c r="G2028" s="206"/>
      <c r="H2028" s="163"/>
    </row>
    <row r="2029" spans="2:8" ht="30">
      <c r="B2029" s="15">
        <v>1917156</v>
      </c>
      <c r="C2029" s="16" t="s">
        <v>6839</v>
      </c>
      <c r="D2029" s="15" t="s">
        <v>68</v>
      </c>
      <c r="E2029" s="192">
        <v>8.8000000000000007</v>
      </c>
      <c r="F2029" s="206"/>
      <c r="G2029" s="206"/>
      <c r="H2029" s="163"/>
    </row>
    <row r="2030" spans="2:8" ht="30">
      <c r="B2030" s="13">
        <v>1917151</v>
      </c>
      <c r="C2030" s="11" t="s">
        <v>6840</v>
      </c>
      <c r="D2030" s="13" t="s">
        <v>68</v>
      </c>
      <c r="E2030" s="111">
        <v>8.31</v>
      </c>
      <c r="F2030" s="206"/>
      <c r="G2030" s="206"/>
      <c r="H2030" s="163"/>
    </row>
    <row r="2031" spans="2:8" ht="30">
      <c r="B2031" s="15">
        <v>1917152</v>
      </c>
      <c r="C2031" s="16" t="s">
        <v>6841</v>
      </c>
      <c r="D2031" s="15" t="s">
        <v>68</v>
      </c>
      <c r="E2031" s="192">
        <v>8.41</v>
      </c>
      <c r="F2031" s="206"/>
      <c r="G2031" s="206"/>
      <c r="H2031" s="163"/>
    </row>
    <row r="2032" spans="2:8" ht="30">
      <c r="B2032" s="13">
        <v>1917153</v>
      </c>
      <c r="C2032" s="11" t="s">
        <v>6842</v>
      </c>
      <c r="D2032" s="13" t="s">
        <v>68</v>
      </c>
      <c r="E2032" s="111">
        <v>8.52</v>
      </c>
      <c r="F2032" s="206"/>
      <c r="G2032" s="206"/>
      <c r="H2032" s="163"/>
    </row>
    <row r="2033" spans="2:8" ht="30">
      <c r="B2033" s="15">
        <v>1917154</v>
      </c>
      <c r="C2033" s="16" t="s">
        <v>6843</v>
      </c>
      <c r="D2033" s="15" t="s">
        <v>68</v>
      </c>
      <c r="E2033" s="192">
        <v>8.6300000000000008</v>
      </c>
      <c r="F2033" s="206"/>
      <c r="G2033" s="206"/>
      <c r="H2033" s="163"/>
    </row>
    <row r="2034" spans="2:8" ht="30">
      <c r="B2034" s="13">
        <v>1917155</v>
      </c>
      <c r="C2034" s="11" t="s">
        <v>6844</v>
      </c>
      <c r="D2034" s="13" t="s">
        <v>68</v>
      </c>
      <c r="E2034" s="111">
        <v>8.74</v>
      </c>
      <c r="F2034" s="206"/>
      <c r="G2034" s="206"/>
      <c r="H2034" s="163"/>
    </row>
    <row r="2035" spans="2:8" ht="30">
      <c r="B2035" s="15">
        <v>1917192</v>
      </c>
      <c r="C2035" s="16" t="s">
        <v>6845</v>
      </c>
      <c r="D2035" s="15" t="s">
        <v>68</v>
      </c>
      <c r="E2035" s="192">
        <v>8.25</v>
      </c>
      <c r="F2035" s="206"/>
      <c r="G2035" s="206"/>
      <c r="H2035" s="163"/>
    </row>
    <row r="2036" spans="2:8" ht="30">
      <c r="B2036" s="13">
        <v>1917187</v>
      </c>
      <c r="C2036" s="11" t="s">
        <v>6846</v>
      </c>
      <c r="D2036" s="13" t="s">
        <v>68</v>
      </c>
      <c r="E2036" s="111">
        <v>7.81</v>
      </c>
      <c r="F2036" s="206"/>
      <c r="G2036" s="206"/>
      <c r="H2036" s="163"/>
    </row>
    <row r="2037" spans="2:8" ht="30">
      <c r="B2037" s="15">
        <v>1917188</v>
      </c>
      <c r="C2037" s="16" t="s">
        <v>6847</v>
      </c>
      <c r="D2037" s="15" t="s">
        <v>68</v>
      </c>
      <c r="E2037" s="192">
        <v>7.9</v>
      </c>
      <c r="F2037" s="206"/>
      <c r="G2037" s="206"/>
      <c r="H2037" s="163"/>
    </row>
    <row r="2038" spans="2:8" ht="30">
      <c r="B2038" s="13">
        <v>1917189</v>
      </c>
      <c r="C2038" s="11" t="s">
        <v>6848</v>
      </c>
      <c r="D2038" s="13" t="s">
        <v>68</v>
      </c>
      <c r="E2038" s="111">
        <v>7.99</v>
      </c>
      <c r="F2038" s="206"/>
      <c r="G2038" s="206"/>
      <c r="H2038" s="163"/>
    </row>
    <row r="2039" spans="2:8" ht="30">
      <c r="B2039" s="15">
        <v>1917190</v>
      </c>
      <c r="C2039" s="16" t="s">
        <v>6849</v>
      </c>
      <c r="D2039" s="15" t="s">
        <v>68</v>
      </c>
      <c r="E2039" s="192">
        <v>8.09</v>
      </c>
      <c r="F2039" s="206"/>
      <c r="G2039" s="206"/>
      <c r="H2039" s="163"/>
    </row>
    <row r="2040" spans="2:8" ht="30">
      <c r="B2040" s="13">
        <v>1917191</v>
      </c>
      <c r="C2040" s="11" t="s">
        <v>6850</v>
      </c>
      <c r="D2040" s="13" t="s">
        <v>68</v>
      </c>
      <c r="E2040" s="111">
        <v>8.19</v>
      </c>
      <c r="F2040" s="206"/>
      <c r="G2040" s="206"/>
      <c r="H2040" s="163"/>
    </row>
    <row r="2041" spans="2:8" ht="30">
      <c r="B2041" s="15">
        <v>1917012</v>
      </c>
      <c r="C2041" s="16" t="s">
        <v>6851</v>
      </c>
      <c r="D2041" s="15" t="s">
        <v>68</v>
      </c>
      <c r="E2041" s="192">
        <v>12.05</v>
      </c>
      <c r="F2041" s="206"/>
      <c r="G2041" s="206"/>
      <c r="H2041" s="163"/>
    </row>
    <row r="2042" spans="2:8" ht="30">
      <c r="B2042" s="13">
        <v>1917007</v>
      </c>
      <c r="C2042" s="11" t="s">
        <v>6852</v>
      </c>
      <c r="D2042" s="13" t="s">
        <v>68</v>
      </c>
      <c r="E2042" s="111">
        <v>10.88</v>
      </c>
      <c r="F2042" s="206"/>
      <c r="G2042" s="206"/>
      <c r="H2042" s="163"/>
    </row>
    <row r="2043" spans="2:8" ht="30">
      <c r="B2043" s="15">
        <v>1917008</v>
      </c>
      <c r="C2043" s="16" t="s">
        <v>6853</v>
      </c>
      <c r="D2043" s="15" t="s">
        <v>68</v>
      </c>
      <c r="E2043" s="192">
        <v>11.13</v>
      </c>
      <c r="F2043" s="206"/>
      <c r="G2043" s="206"/>
      <c r="H2043" s="163"/>
    </row>
    <row r="2044" spans="2:8" ht="30">
      <c r="B2044" s="13">
        <v>1917009</v>
      </c>
      <c r="C2044" s="11" t="s">
        <v>6854</v>
      </c>
      <c r="D2044" s="13" t="s">
        <v>68</v>
      </c>
      <c r="E2044" s="111">
        <v>11.37</v>
      </c>
      <c r="F2044" s="206"/>
      <c r="G2044" s="206"/>
      <c r="H2044" s="163"/>
    </row>
    <row r="2045" spans="2:8" ht="30">
      <c r="B2045" s="15">
        <v>1917010</v>
      </c>
      <c r="C2045" s="16" t="s">
        <v>6855</v>
      </c>
      <c r="D2045" s="15" t="s">
        <v>68</v>
      </c>
      <c r="E2045" s="192">
        <v>11.63</v>
      </c>
      <c r="F2045" s="206"/>
      <c r="G2045" s="206"/>
      <c r="H2045" s="163"/>
    </row>
    <row r="2046" spans="2:8" ht="30">
      <c r="B2046" s="13">
        <v>1917011</v>
      </c>
      <c r="C2046" s="11" t="s">
        <v>6856</v>
      </c>
      <c r="D2046" s="13" t="s">
        <v>68</v>
      </c>
      <c r="E2046" s="111">
        <v>11.91</v>
      </c>
      <c r="F2046" s="206"/>
      <c r="G2046" s="206"/>
      <c r="H2046" s="163"/>
    </row>
    <row r="2047" spans="2:8" ht="30">
      <c r="B2047" s="15">
        <v>1917578</v>
      </c>
      <c r="C2047" s="16" t="s">
        <v>6857</v>
      </c>
      <c r="D2047" s="15" t="s">
        <v>68</v>
      </c>
      <c r="E2047" s="192">
        <v>5.18</v>
      </c>
      <c r="F2047" s="206"/>
      <c r="G2047" s="206"/>
      <c r="H2047" s="163"/>
    </row>
    <row r="2048" spans="2:8" ht="30">
      <c r="B2048" s="13">
        <v>1917579</v>
      </c>
      <c r="C2048" s="11" t="s">
        <v>6858</v>
      </c>
      <c r="D2048" s="13" t="s">
        <v>68</v>
      </c>
      <c r="E2048" s="111">
        <v>5.57</v>
      </c>
      <c r="F2048" s="206"/>
      <c r="G2048" s="206"/>
      <c r="H2048" s="163"/>
    </row>
    <row r="2049" spans="2:8" ht="30">
      <c r="B2049" s="15">
        <v>1917580</v>
      </c>
      <c r="C2049" s="16" t="s">
        <v>6859</v>
      </c>
      <c r="D2049" s="15" t="s">
        <v>68</v>
      </c>
      <c r="E2049" s="192">
        <v>5.91</v>
      </c>
      <c r="F2049" s="206"/>
      <c r="G2049" s="206"/>
      <c r="H2049" s="163"/>
    </row>
    <row r="2050" spans="2:8" ht="30">
      <c r="B2050" s="13">
        <v>1917581</v>
      </c>
      <c r="C2050" s="11" t="s">
        <v>6860</v>
      </c>
      <c r="D2050" s="13" t="s">
        <v>68</v>
      </c>
      <c r="E2050" s="111">
        <v>6.29</v>
      </c>
      <c r="F2050" s="206"/>
      <c r="G2050" s="206"/>
      <c r="H2050" s="163"/>
    </row>
    <row r="2051" spans="2:8" ht="30">
      <c r="B2051" s="15">
        <v>1917582</v>
      </c>
      <c r="C2051" s="16" t="s">
        <v>6861</v>
      </c>
      <c r="D2051" s="15" t="s">
        <v>68</v>
      </c>
      <c r="E2051" s="192">
        <v>6.81</v>
      </c>
      <c r="F2051" s="206"/>
      <c r="G2051" s="206"/>
      <c r="H2051" s="163"/>
    </row>
    <row r="2052" spans="2:8" ht="30">
      <c r="B2052" s="13">
        <v>1917583</v>
      </c>
      <c r="C2052" s="11" t="s">
        <v>6862</v>
      </c>
      <c r="D2052" s="13" t="s">
        <v>68</v>
      </c>
      <c r="E2052" s="111">
        <v>7.22</v>
      </c>
      <c r="F2052" s="206"/>
      <c r="G2052" s="206"/>
      <c r="H2052" s="163"/>
    </row>
    <row r="2053" spans="2:8" ht="30">
      <c r="B2053" s="15">
        <v>1917584</v>
      </c>
      <c r="C2053" s="16" t="s">
        <v>6863</v>
      </c>
      <c r="D2053" s="15" t="s">
        <v>68</v>
      </c>
      <c r="E2053" s="192">
        <v>7.6</v>
      </c>
      <c r="F2053" s="206"/>
      <c r="G2053" s="206"/>
      <c r="H2053" s="163"/>
    </row>
    <row r="2054" spans="2:8" ht="30">
      <c r="B2054" s="13">
        <v>1917585</v>
      </c>
      <c r="C2054" s="11" t="s">
        <v>6864</v>
      </c>
      <c r="D2054" s="13" t="s">
        <v>68</v>
      </c>
      <c r="E2054" s="111">
        <v>8.1300000000000008</v>
      </c>
      <c r="F2054" s="206"/>
      <c r="G2054" s="206"/>
      <c r="H2054" s="163"/>
    </row>
    <row r="2055" spans="2:8" ht="30">
      <c r="B2055" s="15">
        <v>1917586</v>
      </c>
      <c r="C2055" s="16" t="s">
        <v>6865</v>
      </c>
      <c r="D2055" s="15" t="s">
        <v>68</v>
      </c>
      <c r="E2055" s="192">
        <v>8.85</v>
      </c>
      <c r="F2055" s="206"/>
      <c r="G2055" s="206"/>
      <c r="H2055" s="163"/>
    </row>
    <row r="2056" spans="2:8" ht="30">
      <c r="B2056" s="13">
        <v>1917587</v>
      </c>
      <c r="C2056" s="11" t="s">
        <v>6866</v>
      </c>
      <c r="D2056" s="13" t="s">
        <v>68</v>
      </c>
      <c r="E2056" s="111">
        <v>9.44</v>
      </c>
      <c r="F2056" s="206"/>
      <c r="G2056" s="206"/>
      <c r="H2056" s="163"/>
    </row>
    <row r="2057" spans="2:8" ht="30">
      <c r="B2057" s="15">
        <v>1917588</v>
      </c>
      <c r="C2057" s="16" t="s">
        <v>6867</v>
      </c>
      <c r="D2057" s="15" t="s">
        <v>68</v>
      </c>
      <c r="E2057" s="192">
        <v>10.08</v>
      </c>
      <c r="F2057" s="206"/>
      <c r="G2057" s="206"/>
      <c r="H2057" s="163"/>
    </row>
    <row r="2058" spans="2:8" ht="30">
      <c r="B2058" s="13">
        <v>1917589</v>
      </c>
      <c r="C2058" s="11" t="s">
        <v>6868</v>
      </c>
      <c r="D2058" s="13" t="s">
        <v>68</v>
      </c>
      <c r="E2058" s="111">
        <v>11.3</v>
      </c>
      <c r="F2058" s="206"/>
      <c r="G2058" s="206"/>
      <c r="H2058" s="163"/>
    </row>
    <row r="2059" spans="2:8" ht="30">
      <c r="B2059" s="15">
        <v>1917590</v>
      </c>
      <c r="C2059" s="16" t="s">
        <v>6869</v>
      </c>
      <c r="D2059" s="15" t="s">
        <v>68</v>
      </c>
      <c r="E2059" s="192">
        <v>12.97</v>
      </c>
      <c r="F2059" s="206"/>
      <c r="G2059" s="206"/>
      <c r="H2059" s="163"/>
    </row>
    <row r="2060" spans="2:8" ht="30">
      <c r="B2060" s="13">
        <v>1917591</v>
      </c>
      <c r="C2060" s="11" t="s">
        <v>6870</v>
      </c>
      <c r="D2060" s="13" t="s">
        <v>68</v>
      </c>
      <c r="E2060" s="111">
        <v>14.48</v>
      </c>
      <c r="F2060" s="206"/>
      <c r="G2060" s="206"/>
      <c r="H2060" s="163"/>
    </row>
    <row r="2061" spans="2:8" ht="30">
      <c r="B2061" s="15">
        <v>1917592</v>
      </c>
      <c r="C2061" s="16" t="s">
        <v>6871</v>
      </c>
      <c r="D2061" s="15" t="s">
        <v>68</v>
      </c>
      <c r="E2061" s="192">
        <v>16.37</v>
      </c>
      <c r="F2061" s="206"/>
      <c r="G2061" s="206"/>
      <c r="H2061" s="163"/>
    </row>
    <row r="2062" spans="2:8" ht="30">
      <c r="B2062" s="13">
        <v>1917593</v>
      </c>
      <c r="C2062" s="11" t="s">
        <v>6872</v>
      </c>
      <c r="D2062" s="13" t="s">
        <v>68</v>
      </c>
      <c r="E2062" s="111">
        <v>18.34</v>
      </c>
      <c r="F2062" s="206"/>
      <c r="G2062" s="206"/>
      <c r="H2062" s="163"/>
    </row>
    <row r="2063" spans="2:8" ht="30">
      <c r="B2063" s="15">
        <v>1917594</v>
      </c>
      <c r="C2063" s="16" t="s">
        <v>6873</v>
      </c>
      <c r="D2063" s="15" t="s">
        <v>68</v>
      </c>
      <c r="E2063" s="192">
        <v>20.69</v>
      </c>
      <c r="F2063" s="206"/>
      <c r="G2063" s="206"/>
      <c r="H2063" s="163"/>
    </row>
    <row r="2064" spans="2:8" ht="30">
      <c r="B2064" s="13">
        <v>1917595</v>
      </c>
      <c r="C2064" s="11" t="s">
        <v>6874</v>
      </c>
      <c r="D2064" s="13" t="s">
        <v>68</v>
      </c>
      <c r="E2064" s="111">
        <v>23.22</v>
      </c>
      <c r="F2064" s="206"/>
      <c r="G2064" s="206"/>
      <c r="H2064" s="163"/>
    </row>
    <row r="2065" spans="2:8" ht="30">
      <c r="B2065" s="15">
        <v>1917596</v>
      </c>
      <c r="C2065" s="16" t="s">
        <v>6875</v>
      </c>
      <c r="D2065" s="15" t="s">
        <v>68</v>
      </c>
      <c r="E2065" s="192">
        <v>25.52</v>
      </c>
      <c r="F2065" s="206"/>
      <c r="G2065" s="206"/>
      <c r="H2065" s="163"/>
    </row>
    <row r="2066" spans="2:8" ht="30">
      <c r="B2066" s="13">
        <v>1917597</v>
      </c>
      <c r="C2066" s="11" t="s">
        <v>6876</v>
      </c>
      <c r="D2066" s="13" t="s">
        <v>68</v>
      </c>
      <c r="E2066" s="111">
        <v>28.66</v>
      </c>
      <c r="F2066" s="206"/>
      <c r="G2066" s="206"/>
      <c r="H2066" s="163"/>
    </row>
    <row r="2067" spans="2:8" ht="30">
      <c r="B2067" s="15">
        <v>1917598</v>
      </c>
      <c r="C2067" s="16" t="s">
        <v>6877</v>
      </c>
      <c r="D2067" s="15" t="s">
        <v>68</v>
      </c>
      <c r="E2067" s="192">
        <v>31.54</v>
      </c>
      <c r="F2067" s="206"/>
      <c r="G2067" s="206"/>
      <c r="H2067" s="163"/>
    </row>
    <row r="2068" spans="2:8" ht="30">
      <c r="B2068" s="13">
        <v>1917599</v>
      </c>
      <c r="C2068" s="11" t="s">
        <v>6878</v>
      </c>
      <c r="D2068" s="13" t="s">
        <v>68</v>
      </c>
      <c r="E2068" s="111">
        <v>34.840000000000003</v>
      </c>
      <c r="F2068" s="206"/>
      <c r="G2068" s="206"/>
      <c r="H2068" s="163"/>
    </row>
    <row r="2069" spans="2:8" ht="30">
      <c r="B2069" s="15">
        <v>1917600</v>
      </c>
      <c r="C2069" s="16" t="s">
        <v>6879</v>
      </c>
      <c r="D2069" s="15" t="s">
        <v>68</v>
      </c>
      <c r="E2069" s="192">
        <v>39.04</v>
      </c>
      <c r="F2069" s="206"/>
      <c r="G2069" s="206"/>
      <c r="H2069" s="163"/>
    </row>
    <row r="2070" spans="2:8" ht="30">
      <c r="B2070" s="13">
        <v>1917601</v>
      </c>
      <c r="C2070" s="11" t="s">
        <v>6880</v>
      </c>
      <c r="D2070" s="13" t="s">
        <v>68</v>
      </c>
      <c r="E2070" s="111">
        <v>40.97</v>
      </c>
      <c r="F2070" s="206"/>
      <c r="G2070" s="206"/>
      <c r="H2070" s="163"/>
    </row>
    <row r="2071" spans="2:8" ht="30">
      <c r="B2071" s="15">
        <v>1917575</v>
      </c>
      <c r="C2071" s="16" t="s">
        <v>6881</v>
      </c>
      <c r="D2071" s="15" t="s">
        <v>68</v>
      </c>
      <c r="E2071" s="192">
        <v>3.95</v>
      </c>
      <c r="F2071" s="206"/>
      <c r="G2071" s="206"/>
      <c r="H2071" s="163"/>
    </row>
    <row r="2072" spans="2:8" ht="30">
      <c r="B2072" s="13">
        <v>1917576</v>
      </c>
      <c r="C2072" s="11" t="s">
        <v>6882</v>
      </c>
      <c r="D2072" s="13" t="s">
        <v>68</v>
      </c>
      <c r="E2072" s="111">
        <v>4.28</v>
      </c>
      <c r="F2072" s="206"/>
      <c r="G2072" s="206"/>
      <c r="H2072" s="163"/>
    </row>
    <row r="2073" spans="2:8" ht="30">
      <c r="B2073" s="15">
        <v>1917577</v>
      </c>
      <c r="C2073" s="16" t="s">
        <v>6883</v>
      </c>
      <c r="D2073" s="15" t="s">
        <v>68</v>
      </c>
      <c r="E2073" s="192">
        <v>4.66</v>
      </c>
      <c r="F2073" s="206"/>
      <c r="G2073" s="206"/>
      <c r="H2073" s="163"/>
    </row>
    <row r="2074" spans="2:8" ht="30">
      <c r="B2074" s="13">
        <v>1917739</v>
      </c>
      <c r="C2074" s="11" t="s">
        <v>6884</v>
      </c>
      <c r="D2074" s="13" t="s">
        <v>68</v>
      </c>
      <c r="E2074" s="111">
        <v>3.89</v>
      </c>
      <c r="F2074" s="206"/>
      <c r="G2074" s="206"/>
      <c r="H2074" s="163"/>
    </row>
    <row r="2075" spans="2:8" ht="30">
      <c r="B2075" s="15">
        <v>1917253</v>
      </c>
      <c r="C2075" s="16" t="s">
        <v>6885</v>
      </c>
      <c r="D2075" s="15" t="s">
        <v>68</v>
      </c>
      <c r="E2075" s="192">
        <v>11.95</v>
      </c>
      <c r="F2075" s="206"/>
      <c r="G2075" s="206"/>
      <c r="H2075" s="163"/>
    </row>
    <row r="2076" spans="2:8" ht="30">
      <c r="B2076" s="13">
        <v>1917254</v>
      </c>
      <c r="C2076" s="11" t="s">
        <v>6886</v>
      </c>
      <c r="D2076" s="13" t="s">
        <v>68</v>
      </c>
      <c r="E2076" s="111">
        <v>15.91</v>
      </c>
      <c r="F2076" s="206"/>
      <c r="G2076" s="206"/>
      <c r="H2076" s="163"/>
    </row>
    <row r="2077" spans="2:8" ht="30">
      <c r="B2077" s="15">
        <v>1917255</v>
      </c>
      <c r="C2077" s="16" t="s">
        <v>6887</v>
      </c>
      <c r="D2077" s="15" t="s">
        <v>68</v>
      </c>
      <c r="E2077" s="192">
        <v>21.86</v>
      </c>
      <c r="F2077" s="206"/>
      <c r="G2077" s="206"/>
      <c r="H2077" s="163"/>
    </row>
    <row r="2078" spans="2:8" ht="30">
      <c r="B2078" s="13">
        <v>1917256</v>
      </c>
      <c r="C2078" s="11" t="s">
        <v>6888</v>
      </c>
      <c r="D2078" s="13" t="s">
        <v>68</v>
      </c>
      <c r="E2078" s="111">
        <v>27.99</v>
      </c>
      <c r="F2078" s="206"/>
      <c r="G2078" s="206"/>
      <c r="H2078" s="163"/>
    </row>
    <row r="2079" spans="2:8" ht="30">
      <c r="B2079" s="15">
        <v>1917257</v>
      </c>
      <c r="C2079" s="16" t="s">
        <v>6889</v>
      </c>
      <c r="D2079" s="15" t="s">
        <v>68</v>
      </c>
      <c r="E2079" s="192">
        <v>37.590000000000003</v>
      </c>
      <c r="F2079" s="206"/>
      <c r="G2079" s="206"/>
      <c r="H2079" s="163"/>
    </row>
    <row r="2080" spans="2:8" ht="30">
      <c r="B2080" s="13">
        <v>1917258</v>
      </c>
      <c r="C2080" s="11" t="s">
        <v>6890</v>
      </c>
      <c r="D2080" s="13" t="s">
        <v>68</v>
      </c>
      <c r="E2080" s="111">
        <v>45.34</v>
      </c>
      <c r="F2080" s="206"/>
      <c r="G2080" s="206"/>
      <c r="H2080" s="163"/>
    </row>
    <row r="2081" spans="2:8" ht="30">
      <c r="B2081" s="15">
        <v>1917259</v>
      </c>
      <c r="C2081" s="16" t="s">
        <v>6891</v>
      </c>
      <c r="D2081" s="15" t="s">
        <v>68</v>
      </c>
      <c r="E2081" s="192">
        <v>51.83</v>
      </c>
      <c r="F2081" s="206"/>
      <c r="G2081" s="206"/>
      <c r="H2081" s="163"/>
    </row>
    <row r="2082" spans="2:8" ht="30">
      <c r="B2082" s="13">
        <v>1917250</v>
      </c>
      <c r="C2082" s="11" t="s">
        <v>6892</v>
      </c>
      <c r="D2082" s="13" t="s">
        <v>68</v>
      </c>
      <c r="E2082" s="111">
        <v>7.39</v>
      </c>
      <c r="F2082" s="206"/>
      <c r="G2082" s="206"/>
      <c r="H2082" s="163"/>
    </row>
    <row r="2083" spans="2:8" ht="30">
      <c r="B2083" s="15">
        <v>1917251</v>
      </c>
      <c r="C2083" s="16" t="s">
        <v>6893</v>
      </c>
      <c r="D2083" s="15" t="s">
        <v>68</v>
      </c>
      <c r="E2083" s="192">
        <v>8.32</v>
      </c>
      <c r="F2083" s="206"/>
      <c r="G2083" s="206"/>
      <c r="H2083" s="163"/>
    </row>
    <row r="2084" spans="2:8" ht="30">
      <c r="B2084" s="13">
        <v>1917252</v>
      </c>
      <c r="C2084" s="11" t="s">
        <v>6894</v>
      </c>
      <c r="D2084" s="13" t="s">
        <v>68</v>
      </c>
      <c r="E2084" s="111">
        <v>9.14</v>
      </c>
      <c r="F2084" s="206"/>
      <c r="G2084" s="206"/>
      <c r="H2084" s="163"/>
    </row>
    <row r="2085" spans="2:8" ht="30">
      <c r="B2085" s="15">
        <v>1917726</v>
      </c>
      <c r="C2085" s="16" t="s">
        <v>6895</v>
      </c>
      <c r="D2085" s="15" t="s">
        <v>68</v>
      </c>
      <c r="E2085" s="192">
        <v>6.36</v>
      </c>
      <c r="F2085" s="206"/>
      <c r="G2085" s="206"/>
      <c r="H2085" s="163"/>
    </row>
    <row r="2086" spans="2:8" ht="30">
      <c r="B2086" s="13">
        <v>1917335</v>
      </c>
      <c r="C2086" s="11" t="s">
        <v>6896</v>
      </c>
      <c r="D2086" s="13" t="s">
        <v>68</v>
      </c>
      <c r="E2086" s="111">
        <v>4.8099999999999996</v>
      </c>
      <c r="F2086" s="206"/>
      <c r="G2086" s="206"/>
      <c r="H2086" s="163"/>
    </row>
    <row r="2087" spans="2:8" ht="30">
      <c r="B2087" s="15">
        <v>1917336</v>
      </c>
      <c r="C2087" s="16" t="s">
        <v>6897</v>
      </c>
      <c r="D2087" s="15" t="s">
        <v>68</v>
      </c>
      <c r="E2087" s="192">
        <v>5.4</v>
      </c>
      <c r="F2087" s="206"/>
      <c r="G2087" s="206"/>
      <c r="H2087" s="163"/>
    </row>
    <row r="2088" spans="2:8" ht="30">
      <c r="B2088" s="13">
        <v>1917337</v>
      </c>
      <c r="C2088" s="11" t="s">
        <v>6898</v>
      </c>
      <c r="D2088" s="13" t="s">
        <v>68</v>
      </c>
      <c r="E2088" s="111">
        <v>5.91</v>
      </c>
      <c r="F2088" s="206"/>
      <c r="G2088" s="206"/>
      <c r="H2088" s="163"/>
    </row>
    <row r="2089" spans="2:8" ht="30">
      <c r="B2089" s="15">
        <v>1917338</v>
      </c>
      <c r="C2089" s="16" t="s">
        <v>6899</v>
      </c>
      <c r="D2089" s="15" t="s">
        <v>68</v>
      </c>
      <c r="E2089" s="192">
        <v>6.53</v>
      </c>
      <c r="F2089" s="206"/>
      <c r="G2089" s="206"/>
      <c r="H2089" s="163"/>
    </row>
    <row r="2090" spans="2:8" ht="30">
      <c r="B2090" s="13">
        <v>1917339</v>
      </c>
      <c r="C2090" s="11" t="s">
        <v>6900</v>
      </c>
      <c r="D2090" s="13" t="s">
        <v>68</v>
      </c>
      <c r="E2090" s="111">
        <v>7.28</v>
      </c>
      <c r="F2090" s="206"/>
      <c r="G2090" s="206"/>
      <c r="H2090" s="163"/>
    </row>
    <row r="2091" spans="2:8" ht="30">
      <c r="B2091" s="15">
        <v>1917340</v>
      </c>
      <c r="C2091" s="16" t="s">
        <v>6901</v>
      </c>
      <c r="D2091" s="15" t="s">
        <v>68</v>
      </c>
      <c r="E2091" s="192">
        <v>8.4499999999999993</v>
      </c>
      <c r="F2091" s="206"/>
      <c r="G2091" s="206"/>
      <c r="H2091" s="163"/>
    </row>
    <row r="2092" spans="2:8" ht="30">
      <c r="B2092" s="13">
        <v>1917341</v>
      </c>
      <c r="C2092" s="11" t="s">
        <v>6902</v>
      </c>
      <c r="D2092" s="13" t="s">
        <v>68</v>
      </c>
      <c r="E2092" s="111">
        <v>10.67</v>
      </c>
      <c r="F2092" s="206"/>
      <c r="G2092" s="206"/>
      <c r="H2092" s="163"/>
    </row>
    <row r="2093" spans="2:8" ht="30">
      <c r="B2093" s="15">
        <v>1917342</v>
      </c>
      <c r="C2093" s="16" t="s">
        <v>6903</v>
      </c>
      <c r="D2093" s="15" t="s">
        <v>68</v>
      </c>
      <c r="E2093" s="192">
        <v>13.22</v>
      </c>
      <c r="F2093" s="206"/>
      <c r="G2093" s="206"/>
      <c r="H2093" s="163"/>
    </row>
    <row r="2094" spans="2:8" ht="30">
      <c r="B2094" s="13">
        <v>1917343</v>
      </c>
      <c r="C2094" s="11" t="s">
        <v>6904</v>
      </c>
      <c r="D2094" s="13" t="s">
        <v>68</v>
      </c>
      <c r="E2094" s="111">
        <v>16.45</v>
      </c>
      <c r="F2094" s="206"/>
      <c r="G2094" s="206"/>
      <c r="H2094" s="163"/>
    </row>
    <row r="2095" spans="2:8" ht="30">
      <c r="B2095" s="15">
        <v>1917344</v>
      </c>
      <c r="C2095" s="16" t="s">
        <v>6905</v>
      </c>
      <c r="D2095" s="15" t="s">
        <v>68</v>
      </c>
      <c r="E2095" s="192">
        <v>19.84</v>
      </c>
      <c r="F2095" s="206"/>
      <c r="G2095" s="206"/>
      <c r="H2095" s="163"/>
    </row>
    <row r="2096" spans="2:8" ht="30">
      <c r="B2096" s="13">
        <v>1917345</v>
      </c>
      <c r="C2096" s="11" t="s">
        <v>6906</v>
      </c>
      <c r="D2096" s="13" t="s">
        <v>68</v>
      </c>
      <c r="E2096" s="111">
        <v>24.57</v>
      </c>
      <c r="F2096" s="206"/>
      <c r="G2096" s="206"/>
      <c r="H2096" s="163"/>
    </row>
    <row r="2097" spans="2:8" ht="30">
      <c r="B2097" s="15">
        <v>1917346</v>
      </c>
      <c r="C2097" s="16" t="s">
        <v>6907</v>
      </c>
      <c r="D2097" s="15" t="s">
        <v>68</v>
      </c>
      <c r="E2097" s="192">
        <v>29.24</v>
      </c>
      <c r="F2097" s="206"/>
      <c r="G2097" s="206"/>
      <c r="H2097" s="163"/>
    </row>
    <row r="2098" spans="2:8" ht="30">
      <c r="B2098" s="13">
        <v>1917347</v>
      </c>
      <c r="C2098" s="11" t="s">
        <v>6908</v>
      </c>
      <c r="D2098" s="13" t="s">
        <v>68</v>
      </c>
      <c r="E2098" s="111">
        <v>36.35</v>
      </c>
      <c r="F2098" s="206"/>
      <c r="G2098" s="206"/>
      <c r="H2098" s="163"/>
    </row>
    <row r="2099" spans="2:8" ht="30">
      <c r="B2099" s="15">
        <v>1917332</v>
      </c>
      <c r="C2099" s="16" t="s">
        <v>6909</v>
      </c>
      <c r="D2099" s="15" t="s">
        <v>68</v>
      </c>
      <c r="E2099" s="192">
        <v>3.9</v>
      </c>
      <c r="F2099" s="206"/>
      <c r="G2099" s="206"/>
      <c r="H2099" s="163"/>
    </row>
    <row r="2100" spans="2:8" ht="30">
      <c r="B2100" s="13">
        <v>1917333</v>
      </c>
      <c r="C2100" s="11" t="s">
        <v>6910</v>
      </c>
      <c r="D2100" s="13" t="s">
        <v>68</v>
      </c>
      <c r="E2100" s="111">
        <v>4.17</v>
      </c>
      <c r="F2100" s="206"/>
      <c r="G2100" s="206"/>
      <c r="H2100" s="163"/>
    </row>
    <row r="2101" spans="2:8" ht="30">
      <c r="B2101" s="15">
        <v>1917334</v>
      </c>
      <c r="C2101" s="16" t="s">
        <v>6911</v>
      </c>
      <c r="D2101" s="15" t="s">
        <v>68</v>
      </c>
      <c r="E2101" s="192">
        <v>4.4400000000000004</v>
      </c>
      <c r="F2101" s="206"/>
      <c r="G2101" s="206"/>
      <c r="H2101" s="163"/>
    </row>
    <row r="2102" spans="2:8" ht="30">
      <c r="B2102" s="13">
        <v>1917331</v>
      </c>
      <c r="C2102" s="11" t="s">
        <v>6912</v>
      </c>
      <c r="D2102" s="13" t="s">
        <v>68</v>
      </c>
      <c r="E2102" s="111">
        <v>3.52</v>
      </c>
      <c r="F2102" s="206"/>
      <c r="G2102" s="206"/>
      <c r="H2102" s="163"/>
    </row>
    <row r="2103" spans="2:8" ht="30">
      <c r="B2103" s="15">
        <v>1917443</v>
      </c>
      <c r="C2103" s="16" t="s">
        <v>6913</v>
      </c>
      <c r="D2103" s="15" t="s">
        <v>68</v>
      </c>
      <c r="E2103" s="192">
        <v>5.22</v>
      </c>
      <c r="F2103" s="206"/>
      <c r="G2103" s="206"/>
      <c r="H2103" s="163"/>
    </row>
    <row r="2104" spans="2:8" ht="30">
      <c r="B2104" s="13">
        <v>1917444</v>
      </c>
      <c r="C2104" s="11" t="s">
        <v>6914</v>
      </c>
      <c r="D2104" s="13" t="s">
        <v>68</v>
      </c>
      <c r="E2104" s="111">
        <v>5.68</v>
      </c>
      <c r="F2104" s="206"/>
      <c r="G2104" s="206"/>
      <c r="H2104" s="163"/>
    </row>
    <row r="2105" spans="2:8" ht="30">
      <c r="B2105" s="15">
        <v>1917445</v>
      </c>
      <c r="C2105" s="16" t="s">
        <v>6915</v>
      </c>
      <c r="D2105" s="15" t="s">
        <v>68</v>
      </c>
      <c r="E2105" s="192">
        <v>6.16</v>
      </c>
      <c r="F2105" s="206"/>
      <c r="G2105" s="206"/>
      <c r="H2105" s="163"/>
    </row>
    <row r="2106" spans="2:8" ht="30">
      <c r="B2106" s="13">
        <v>1917446</v>
      </c>
      <c r="C2106" s="11" t="s">
        <v>6916</v>
      </c>
      <c r="D2106" s="13" t="s">
        <v>68</v>
      </c>
      <c r="E2106" s="111">
        <v>6.66</v>
      </c>
      <c r="F2106" s="206"/>
      <c r="G2106" s="206"/>
      <c r="H2106" s="163"/>
    </row>
    <row r="2107" spans="2:8" ht="30">
      <c r="B2107" s="15">
        <v>1917447</v>
      </c>
      <c r="C2107" s="16" t="s">
        <v>6917</v>
      </c>
      <c r="D2107" s="15" t="s">
        <v>68</v>
      </c>
      <c r="E2107" s="192">
        <v>7.35</v>
      </c>
      <c r="F2107" s="206"/>
      <c r="G2107" s="206"/>
      <c r="H2107" s="163"/>
    </row>
    <row r="2108" spans="2:8" ht="30">
      <c r="B2108" s="13">
        <v>1917448</v>
      </c>
      <c r="C2108" s="11" t="s">
        <v>6918</v>
      </c>
      <c r="D2108" s="13" t="s">
        <v>68</v>
      </c>
      <c r="E2108" s="111">
        <v>7.99</v>
      </c>
      <c r="F2108" s="206"/>
      <c r="G2108" s="206"/>
      <c r="H2108" s="163"/>
    </row>
    <row r="2109" spans="2:8" ht="30">
      <c r="B2109" s="15">
        <v>1917449</v>
      </c>
      <c r="C2109" s="16" t="s">
        <v>6919</v>
      </c>
      <c r="D2109" s="15" t="s">
        <v>68</v>
      </c>
      <c r="E2109" s="192">
        <v>8.8000000000000007</v>
      </c>
      <c r="F2109" s="206"/>
      <c r="G2109" s="206"/>
      <c r="H2109" s="163"/>
    </row>
    <row r="2110" spans="2:8" ht="30">
      <c r="B2110" s="13">
        <v>1917450</v>
      </c>
      <c r="C2110" s="11" t="s">
        <v>6920</v>
      </c>
      <c r="D2110" s="13" t="s">
        <v>68</v>
      </c>
      <c r="E2110" s="111">
        <v>9.77</v>
      </c>
      <c r="F2110" s="206"/>
      <c r="G2110" s="206"/>
      <c r="H2110" s="163"/>
    </row>
    <row r="2111" spans="2:8" ht="30">
      <c r="B2111" s="15">
        <v>1917451</v>
      </c>
      <c r="C2111" s="16" t="s">
        <v>6921</v>
      </c>
      <c r="D2111" s="15" t="s">
        <v>68</v>
      </c>
      <c r="E2111" s="192">
        <v>11.83</v>
      </c>
      <c r="F2111" s="206"/>
      <c r="G2111" s="206"/>
      <c r="H2111" s="163"/>
    </row>
    <row r="2112" spans="2:8" ht="30">
      <c r="B2112" s="13">
        <v>1917452</v>
      </c>
      <c r="C2112" s="11" t="s">
        <v>6922</v>
      </c>
      <c r="D2112" s="13" t="s">
        <v>68</v>
      </c>
      <c r="E2112" s="111">
        <v>13.87</v>
      </c>
      <c r="F2112" s="206"/>
      <c r="G2112" s="206"/>
      <c r="H2112" s="163"/>
    </row>
    <row r="2113" spans="2:8" ht="30">
      <c r="B2113" s="15">
        <v>1917453</v>
      </c>
      <c r="C2113" s="16" t="s">
        <v>6923</v>
      </c>
      <c r="D2113" s="15" t="s">
        <v>68</v>
      </c>
      <c r="E2113" s="192">
        <v>16.32</v>
      </c>
      <c r="F2113" s="206"/>
      <c r="G2113" s="206"/>
      <c r="H2113" s="163"/>
    </row>
    <row r="2114" spans="2:8" ht="30">
      <c r="B2114" s="13">
        <v>1917454</v>
      </c>
      <c r="C2114" s="11" t="s">
        <v>6924</v>
      </c>
      <c r="D2114" s="13" t="s">
        <v>68</v>
      </c>
      <c r="E2114" s="111">
        <v>19.02</v>
      </c>
      <c r="F2114" s="206"/>
      <c r="G2114" s="206"/>
      <c r="H2114" s="163"/>
    </row>
    <row r="2115" spans="2:8" ht="30">
      <c r="B2115" s="15">
        <v>1917455</v>
      </c>
      <c r="C2115" s="16" t="s">
        <v>6925</v>
      </c>
      <c r="D2115" s="15" t="s">
        <v>68</v>
      </c>
      <c r="E2115" s="192">
        <v>22.4</v>
      </c>
      <c r="F2115" s="206"/>
      <c r="G2115" s="206"/>
      <c r="H2115" s="163"/>
    </row>
    <row r="2116" spans="2:8" ht="30">
      <c r="B2116" s="13">
        <v>1917456</v>
      </c>
      <c r="C2116" s="11" t="s">
        <v>6926</v>
      </c>
      <c r="D2116" s="13" t="s">
        <v>68</v>
      </c>
      <c r="E2116" s="111">
        <v>26.08</v>
      </c>
      <c r="F2116" s="206"/>
      <c r="G2116" s="206"/>
      <c r="H2116" s="163"/>
    </row>
    <row r="2117" spans="2:8" ht="30">
      <c r="B2117" s="15">
        <v>1917457</v>
      </c>
      <c r="C2117" s="16" t="s">
        <v>6927</v>
      </c>
      <c r="D2117" s="15" t="s">
        <v>68</v>
      </c>
      <c r="E2117" s="192">
        <v>29.38</v>
      </c>
      <c r="F2117" s="206"/>
      <c r="G2117" s="206"/>
      <c r="H2117" s="163"/>
    </row>
    <row r="2118" spans="2:8" ht="30">
      <c r="B2118" s="13">
        <v>1917458</v>
      </c>
      <c r="C2118" s="11" t="s">
        <v>6928</v>
      </c>
      <c r="D2118" s="13" t="s">
        <v>68</v>
      </c>
      <c r="E2118" s="111">
        <v>33.72</v>
      </c>
      <c r="F2118" s="206"/>
      <c r="G2118" s="206"/>
      <c r="H2118" s="163"/>
    </row>
    <row r="2119" spans="2:8" ht="30">
      <c r="B2119" s="15">
        <v>1917459</v>
      </c>
      <c r="C2119" s="16" t="s">
        <v>6929</v>
      </c>
      <c r="D2119" s="15" t="s">
        <v>68</v>
      </c>
      <c r="E2119" s="192">
        <v>35.43</v>
      </c>
      <c r="F2119" s="206"/>
      <c r="G2119" s="206"/>
      <c r="H2119" s="163"/>
    </row>
    <row r="2120" spans="2:8" ht="30">
      <c r="B2120" s="13">
        <v>1917440</v>
      </c>
      <c r="C2120" s="11" t="s">
        <v>6930</v>
      </c>
      <c r="D2120" s="13" t="s">
        <v>68</v>
      </c>
      <c r="E2120" s="111">
        <v>3.63</v>
      </c>
      <c r="F2120" s="206"/>
      <c r="G2120" s="206"/>
      <c r="H2120" s="163"/>
    </row>
    <row r="2121" spans="2:8" ht="30">
      <c r="B2121" s="15">
        <v>1917441</v>
      </c>
      <c r="C2121" s="16" t="s">
        <v>6931</v>
      </c>
      <c r="D2121" s="15" t="s">
        <v>68</v>
      </c>
      <c r="E2121" s="192">
        <v>4.12</v>
      </c>
      <c r="F2121" s="206"/>
      <c r="G2121" s="206"/>
      <c r="H2121" s="163"/>
    </row>
    <row r="2122" spans="2:8" ht="30">
      <c r="B2122" s="13">
        <v>1917442</v>
      </c>
      <c r="C2122" s="11" t="s">
        <v>6932</v>
      </c>
      <c r="D2122" s="13" t="s">
        <v>68</v>
      </c>
      <c r="E2122" s="111">
        <v>4.5999999999999996</v>
      </c>
      <c r="F2122" s="206"/>
      <c r="G2122" s="206"/>
      <c r="H2122" s="163"/>
    </row>
    <row r="2123" spans="2:8" ht="30">
      <c r="B2123" s="15">
        <v>1917734</v>
      </c>
      <c r="C2123" s="16" t="s">
        <v>6933</v>
      </c>
      <c r="D2123" s="15" t="s">
        <v>68</v>
      </c>
      <c r="E2123" s="192">
        <v>3.37</v>
      </c>
      <c r="F2123" s="206"/>
      <c r="G2123" s="206"/>
      <c r="H2123" s="163"/>
    </row>
    <row r="2124" spans="2:8" ht="30">
      <c r="B2124" s="13">
        <v>1917060</v>
      </c>
      <c r="C2124" s="11" t="s">
        <v>6934</v>
      </c>
      <c r="D2124" s="13" t="s">
        <v>68</v>
      </c>
      <c r="E2124" s="111">
        <v>8.61</v>
      </c>
      <c r="F2124" s="206"/>
      <c r="G2124" s="206"/>
      <c r="H2124" s="163"/>
    </row>
    <row r="2125" spans="2:8" ht="30">
      <c r="B2125" s="15">
        <v>1917055</v>
      </c>
      <c r="C2125" s="16" t="s">
        <v>6935</v>
      </c>
      <c r="D2125" s="15" t="s">
        <v>68</v>
      </c>
      <c r="E2125" s="192">
        <v>7.76</v>
      </c>
      <c r="F2125" s="206"/>
      <c r="G2125" s="206"/>
      <c r="H2125" s="163"/>
    </row>
    <row r="2126" spans="2:8" ht="30">
      <c r="B2126" s="13">
        <v>1917056</v>
      </c>
      <c r="C2126" s="11" t="s">
        <v>6936</v>
      </c>
      <c r="D2126" s="13" t="s">
        <v>68</v>
      </c>
      <c r="E2126" s="111">
        <v>7.93</v>
      </c>
      <c r="F2126" s="206"/>
      <c r="G2126" s="206"/>
      <c r="H2126" s="163"/>
    </row>
    <row r="2127" spans="2:8" ht="30">
      <c r="B2127" s="15">
        <v>1917057</v>
      </c>
      <c r="C2127" s="16" t="s">
        <v>6937</v>
      </c>
      <c r="D2127" s="15" t="s">
        <v>68</v>
      </c>
      <c r="E2127" s="192">
        <v>8.11</v>
      </c>
      <c r="F2127" s="206"/>
      <c r="G2127" s="206"/>
      <c r="H2127" s="163"/>
    </row>
    <row r="2128" spans="2:8" ht="30">
      <c r="B2128" s="13">
        <v>1917058</v>
      </c>
      <c r="C2128" s="11" t="s">
        <v>6938</v>
      </c>
      <c r="D2128" s="13" t="s">
        <v>68</v>
      </c>
      <c r="E2128" s="111">
        <v>8.3000000000000007</v>
      </c>
      <c r="F2128" s="206"/>
      <c r="G2128" s="206"/>
      <c r="H2128" s="163"/>
    </row>
    <row r="2129" spans="2:8" ht="30">
      <c r="B2129" s="15">
        <v>1917059</v>
      </c>
      <c r="C2129" s="16" t="s">
        <v>6939</v>
      </c>
      <c r="D2129" s="15" t="s">
        <v>68</v>
      </c>
      <c r="E2129" s="192">
        <v>8.5</v>
      </c>
      <c r="F2129" s="206"/>
      <c r="G2129" s="206"/>
      <c r="H2129" s="163"/>
    </row>
    <row r="2130" spans="2:8" ht="30">
      <c r="B2130" s="13">
        <v>1901535</v>
      </c>
      <c r="C2130" s="11" t="s">
        <v>6940</v>
      </c>
      <c r="D2130" s="13" t="s">
        <v>68</v>
      </c>
      <c r="E2130" s="111">
        <v>6.34</v>
      </c>
      <c r="F2130" s="206"/>
      <c r="G2130" s="206"/>
      <c r="H2130" s="163"/>
    </row>
    <row r="2131" spans="2:8" ht="30">
      <c r="B2131" s="15">
        <v>1901536</v>
      </c>
      <c r="C2131" s="16" t="s">
        <v>6941</v>
      </c>
      <c r="D2131" s="15" t="s">
        <v>68</v>
      </c>
      <c r="E2131" s="192">
        <v>6.04</v>
      </c>
      <c r="F2131" s="206"/>
      <c r="G2131" s="206"/>
      <c r="H2131" s="163"/>
    </row>
    <row r="2132" spans="2:8" ht="30">
      <c r="B2132" s="13">
        <v>1901537</v>
      </c>
      <c r="C2132" s="11" t="s">
        <v>6942</v>
      </c>
      <c r="D2132" s="13" t="s">
        <v>68</v>
      </c>
      <c r="E2132" s="111">
        <v>6.1</v>
      </c>
      <c r="F2132" s="206"/>
      <c r="G2132" s="206"/>
      <c r="H2132" s="163"/>
    </row>
    <row r="2133" spans="2:8" ht="30">
      <c r="B2133" s="15">
        <v>1901538</v>
      </c>
      <c r="C2133" s="16" t="s">
        <v>6943</v>
      </c>
      <c r="D2133" s="15" t="s">
        <v>68</v>
      </c>
      <c r="E2133" s="192">
        <v>6.16</v>
      </c>
      <c r="F2133" s="206"/>
      <c r="G2133" s="206"/>
      <c r="H2133" s="163"/>
    </row>
    <row r="2134" spans="2:8" ht="30">
      <c r="B2134" s="13">
        <v>1901539</v>
      </c>
      <c r="C2134" s="11" t="s">
        <v>6944</v>
      </c>
      <c r="D2134" s="13" t="s">
        <v>68</v>
      </c>
      <c r="E2134" s="111">
        <v>6.23</v>
      </c>
      <c r="F2134" s="206"/>
      <c r="G2134" s="206"/>
      <c r="H2134" s="163"/>
    </row>
    <row r="2135" spans="2:8" ht="30">
      <c r="B2135" s="15">
        <v>1901540</v>
      </c>
      <c r="C2135" s="16" t="s">
        <v>6945</v>
      </c>
      <c r="D2135" s="15" t="s">
        <v>68</v>
      </c>
      <c r="E2135" s="192">
        <v>6.3</v>
      </c>
      <c r="F2135" s="206"/>
      <c r="G2135" s="206"/>
      <c r="H2135" s="163"/>
    </row>
    <row r="2136" spans="2:8" ht="30">
      <c r="B2136" s="13">
        <v>1901541</v>
      </c>
      <c r="C2136" s="11" t="s">
        <v>6946</v>
      </c>
      <c r="D2136" s="13" t="s">
        <v>68</v>
      </c>
      <c r="E2136" s="111">
        <v>8.32</v>
      </c>
      <c r="F2136" s="206"/>
      <c r="G2136" s="206"/>
      <c r="H2136" s="163"/>
    </row>
    <row r="2137" spans="2:8" ht="30">
      <c r="B2137" s="15">
        <v>1901542</v>
      </c>
      <c r="C2137" s="16" t="s">
        <v>6947</v>
      </c>
      <c r="D2137" s="15" t="s">
        <v>68</v>
      </c>
      <c r="E2137" s="192">
        <v>8.0299999999999994</v>
      </c>
      <c r="F2137" s="206"/>
      <c r="G2137" s="206"/>
      <c r="H2137" s="163"/>
    </row>
    <row r="2138" spans="2:8" ht="30">
      <c r="B2138" s="13">
        <v>1901543</v>
      </c>
      <c r="C2138" s="11" t="s">
        <v>6948</v>
      </c>
      <c r="D2138" s="13" t="s">
        <v>68</v>
      </c>
      <c r="E2138" s="111">
        <v>8.09</v>
      </c>
      <c r="F2138" s="206"/>
      <c r="G2138" s="206"/>
      <c r="H2138" s="163"/>
    </row>
    <row r="2139" spans="2:8" ht="30">
      <c r="B2139" s="15">
        <v>1901544</v>
      </c>
      <c r="C2139" s="16" t="s">
        <v>6949</v>
      </c>
      <c r="D2139" s="15" t="s">
        <v>68</v>
      </c>
      <c r="E2139" s="192">
        <v>8.15</v>
      </c>
      <c r="F2139" s="206"/>
      <c r="G2139" s="206"/>
      <c r="H2139" s="163"/>
    </row>
    <row r="2140" spans="2:8" ht="30">
      <c r="B2140" s="13">
        <v>1901545</v>
      </c>
      <c r="C2140" s="11" t="s">
        <v>6950</v>
      </c>
      <c r="D2140" s="13" t="s">
        <v>68</v>
      </c>
      <c r="E2140" s="111">
        <v>8.2100000000000009</v>
      </c>
      <c r="F2140" s="206"/>
      <c r="G2140" s="206"/>
      <c r="H2140" s="163"/>
    </row>
    <row r="2141" spans="2:8" ht="30">
      <c r="B2141" s="15">
        <v>1901546</v>
      </c>
      <c r="C2141" s="16" t="s">
        <v>6951</v>
      </c>
      <c r="D2141" s="15" t="s">
        <v>68</v>
      </c>
      <c r="E2141" s="192">
        <v>8.2799999999999994</v>
      </c>
      <c r="F2141" s="206"/>
      <c r="G2141" s="206"/>
      <c r="H2141" s="163"/>
    </row>
    <row r="2142" spans="2:8" ht="30">
      <c r="B2142" s="13">
        <v>1917096</v>
      </c>
      <c r="C2142" s="11" t="s">
        <v>6952</v>
      </c>
      <c r="D2142" s="13" t="s">
        <v>68</v>
      </c>
      <c r="E2142" s="111">
        <v>9.86</v>
      </c>
      <c r="F2142" s="206"/>
      <c r="G2142" s="206"/>
      <c r="H2142" s="163"/>
    </row>
    <row r="2143" spans="2:8" ht="30">
      <c r="B2143" s="15">
        <v>1917091</v>
      </c>
      <c r="C2143" s="16" t="s">
        <v>6953</v>
      </c>
      <c r="D2143" s="15" t="s">
        <v>68</v>
      </c>
      <c r="E2143" s="192">
        <v>9.16</v>
      </c>
      <c r="F2143" s="206"/>
      <c r="G2143" s="206"/>
      <c r="H2143" s="163"/>
    </row>
    <row r="2144" spans="2:8" ht="30">
      <c r="B2144" s="13">
        <v>1917092</v>
      </c>
      <c r="C2144" s="11" t="s">
        <v>6954</v>
      </c>
      <c r="D2144" s="13" t="s">
        <v>68</v>
      </c>
      <c r="E2144" s="111">
        <v>9.31</v>
      </c>
      <c r="F2144" s="206"/>
      <c r="G2144" s="206"/>
      <c r="H2144" s="163"/>
    </row>
    <row r="2145" spans="2:8" ht="30">
      <c r="B2145" s="15">
        <v>1917093</v>
      </c>
      <c r="C2145" s="16" t="s">
        <v>6955</v>
      </c>
      <c r="D2145" s="15" t="s">
        <v>68</v>
      </c>
      <c r="E2145" s="192">
        <v>9.4499999999999993</v>
      </c>
      <c r="F2145" s="206"/>
      <c r="G2145" s="206"/>
      <c r="H2145" s="163"/>
    </row>
    <row r="2146" spans="2:8" ht="30">
      <c r="B2146" s="13">
        <v>1917094</v>
      </c>
      <c r="C2146" s="11" t="s">
        <v>6956</v>
      </c>
      <c r="D2146" s="13" t="s">
        <v>68</v>
      </c>
      <c r="E2146" s="111">
        <v>9.61</v>
      </c>
      <c r="F2146" s="206"/>
      <c r="G2146" s="206"/>
      <c r="H2146" s="163"/>
    </row>
    <row r="2147" spans="2:8" ht="30">
      <c r="B2147" s="15">
        <v>1917095</v>
      </c>
      <c r="C2147" s="16" t="s">
        <v>6957</v>
      </c>
      <c r="D2147" s="15" t="s">
        <v>68</v>
      </c>
      <c r="E2147" s="192">
        <v>9.77</v>
      </c>
      <c r="F2147" s="206"/>
      <c r="G2147" s="206"/>
      <c r="H2147" s="163"/>
    </row>
    <row r="2148" spans="2:8" ht="30">
      <c r="B2148" s="13">
        <v>1901547</v>
      </c>
      <c r="C2148" s="11" t="s">
        <v>6958</v>
      </c>
      <c r="D2148" s="13" t="s">
        <v>68</v>
      </c>
      <c r="E2148" s="111">
        <v>10.34</v>
      </c>
      <c r="F2148" s="206"/>
      <c r="G2148" s="206"/>
      <c r="H2148" s="163"/>
    </row>
    <row r="2149" spans="2:8" ht="30">
      <c r="B2149" s="15">
        <v>1901548</v>
      </c>
      <c r="C2149" s="16" t="s">
        <v>6959</v>
      </c>
      <c r="D2149" s="15" t="s">
        <v>68</v>
      </c>
      <c r="E2149" s="192">
        <v>10.07</v>
      </c>
      <c r="F2149" s="206"/>
      <c r="G2149" s="206"/>
      <c r="H2149" s="163"/>
    </row>
    <row r="2150" spans="2:8" ht="30">
      <c r="B2150" s="13">
        <v>1901549</v>
      </c>
      <c r="C2150" s="11" t="s">
        <v>6960</v>
      </c>
      <c r="D2150" s="13" t="s">
        <v>68</v>
      </c>
      <c r="E2150" s="111">
        <v>10.119999999999999</v>
      </c>
      <c r="F2150" s="206"/>
      <c r="G2150" s="206"/>
      <c r="H2150" s="163"/>
    </row>
    <row r="2151" spans="2:8" ht="30">
      <c r="B2151" s="15">
        <v>1901550</v>
      </c>
      <c r="C2151" s="16" t="s">
        <v>6961</v>
      </c>
      <c r="D2151" s="15" t="s">
        <v>68</v>
      </c>
      <c r="E2151" s="192">
        <v>10.18</v>
      </c>
      <c r="F2151" s="206"/>
      <c r="G2151" s="206"/>
      <c r="H2151" s="163"/>
    </row>
    <row r="2152" spans="2:8" ht="30">
      <c r="B2152" s="13">
        <v>1901551</v>
      </c>
      <c r="C2152" s="11" t="s">
        <v>6962</v>
      </c>
      <c r="D2152" s="13" t="s">
        <v>68</v>
      </c>
      <c r="E2152" s="111">
        <v>10.24</v>
      </c>
      <c r="F2152" s="206"/>
      <c r="G2152" s="206"/>
      <c r="H2152" s="163"/>
    </row>
    <row r="2153" spans="2:8" ht="30">
      <c r="B2153" s="15">
        <v>1901552</v>
      </c>
      <c r="C2153" s="16" t="s">
        <v>6963</v>
      </c>
      <c r="D2153" s="15" t="s">
        <v>68</v>
      </c>
      <c r="E2153" s="192">
        <v>10.31</v>
      </c>
      <c r="F2153" s="206"/>
      <c r="G2153" s="206"/>
      <c r="H2153" s="163"/>
    </row>
    <row r="2154" spans="2:8" ht="30">
      <c r="B2154" s="13">
        <v>1917132</v>
      </c>
      <c r="C2154" s="11" t="s">
        <v>6964</v>
      </c>
      <c r="D2154" s="13" t="s">
        <v>68</v>
      </c>
      <c r="E2154" s="111">
        <v>9.17</v>
      </c>
      <c r="F2154" s="206"/>
      <c r="G2154" s="206"/>
      <c r="H2154" s="163"/>
    </row>
    <row r="2155" spans="2:8" ht="30">
      <c r="B2155" s="15">
        <v>1917127</v>
      </c>
      <c r="C2155" s="16" t="s">
        <v>6965</v>
      </c>
      <c r="D2155" s="15" t="s">
        <v>68</v>
      </c>
      <c r="E2155" s="192">
        <v>8.59</v>
      </c>
      <c r="F2155" s="206"/>
      <c r="G2155" s="206"/>
      <c r="H2155" s="163"/>
    </row>
    <row r="2156" spans="2:8" ht="30">
      <c r="B2156" s="13">
        <v>1917128</v>
      </c>
      <c r="C2156" s="11" t="s">
        <v>6966</v>
      </c>
      <c r="D2156" s="13" t="s">
        <v>68</v>
      </c>
      <c r="E2156" s="111">
        <v>8.7100000000000009</v>
      </c>
      <c r="F2156" s="206"/>
      <c r="G2156" s="206"/>
      <c r="H2156" s="163"/>
    </row>
    <row r="2157" spans="2:8" ht="30">
      <c r="B2157" s="15">
        <v>1917129</v>
      </c>
      <c r="C2157" s="16" t="s">
        <v>6967</v>
      </c>
      <c r="D2157" s="15" t="s">
        <v>68</v>
      </c>
      <c r="E2157" s="192">
        <v>8.83</v>
      </c>
      <c r="F2157" s="206"/>
      <c r="G2157" s="206"/>
      <c r="H2157" s="163"/>
    </row>
    <row r="2158" spans="2:8" ht="30">
      <c r="B2158" s="13">
        <v>1917130</v>
      </c>
      <c r="C2158" s="11" t="s">
        <v>6968</v>
      </c>
      <c r="D2158" s="13" t="s">
        <v>68</v>
      </c>
      <c r="E2158" s="111">
        <v>8.9600000000000009</v>
      </c>
      <c r="F2158" s="206"/>
      <c r="G2158" s="206"/>
      <c r="H2158" s="163"/>
    </row>
    <row r="2159" spans="2:8" ht="30">
      <c r="B2159" s="15">
        <v>1917131</v>
      </c>
      <c r="C2159" s="16" t="s">
        <v>6969</v>
      </c>
      <c r="D2159" s="15" t="s">
        <v>68</v>
      </c>
      <c r="E2159" s="192">
        <v>9.1</v>
      </c>
      <c r="F2159" s="206"/>
      <c r="G2159" s="206"/>
      <c r="H2159" s="163"/>
    </row>
    <row r="2160" spans="2:8" ht="30">
      <c r="B2160" s="13">
        <v>1917168</v>
      </c>
      <c r="C2160" s="11" t="s">
        <v>6970</v>
      </c>
      <c r="D2160" s="13" t="s">
        <v>68</v>
      </c>
      <c r="E2160" s="111">
        <v>7.98</v>
      </c>
      <c r="F2160" s="206"/>
      <c r="G2160" s="206"/>
      <c r="H2160" s="163"/>
    </row>
    <row r="2161" spans="2:8" ht="30">
      <c r="B2161" s="15">
        <v>1917163</v>
      </c>
      <c r="C2161" s="16" t="s">
        <v>6971</v>
      </c>
      <c r="D2161" s="15" t="s">
        <v>68</v>
      </c>
      <c r="E2161" s="192">
        <v>7.5</v>
      </c>
      <c r="F2161" s="206"/>
      <c r="G2161" s="206"/>
      <c r="H2161" s="163"/>
    </row>
    <row r="2162" spans="2:8" ht="30">
      <c r="B2162" s="13">
        <v>1917164</v>
      </c>
      <c r="C2162" s="11" t="s">
        <v>6972</v>
      </c>
      <c r="D2162" s="13" t="s">
        <v>68</v>
      </c>
      <c r="E2162" s="111">
        <v>7.6</v>
      </c>
      <c r="F2162" s="206"/>
      <c r="G2162" s="206"/>
      <c r="H2162" s="163"/>
    </row>
    <row r="2163" spans="2:8" ht="30">
      <c r="B2163" s="15">
        <v>1917165</v>
      </c>
      <c r="C2163" s="16" t="s">
        <v>6973</v>
      </c>
      <c r="D2163" s="15" t="s">
        <v>68</v>
      </c>
      <c r="E2163" s="192">
        <v>7.7</v>
      </c>
      <c r="F2163" s="206"/>
      <c r="G2163" s="206"/>
      <c r="H2163" s="163"/>
    </row>
    <row r="2164" spans="2:8" ht="30">
      <c r="B2164" s="13">
        <v>1917166</v>
      </c>
      <c r="C2164" s="11" t="s">
        <v>6974</v>
      </c>
      <c r="D2164" s="13" t="s">
        <v>68</v>
      </c>
      <c r="E2164" s="111">
        <v>7.81</v>
      </c>
      <c r="F2164" s="206"/>
      <c r="G2164" s="206"/>
      <c r="H2164" s="163"/>
    </row>
    <row r="2165" spans="2:8" ht="30">
      <c r="B2165" s="15">
        <v>1917167</v>
      </c>
      <c r="C2165" s="16" t="s">
        <v>6975</v>
      </c>
      <c r="D2165" s="15" t="s">
        <v>68</v>
      </c>
      <c r="E2165" s="192">
        <v>7.92</v>
      </c>
      <c r="F2165" s="206"/>
      <c r="G2165" s="206"/>
      <c r="H2165" s="163"/>
    </row>
    <row r="2166" spans="2:8" ht="30">
      <c r="B2166" s="13">
        <v>1917204</v>
      </c>
      <c r="C2166" s="11" t="s">
        <v>6976</v>
      </c>
      <c r="D2166" s="13" t="s">
        <v>68</v>
      </c>
      <c r="E2166" s="111">
        <v>7.47</v>
      </c>
      <c r="F2166" s="206"/>
      <c r="G2166" s="206"/>
      <c r="H2166" s="163"/>
    </row>
    <row r="2167" spans="2:8" ht="30">
      <c r="B2167" s="15">
        <v>1917199</v>
      </c>
      <c r="C2167" s="16" t="s">
        <v>6977</v>
      </c>
      <c r="D2167" s="15" t="s">
        <v>68</v>
      </c>
      <c r="E2167" s="192">
        <v>7.04</v>
      </c>
      <c r="F2167" s="206"/>
      <c r="G2167" s="206"/>
      <c r="H2167" s="163"/>
    </row>
    <row r="2168" spans="2:8" ht="30">
      <c r="B2168" s="13">
        <v>1917200</v>
      </c>
      <c r="C2168" s="11" t="s">
        <v>6978</v>
      </c>
      <c r="D2168" s="13" t="s">
        <v>68</v>
      </c>
      <c r="E2168" s="111">
        <v>7.13</v>
      </c>
      <c r="F2168" s="206"/>
      <c r="G2168" s="206"/>
      <c r="H2168" s="163"/>
    </row>
    <row r="2169" spans="2:8" ht="30">
      <c r="B2169" s="15">
        <v>1917201</v>
      </c>
      <c r="C2169" s="16" t="s">
        <v>6979</v>
      </c>
      <c r="D2169" s="15" t="s">
        <v>68</v>
      </c>
      <c r="E2169" s="192">
        <v>7.22</v>
      </c>
      <c r="F2169" s="206"/>
      <c r="G2169" s="206"/>
      <c r="H2169" s="163"/>
    </row>
    <row r="2170" spans="2:8" ht="30">
      <c r="B2170" s="13">
        <v>1917202</v>
      </c>
      <c r="C2170" s="11" t="s">
        <v>6980</v>
      </c>
      <c r="D2170" s="13" t="s">
        <v>68</v>
      </c>
      <c r="E2170" s="111">
        <v>7.32</v>
      </c>
      <c r="F2170" s="206"/>
      <c r="G2170" s="206"/>
      <c r="H2170" s="163"/>
    </row>
    <row r="2171" spans="2:8" ht="30">
      <c r="B2171" s="15">
        <v>1917203</v>
      </c>
      <c r="C2171" s="16" t="s">
        <v>6981</v>
      </c>
      <c r="D2171" s="15" t="s">
        <v>68</v>
      </c>
      <c r="E2171" s="192">
        <v>7.42</v>
      </c>
      <c r="F2171" s="206"/>
      <c r="G2171" s="206"/>
      <c r="H2171" s="163"/>
    </row>
    <row r="2172" spans="2:8" ht="30">
      <c r="B2172" s="13">
        <v>1917024</v>
      </c>
      <c r="C2172" s="11" t="s">
        <v>6982</v>
      </c>
      <c r="D2172" s="13" t="s">
        <v>68</v>
      </c>
      <c r="E2172" s="111">
        <v>11.06</v>
      </c>
      <c r="F2172" s="206"/>
      <c r="G2172" s="206"/>
      <c r="H2172" s="163"/>
    </row>
    <row r="2173" spans="2:8" ht="30">
      <c r="B2173" s="15">
        <v>1917019</v>
      </c>
      <c r="C2173" s="16" t="s">
        <v>6983</v>
      </c>
      <c r="D2173" s="15" t="s">
        <v>68</v>
      </c>
      <c r="E2173" s="192">
        <v>9.92</v>
      </c>
      <c r="F2173" s="206"/>
      <c r="G2173" s="206"/>
      <c r="H2173" s="163"/>
    </row>
    <row r="2174" spans="2:8" ht="30">
      <c r="B2174" s="13">
        <v>1917020</v>
      </c>
      <c r="C2174" s="11" t="s">
        <v>6984</v>
      </c>
      <c r="D2174" s="13" t="s">
        <v>68</v>
      </c>
      <c r="E2174" s="111">
        <v>10.16</v>
      </c>
      <c r="F2174" s="206"/>
      <c r="G2174" s="206"/>
      <c r="H2174" s="163"/>
    </row>
    <row r="2175" spans="2:8" ht="30">
      <c r="B2175" s="15">
        <v>1917021</v>
      </c>
      <c r="C2175" s="16" t="s">
        <v>6985</v>
      </c>
      <c r="D2175" s="15" t="s">
        <v>68</v>
      </c>
      <c r="E2175" s="192">
        <v>10.4</v>
      </c>
      <c r="F2175" s="206"/>
      <c r="G2175" s="206"/>
      <c r="H2175" s="163"/>
    </row>
    <row r="2176" spans="2:8" ht="30">
      <c r="B2176" s="13">
        <v>1917022</v>
      </c>
      <c r="C2176" s="11" t="s">
        <v>6986</v>
      </c>
      <c r="D2176" s="13" t="s">
        <v>68</v>
      </c>
      <c r="E2176" s="111">
        <v>10.65</v>
      </c>
      <c r="F2176" s="206"/>
      <c r="G2176" s="206"/>
      <c r="H2176" s="163"/>
    </row>
    <row r="2177" spans="2:8" ht="30">
      <c r="B2177" s="15">
        <v>1917023</v>
      </c>
      <c r="C2177" s="16" t="s">
        <v>6987</v>
      </c>
      <c r="D2177" s="15" t="s">
        <v>68</v>
      </c>
      <c r="E2177" s="192">
        <v>10.92</v>
      </c>
      <c r="F2177" s="206"/>
      <c r="G2177" s="206"/>
      <c r="H2177" s="163"/>
    </row>
    <row r="2178" spans="2:8" ht="30">
      <c r="B2178" s="13">
        <v>1917541</v>
      </c>
      <c r="C2178" s="11" t="s">
        <v>6988</v>
      </c>
      <c r="D2178" s="13" t="s">
        <v>68</v>
      </c>
      <c r="E2178" s="111">
        <v>4.41</v>
      </c>
      <c r="F2178" s="206"/>
      <c r="G2178" s="206"/>
      <c r="H2178" s="163"/>
    </row>
    <row r="2179" spans="2:8" ht="30">
      <c r="B2179" s="15">
        <v>1917542</v>
      </c>
      <c r="C2179" s="16" t="s">
        <v>6989</v>
      </c>
      <c r="D2179" s="15" t="s">
        <v>68</v>
      </c>
      <c r="E2179" s="192">
        <v>4.8899999999999997</v>
      </c>
      <c r="F2179" s="206"/>
      <c r="G2179" s="206"/>
      <c r="H2179" s="163"/>
    </row>
    <row r="2180" spans="2:8" ht="30">
      <c r="B2180" s="13">
        <v>1917543</v>
      </c>
      <c r="C2180" s="11" t="s">
        <v>6990</v>
      </c>
      <c r="D2180" s="13" t="s">
        <v>68</v>
      </c>
      <c r="E2180" s="111">
        <v>5.17</v>
      </c>
      <c r="F2180" s="206"/>
      <c r="G2180" s="206"/>
      <c r="H2180" s="163"/>
    </row>
    <row r="2181" spans="2:8" ht="30">
      <c r="B2181" s="15">
        <v>1917544</v>
      </c>
      <c r="C2181" s="16" t="s">
        <v>6991</v>
      </c>
      <c r="D2181" s="15" t="s">
        <v>68</v>
      </c>
      <c r="E2181" s="192">
        <v>5.45</v>
      </c>
      <c r="F2181" s="206"/>
      <c r="G2181" s="206"/>
      <c r="H2181" s="163"/>
    </row>
    <row r="2182" spans="2:8" ht="30">
      <c r="B2182" s="13">
        <v>1917545</v>
      </c>
      <c r="C2182" s="11" t="s">
        <v>6992</v>
      </c>
      <c r="D2182" s="13" t="s">
        <v>68</v>
      </c>
      <c r="E2182" s="111">
        <v>5.79</v>
      </c>
      <c r="F2182" s="206"/>
      <c r="G2182" s="206"/>
      <c r="H2182" s="163"/>
    </row>
    <row r="2183" spans="2:8" ht="30">
      <c r="B2183" s="15">
        <v>1917546</v>
      </c>
      <c r="C2183" s="16" t="s">
        <v>6993</v>
      </c>
      <c r="D2183" s="15" t="s">
        <v>68</v>
      </c>
      <c r="E2183" s="192">
        <v>6.09</v>
      </c>
      <c r="F2183" s="206"/>
      <c r="G2183" s="206"/>
      <c r="H2183" s="163"/>
    </row>
    <row r="2184" spans="2:8" ht="30">
      <c r="B2184" s="13">
        <v>1917547</v>
      </c>
      <c r="C2184" s="11" t="s">
        <v>6994</v>
      </c>
      <c r="D2184" s="13" t="s">
        <v>68</v>
      </c>
      <c r="E2184" s="111">
        <v>6.61</v>
      </c>
      <c r="F2184" s="206"/>
      <c r="G2184" s="206"/>
      <c r="H2184" s="163"/>
    </row>
    <row r="2185" spans="2:8" ht="30">
      <c r="B2185" s="15">
        <v>1917548</v>
      </c>
      <c r="C2185" s="16" t="s">
        <v>6995</v>
      </c>
      <c r="D2185" s="15" t="s">
        <v>68</v>
      </c>
      <c r="E2185" s="192">
        <v>6.96</v>
      </c>
      <c r="F2185" s="206"/>
      <c r="G2185" s="206"/>
      <c r="H2185" s="163"/>
    </row>
    <row r="2186" spans="2:8" ht="30">
      <c r="B2186" s="13">
        <v>1917549</v>
      </c>
      <c r="C2186" s="11" t="s">
        <v>6996</v>
      </c>
      <c r="D2186" s="13" t="s">
        <v>68</v>
      </c>
      <c r="E2186" s="111">
        <v>7.34</v>
      </c>
      <c r="F2186" s="206"/>
      <c r="G2186" s="206"/>
      <c r="H2186" s="163"/>
    </row>
    <row r="2187" spans="2:8" ht="30">
      <c r="B2187" s="15">
        <v>1917550</v>
      </c>
      <c r="C2187" s="16" t="s">
        <v>6997</v>
      </c>
      <c r="D2187" s="15" t="s">
        <v>68</v>
      </c>
      <c r="E2187" s="192">
        <v>7.73</v>
      </c>
      <c r="F2187" s="206"/>
      <c r="G2187" s="206"/>
      <c r="H2187" s="163"/>
    </row>
    <row r="2188" spans="2:8" ht="30">
      <c r="B2188" s="13">
        <v>1917551</v>
      </c>
      <c r="C2188" s="11" t="s">
        <v>6998</v>
      </c>
      <c r="D2188" s="13" t="s">
        <v>68</v>
      </c>
      <c r="E2188" s="111">
        <v>8.31</v>
      </c>
      <c r="F2188" s="206"/>
      <c r="G2188" s="206"/>
      <c r="H2188" s="163"/>
    </row>
    <row r="2189" spans="2:8" ht="30">
      <c r="B2189" s="15">
        <v>1917552</v>
      </c>
      <c r="C2189" s="16" t="s">
        <v>6999</v>
      </c>
      <c r="D2189" s="15" t="s">
        <v>68</v>
      </c>
      <c r="E2189" s="192">
        <v>8.73</v>
      </c>
      <c r="F2189" s="206"/>
      <c r="G2189" s="206"/>
      <c r="H2189" s="163"/>
    </row>
    <row r="2190" spans="2:8" ht="30">
      <c r="B2190" s="13">
        <v>1917553</v>
      </c>
      <c r="C2190" s="11" t="s">
        <v>7000</v>
      </c>
      <c r="D2190" s="13" t="s">
        <v>68</v>
      </c>
      <c r="E2190" s="111">
        <v>8.77</v>
      </c>
      <c r="F2190" s="206"/>
      <c r="G2190" s="206"/>
      <c r="H2190" s="163"/>
    </row>
    <row r="2191" spans="2:8" ht="30">
      <c r="B2191" s="15">
        <v>1917554</v>
      </c>
      <c r="C2191" s="16" t="s">
        <v>7001</v>
      </c>
      <c r="D2191" s="15" t="s">
        <v>68</v>
      </c>
      <c r="E2191" s="192">
        <v>9.5500000000000007</v>
      </c>
      <c r="F2191" s="206"/>
      <c r="G2191" s="206"/>
      <c r="H2191" s="163"/>
    </row>
    <row r="2192" spans="2:8" ht="30">
      <c r="B2192" s="13">
        <v>1917555</v>
      </c>
      <c r="C2192" s="11" t="s">
        <v>7002</v>
      </c>
      <c r="D2192" s="13" t="s">
        <v>68</v>
      </c>
      <c r="E2192" s="111">
        <v>10</v>
      </c>
      <c r="F2192" s="206"/>
      <c r="G2192" s="206"/>
      <c r="H2192" s="163"/>
    </row>
    <row r="2193" spans="2:8" ht="30">
      <c r="B2193" s="15">
        <v>1917556</v>
      </c>
      <c r="C2193" s="16" t="s">
        <v>7003</v>
      </c>
      <c r="D2193" s="15" t="s">
        <v>68</v>
      </c>
      <c r="E2193" s="192">
        <v>10.68</v>
      </c>
      <c r="F2193" s="206"/>
      <c r="G2193" s="206"/>
      <c r="H2193" s="163"/>
    </row>
    <row r="2194" spans="2:8" ht="30">
      <c r="B2194" s="13">
        <v>1917557</v>
      </c>
      <c r="C2194" s="11" t="s">
        <v>7004</v>
      </c>
      <c r="D2194" s="13" t="s">
        <v>68</v>
      </c>
      <c r="E2194" s="111">
        <v>11.17</v>
      </c>
      <c r="F2194" s="206"/>
      <c r="G2194" s="206"/>
      <c r="H2194" s="163"/>
    </row>
    <row r="2195" spans="2:8" ht="30">
      <c r="B2195" s="15">
        <v>1917558</v>
      </c>
      <c r="C2195" s="16" t="s">
        <v>7005</v>
      </c>
      <c r="D2195" s="15" t="s">
        <v>68</v>
      </c>
      <c r="E2195" s="192">
        <v>11.86</v>
      </c>
      <c r="F2195" s="206"/>
      <c r="G2195" s="206"/>
      <c r="H2195" s="163"/>
    </row>
    <row r="2196" spans="2:8" ht="30">
      <c r="B2196" s="13">
        <v>1917559</v>
      </c>
      <c r="C2196" s="11" t="s">
        <v>7006</v>
      </c>
      <c r="D2196" s="13" t="s">
        <v>68</v>
      </c>
      <c r="E2196" s="111">
        <v>12.98</v>
      </c>
      <c r="F2196" s="206"/>
      <c r="G2196" s="206"/>
      <c r="H2196" s="163"/>
    </row>
    <row r="2197" spans="2:8" ht="30">
      <c r="B2197" s="15">
        <v>1917560</v>
      </c>
      <c r="C2197" s="16" t="s">
        <v>7007</v>
      </c>
      <c r="D2197" s="15" t="s">
        <v>68</v>
      </c>
      <c r="E2197" s="192">
        <v>14.36</v>
      </c>
      <c r="F2197" s="206"/>
      <c r="G2197" s="206"/>
      <c r="H2197" s="163"/>
    </row>
    <row r="2198" spans="2:8" ht="30">
      <c r="B2198" s="13">
        <v>1917561</v>
      </c>
      <c r="C2198" s="11" t="s">
        <v>7008</v>
      </c>
      <c r="D2198" s="13" t="s">
        <v>68</v>
      </c>
      <c r="E2198" s="111">
        <v>15.75</v>
      </c>
      <c r="F2198" s="206"/>
      <c r="G2198" s="206"/>
      <c r="H2198" s="163"/>
    </row>
    <row r="2199" spans="2:8" ht="30">
      <c r="B2199" s="15">
        <v>1917562</v>
      </c>
      <c r="C2199" s="16" t="s">
        <v>7009</v>
      </c>
      <c r="D2199" s="15" t="s">
        <v>68</v>
      </c>
      <c r="E2199" s="192">
        <v>17.32</v>
      </c>
      <c r="F2199" s="206"/>
      <c r="G2199" s="206"/>
      <c r="H2199" s="163"/>
    </row>
    <row r="2200" spans="2:8" ht="30">
      <c r="B2200" s="13">
        <v>1917563</v>
      </c>
      <c r="C2200" s="11" t="s">
        <v>7010</v>
      </c>
      <c r="D2200" s="13" t="s">
        <v>68</v>
      </c>
      <c r="E2200" s="111">
        <v>18.760000000000002</v>
      </c>
      <c r="F2200" s="206"/>
      <c r="G2200" s="206"/>
      <c r="H2200" s="163"/>
    </row>
    <row r="2201" spans="2:8" ht="30">
      <c r="B2201" s="15">
        <v>1917564</v>
      </c>
      <c r="C2201" s="16" t="s">
        <v>7011</v>
      </c>
      <c r="D2201" s="15" t="s">
        <v>68</v>
      </c>
      <c r="E2201" s="192">
        <v>20.3</v>
      </c>
      <c r="F2201" s="206"/>
      <c r="G2201" s="206"/>
      <c r="H2201" s="163"/>
    </row>
    <row r="2202" spans="2:8" ht="30">
      <c r="B2202" s="13">
        <v>1917565</v>
      </c>
      <c r="C2202" s="11" t="s">
        <v>7012</v>
      </c>
      <c r="D2202" s="13" t="s">
        <v>68</v>
      </c>
      <c r="E2202" s="111">
        <v>22.33</v>
      </c>
      <c r="F2202" s="206"/>
      <c r="G2202" s="206"/>
      <c r="H2202" s="163"/>
    </row>
    <row r="2203" spans="2:8" ht="30">
      <c r="B2203" s="15">
        <v>1917538</v>
      </c>
      <c r="C2203" s="16" t="s">
        <v>7013</v>
      </c>
      <c r="D2203" s="15" t="s">
        <v>68</v>
      </c>
      <c r="E2203" s="192">
        <v>3.56</v>
      </c>
      <c r="F2203" s="206"/>
      <c r="G2203" s="206"/>
      <c r="H2203" s="163"/>
    </row>
    <row r="2204" spans="2:8" ht="30">
      <c r="B2204" s="13">
        <v>1917566</v>
      </c>
      <c r="C2204" s="11" t="s">
        <v>7014</v>
      </c>
      <c r="D2204" s="13" t="s">
        <v>68</v>
      </c>
      <c r="E2204" s="111">
        <v>24.4</v>
      </c>
      <c r="F2204" s="206"/>
      <c r="G2204" s="206"/>
      <c r="H2204" s="163"/>
    </row>
    <row r="2205" spans="2:8" ht="30">
      <c r="B2205" s="15">
        <v>1917567</v>
      </c>
      <c r="C2205" s="16" t="s">
        <v>7015</v>
      </c>
      <c r="D2205" s="15" t="s">
        <v>68</v>
      </c>
      <c r="E2205" s="192">
        <v>26.58</v>
      </c>
      <c r="F2205" s="206"/>
      <c r="G2205" s="206"/>
      <c r="H2205" s="163"/>
    </row>
    <row r="2206" spans="2:8" ht="30">
      <c r="B2206" s="13">
        <v>1917568</v>
      </c>
      <c r="C2206" s="11" t="s">
        <v>7016</v>
      </c>
      <c r="D2206" s="13" t="s">
        <v>68</v>
      </c>
      <c r="E2206" s="111">
        <v>28.66</v>
      </c>
      <c r="F2206" s="206"/>
      <c r="G2206" s="206"/>
      <c r="H2206" s="163"/>
    </row>
    <row r="2207" spans="2:8" ht="30">
      <c r="B2207" s="15">
        <v>1917569</v>
      </c>
      <c r="C2207" s="16" t="s">
        <v>7017</v>
      </c>
      <c r="D2207" s="15" t="s">
        <v>68</v>
      </c>
      <c r="E2207" s="192">
        <v>31.21</v>
      </c>
      <c r="F2207" s="206"/>
      <c r="G2207" s="206"/>
      <c r="H2207" s="163"/>
    </row>
    <row r="2208" spans="2:8" ht="30">
      <c r="B2208" s="13">
        <v>1917570</v>
      </c>
      <c r="C2208" s="11" t="s">
        <v>7018</v>
      </c>
      <c r="D2208" s="13" t="s">
        <v>68</v>
      </c>
      <c r="E2208" s="111">
        <v>33.58</v>
      </c>
      <c r="F2208" s="206"/>
      <c r="G2208" s="206"/>
      <c r="H2208" s="163"/>
    </row>
    <row r="2209" spans="2:8" ht="30">
      <c r="B2209" s="15">
        <v>1917571</v>
      </c>
      <c r="C2209" s="16" t="s">
        <v>7019</v>
      </c>
      <c r="D2209" s="15" t="s">
        <v>68</v>
      </c>
      <c r="E2209" s="192">
        <v>36.369999999999997</v>
      </c>
      <c r="F2209" s="206"/>
      <c r="G2209" s="206"/>
      <c r="H2209" s="163"/>
    </row>
    <row r="2210" spans="2:8" ht="30">
      <c r="B2210" s="13">
        <v>1917572</v>
      </c>
      <c r="C2210" s="11" t="s">
        <v>7020</v>
      </c>
      <c r="D2210" s="13" t="s">
        <v>68</v>
      </c>
      <c r="E2210" s="111">
        <v>39.47</v>
      </c>
      <c r="F2210" s="206"/>
      <c r="G2210" s="206"/>
      <c r="H2210" s="163"/>
    </row>
    <row r="2211" spans="2:8" ht="30">
      <c r="B2211" s="15">
        <v>1917573</v>
      </c>
      <c r="C2211" s="16" t="s">
        <v>7021</v>
      </c>
      <c r="D2211" s="15" t="s">
        <v>68</v>
      </c>
      <c r="E2211" s="192">
        <v>42.83</v>
      </c>
      <c r="F2211" s="206"/>
      <c r="G2211" s="206"/>
      <c r="H2211" s="163"/>
    </row>
    <row r="2212" spans="2:8" ht="30">
      <c r="B2212" s="13">
        <v>1917574</v>
      </c>
      <c r="C2212" s="11" t="s">
        <v>7022</v>
      </c>
      <c r="D2212" s="13" t="s">
        <v>68</v>
      </c>
      <c r="E2212" s="111">
        <v>45.9</v>
      </c>
      <c r="F2212" s="206"/>
      <c r="G2212" s="206"/>
      <c r="H2212" s="163"/>
    </row>
    <row r="2213" spans="2:8" ht="30">
      <c r="B2213" s="15">
        <v>1917539</v>
      </c>
      <c r="C2213" s="16" t="s">
        <v>7023</v>
      </c>
      <c r="D2213" s="15" t="s">
        <v>68</v>
      </c>
      <c r="E2213" s="192">
        <v>3.82</v>
      </c>
      <c r="F2213" s="206"/>
      <c r="G2213" s="206"/>
      <c r="H2213" s="163"/>
    </row>
    <row r="2214" spans="2:8" ht="30">
      <c r="B2214" s="13">
        <v>1917540</v>
      </c>
      <c r="C2214" s="11" t="s">
        <v>7024</v>
      </c>
      <c r="D2214" s="13" t="s">
        <v>68</v>
      </c>
      <c r="E2214" s="111">
        <v>4.13</v>
      </c>
      <c r="F2214" s="206"/>
      <c r="G2214" s="206"/>
      <c r="H2214" s="163"/>
    </row>
    <row r="2215" spans="2:8" ht="30">
      <c r="B2215" s="15">
        <v>1917738</v>
      </c>
      <c r="C2215" s="16" t="s">
        <v>7025</v>
      </c>
      <c r="D2215" s="15" t="s">
        <v>68</v>
      </c>
      <c r="E2215" s="192">
        <v>3.51</v>
      </c>
      <c r="F2215" s="206"/>
      <c r="G2215" s="206"/>
      <c r="H2215" s="163"/>
    </row>
    <row r="2216" spans="2:8" ht="30">
      <c r="B2216" s="13">
        <v>1917238</v>
      </c>
      <c r="C2216" s="11" t="s">
        <v>7026</v>
      </c>
      <c r="D2216" s="13" t="s">
        <v>68</v>
      </c>
      <c r="E2216" s="111">
        <v>9.1999999999999993</v>
      </c>
      <c r="F2216" s="206"/>
      <c r="G2216" s="206"/>
      <c r="H2216" s="163"/>
    </row>
    <row r="2217" spans="2:8" ht="30">
      <c r="B2217" s="15">
        <v>1917239</v>
      </c>
      <c r="C2217" s="16" t="s">
        <v>7027</v>
      </c>
      <c r="D2217" s="15" t="s">
        <v>68</v>
      </c>
      <c r="E2217" s="192">
        <v>10.43</v>
      </c>
      <c r="F2217" s="206"/>
      <c r="G2217" s="206"/>
      <c r="H2217" s="163"/>
    </row>
    <row r="2218" spans="2:8" ht="30">
      <c r="B2218" s="13">
        <v>1917240</v>
      </c>
      <c r="C2218" s="11" t="s">
        <v>7028</v>
      </c>
      <c r="D2218" s="13" t="s">
        <v>68</v>
      </c>
      <c r="E2218" s="111">
        <v>12.96</v>
      </c>
      <c r="F2218" s="206"/>
      <c r="G2218" s="206"/>
      <c r="H2218" s="163"/>
    </row>
    <row r="2219" spans="2:8" ht="30">
      <c r="B2219" s="15">
        <v>1917241</v>
      </c>
      <c r="C2219" s="16" t="s">
        <v>7029</v>
      </c>
      <c r="D2219" s="15" t="s">
        <v>68</v>
      </c>
      <c r="E2219" s="192">
        <v>15.7</v>
      </c>
      <c r="F2219" s="206"/>
      <c r="G2219" s="206"/>
      <c r="H2219" s="163"/>
    </row>
    <row r="2220" spans="2:8" ht="30">
      <c r="B2220" s="13">
        <v>1917242</v>
      </c>
      <c r="C2220" s="11" t="s">
        <v>7030</v>
      </c>
      <c r="D2220" s="13" t="s">
        <v>68</v>
      </c>
      <c r="E2220" s="111">
        <v>18.93</v>
      </c>
      <c r="F2220" s="206"/>
      <c r="G2220" s="206"/>
      <c r="H2220" s="163"/>
    </row>
    <row r="2221" spans="2:8" ht="30">
      <c r="B2221" s="15">
        <v>1917243</v>
      </c>
      <c r="C2221" s="16" t="s">
        <v>7031</v>
      </c>
      <c r="D2221" s="15" t="s">
        <v>68</v>
      </c>
      <c r="E2221" s="192">
        <v>23.76</v>
      </c>
      <c r="F2221" s="206"/>
      <c r="G2221" s="206"/>
      <c r="H2221" s="163"/>
    </row>
    <row r="2222" spans="2:8" ht="30">
      <c r="B2222" s="13">
        <v>1917244</v>
      </c>
      <c r="C2222" s="11" t="s">
        <v>7032</v>
      </c>
      <c r="D2222" s="13" t="s">
        <v>68</v>
      </c>
      <c r="E2222" s="111">
        <v>29.47</v>
      </c>
      <c r="F2222" s="206"/>
      <c r="G2222" s="206"/>
      <c r="H2222" s="163"/>
    </row>
    <row r="2223" spans="2:8" ht="30">
      <c r="B2223" s="15">
        <v>1917245</v>
      </c>
      <c r="C2223" s="16" t="s">
        <v>7033</v>
      </c>
      <c r="D2223" s="15" t="s">
        <v>68</v>
      </c>
      <c r="E2223" s="192">
        <v>34.99</v>
      </c>
      <c r="F2223" s="206"/>
      <c r="G2223" s="206"/>
      <c r="H2223" s="163"/>
    </row>
    <row r="2224" spans="2:8" ht="30">
      <c r="B2224" s="13">
        <v>1917246</v>
      </c>
      <c r="C2224" s="11" t="s">
        <v>7034</v>
      </c>
      <c r="D2224" s="13" t="s">
        <v>68</v>
      </c>
      <c r="E2224" s="111">
        <v>41.45</v>
      </c>
      <c r="F2224" s="206"/>
      <c r="G2224" s="206"/>
      <c r="H2224" s="163"/>
    </row>
    <row r="2225" spans="2:8" ht="30">
      <c r="B2225" s="15">
        <v>1917247</v>
      </c>
      <c r="C2225" s="16" t="s">
        <v>7035</v>
      </c>
      <c r="D2225" s="15" t="s">
        <v>68</v>
      </c>
      <c r="E2225" s="192">
        <v>48.61</v>
      </c>
      <c r="F2225" s="206"/>
      <c r="G2225" s="206"/>
      <c r="H2225" s="163"/>
    </row>
    <row r="2226" spans="2:8" ht="30">
      <c r="B2226" s="13">
        <v>1917248</v>
      </c>
      <c r="C2226" s="11" t="s">
        <v>7036</v>
      </c>
      <c r="D2226" s="13" t="s">
        <v>68</v>
      </c>
      <c r="E2226" s="111">
        <v>55.99</v>
      </c>
      <c r="F2226" s="206"/>
      <c r="G2226" s="206"/>
      <c r="H2226" s="163"/>
    </row>
    <row r="2227" spans="2:8" ht="30">
      <c r="B2227" s="15">
        <v>1917249</v>
      </c>
      <c r="C2227" s="16" t="s">
        <v>7037</v>
      </c>
      <c r="D2227" s="15" t="s">
        <v>68</v>
      </c>
      <c r="E2227" s="192">
        <v>62.26</v>
      </c>
      <c r="F2227" s="206"/>
      <c r="G2227" s="206"/>
      <c r="H2227" s="163"/>
    </row>
    <row r="2228" spans="2:8" ht="30">
      <c r="B2228" s="13">
        <v>1917235</v>
      </c>
      <c r="C2228" s="11" t="s">
        <v>7038</v>
      </c>
      <c r="D2228" s="13" t="s">
        <v>68</v>
      </c>
      <c r="E2228" s="111">
        <v>6.92</v>
      </c>
      <c r="F2228" s="206"/>
      <c r="G2228" s="206"/>
      <c r="H2228" s="163"/>
    </row>
    <row r="2229" spans="2:8" ht="30">
      <c r="B2229" s="15">
        <v>1917236</v>
      </c>
      <c r="C2229" s="16" t="s">
        <v>7039</v>
      </c>
      <c r="D2229" s="15" t="s">
        <v>68</v>
      </c>
      <c r="E2229" s="192">
        <v>7.77</v>
      </c>
      <c r="F2229" s="206"/>
      <c r="G2229" s="206"/>
      <c r="H2229" s="163"/>
    </row>
    <row r="2230" spans="2:8" ht="30">
      <c r="B2230" s="13">
        <v>1917237</v>
      </c>
      <c r="C2230" s="11" t="s">
        <v>7040</v>
      </c>
      <c r="D2230" s="13" t="s">
        <v>68</v>
      </c>
      <c r="E2230" s="111">
        <v>8.43</v>
      </c>
      <c r="F2230" s="206"/>
      <c r="G2230" s="206"/>
      <c r="H2230" s="163"/>
    </row>
    <row r="2231" spans="2:8" ht="30">
      <c r="B2231" s="15">
        <v>1917725</v>
      </c>
      <c r="C2231" s="16" t="s">
        <v>7041</v>
      </c>
      <c r="D2231" s="15" t="s">
        <v>68</v>
      </c>
      <c r="E2231" s="192">
        <v>6.21</v>
      </c>
      <c r="F2231" s="206"/>
      <c r="G2231" s="206"/>
      <c r="H2231" s="163"/>
    </row>
    <row r="2232" spans="2:8" ht="30">
      <c r="B2232" s="13">
        <v>1917311</v>
      </c>
      <c r="C2232" s="11" t="s">
        <v>7042</v>
      </c>
      <c r="D2232" s="13" t="s">
        <v>68</v>
      </c>
      <c r="E2232" s="111">
        <v>4.57</v>
      </c>
      <c r="F2232" s="206"/>
      <c r="G2232" s="206"/>
      <c r="H2232" s="163"/>
    </row>
    <row r="2233" spans="2:8" ht="30">
      <c r="B2233" s="15">
        <v>1917312</v>
      </c>
      <c r="C2233" s="16" t="s">
        <v>7043</v>
      </c>
      <c r="D2233" s="15" t="s">
        <v>68</v>
      </c>
      <c r="E2233" s="192">
        <v>5.12</v>
      </c>
      <c r="F2233" s="206"/>
      <c r="G2233" s="206"/>
      <c r="H2233" s="163"/>
    </row>
    <row r="2234" spans="2:8" ht="30">
      <c r="B2234" s="13">
        <v>1917313</v>
      </c>
      <c r="C2234" s="11" t="s">
        <v>7044</v>
      </c>
      <c r="D2234" s="13" t="s">
        <v>68</v>
      </c>
      <c r="E2234" s="111">
        <v>5.5</v>
      </c>
      <c r="F2234" s="206"/>
      <c r="G2234" s="206"/>
      <c r="H2234" s="163"/>
    </row>
    <row r="2235" spans="2:8" ht="30">
      <c r="B2235" s="15">
        <v>1917314</v>
      </c>
      <c r="C2235" s="16" t="s">
        <v>7045</v>
      </c>
      <c r="D2235" s="15" t="s">
        <v>68</v>
      </c>
      <c r="E2235" s="192">
        <v>5.87</v>
      </c>
      <c r="F2235" s="206"/>
      <c r="G2235" s="206"/>
      <c r="H2235" s="163"/>
    </row>
    <row r="2236" spans="2:8" ht="30">
      <c r="B2236" s="13">
        <v>1917315</v>
      </c>
      <c r="C2236" s="11" t="s">
        <v>7046</v>
      </c>
      <c r="D2236" s="13" t="s">
        <v>68</v>
      </c>
      <c r="E2236" s="111">
        <v>6.31</v>
      </c>
      <c r="F2236" s="206"/>
      <c r="G2236" s="206"/>
      <c r="H2236" s="163"/>
    </row>
    <row r="2237" spans="2:8" ht="30">
      <c r="B2237" s="15">
        <v>1917316</v>
      </c>
      <c r="C2237" s="16" t="s">
        <v>7047</v>
      </c>
      <c r="D2237" s="15" t="s">
        <v>68</v>
      </c>
      <c r="E2237" s="192">
        <v>6.75</v>
      </c>
      <c r="F2237" s="206"/>
      <c r="G2237" s="206"/>
      <c r="H2237" s="163"/>
    </row>
    <row r="2238" spans="2:8" ht="30">
      <c r="B2238" s="13">
        <v>1917317</v>
      </c>
      <c r="C2238" s="11" t="s">
        <v>7048</v>
      </c>
      <c r="D2238" s="13" t="s">
        <v>68</v>
      </c>
      <c r="E2238" s="111">
        <v>7.38</v>
      </c>
      <c r="F2238" s="206"/>
      <c r="G2238" s="206"/>
      <c r="H2238" s="163"/>
    </row>
    <row r="2239" spans="2:8" ht="30">
      <c r="B2239" s="15">
        <v>1917318</v>
      </c>
      <c r="C2239" s="16" t="s">
        <v>7049</v>
      </c>
      <c r="D2239" s="15" t="s">
        <v>68</v>
      </c>
      <c r="E2239" s="192">
        <v>7.96</v>
      </c>
      <c r="F2239" s="206"/>
      <c r="G2239" s="206"/>
      <c r="H2239" s="163"/>
    </row>
    <row r="2240" spans="2:8" ht="30">
      <c r="B2240" s="13">
        <v>1917319</v>
      </c>
      <c r="C2240" s="11" t="s">
        <v>7050</v>
      </c>
      <c r="D2240" s="13" t="s">
        <v>68</v>
      </c>
      <c r="E2240" s="111">
        <v>8.52</v>
      </c>
      <c r="F2240" s="206"/>
      <c r="G2240" s="206"/>
      <c r="H2240" s="163"/>
    </row>
    <row r="2241" spans="2:8" ht="30">
      <c r="B2241" s="15">
        <v>1917320</v>
      </c>
      <c r="C2241" s="16" t="s">
        <v>7051</v>
      </c>
      <c r="D2241" s="15" t="s">
        <v>68</v>
      </c>
      <c r="E2241" s="192">
        <v>9.11</v>
      </c>
      <c r="F2241" s="206"/>
      <c r="G2241" s="206"/>
      <c r="H2241" s="163"/>
    </row>
    <row r="2242" spans="2:8" ht="30">
      <c r="B2242" s="13">
        <v>1917321</v>
      </c>
      <c r="C2242" s="11" t="s">
        <v>7052</v>
      </c>
      <c r="D2242" s="13" t="s">
        <v>68</v>
      </c>
      <c r="E2242" s="111">
        <v>11.05</v>
      </c>
      <c r="F2242" s="206"/>
      <c r="G2242" s="206"/>
      <c r="H2242" s="163"/>
    </row>
    <row r="2243" spans="2:8" ht="30">
      <c r="B2243" s="15">
        <v>1917322</v>
      </c>
      <c r="C2243" s="16" t="s">
        <v>7053</v>
      </c>
      <c r="D2243" s="15" t="s">
        <v>68</v>
      </c>
      <c r="E2243" s="192">
        <v>12.76</v>
      </c>
      <c r="F2243" s="206"/>
      <c r="G2243" s="206"/>
      <c r="H2243" s="163"/>
    </row>
    <row r="2244" spans="2:8" ht="30">
      <c r="B2244" s="13">
        <v>1917323</v>
      </c>
      <c r="C2244" s="11" t="s">
        <v>7054</v>
      </c>
      <c r="D2244" s="13" t="s">
        <v>68</v>
      </c>
      <c r="E2244" s="111">
        <v>14.95</v>
      </c>
      <c r="F2244" s="206"/>
      <c r="G2244" s="206"/>
      <c r="H2244" s="163"/>
    </row>
    <row r="2245" spans="2:8" ht="30">
      <c r="B2245" s="15">
        <v>1917324</v>
      </c>
      <c r="C2245" s="16" t="s">
        <v>7055</v>
      </c>
      <c r="D2245" s="15" t="s">
        <v>68</v>
      </c>
      <c r="E2245" s="192">
        <v>17.239999999999998</v>
      </c>
      <c r="F2245" s="206"/>
      <c r="G2245" s="206"/>
      <c r="H2245" s="163"/>
    </row>
    <row r="2246" spans="2:8" ht="30">
      <c r="B2246" s="13">
        <v>1917325</v>
      </c>
      <c r="C2246" s="11" t="s">
        <v>7056</v>
      </c>
      <c r="D2246" s="13" t="s">
        <v>68</v>
      </c>
      <c r="E2246" s="111">
        <v>19.940000000000001</v>
      </c>
      <c r="F2246" s="206"/>
      <c r="G2246" s="206"/>
      <c r="H2246" s="163"/>
    </row>
    <row r="2247" spans="2:8" ht="30">
      <c r="B2247" s="15">
        <v>1917326</v>
      </c>
      <c r="C2247" s="16" t="s">
        <v>7057</v>
      </c>
      <c r="D2247" s="15" t="s">
        <v>68</v>
      </c>
      <c r="E2247" s="192">
        <v>23.55</v>
      </c>
      <c r="F2247" s="206"/>
      <c r="G2247" s="206"/>
      <c r="H2247" s="163"/>
    </row>
    <row r="2248" spans="2:8" ht="30">
      <c r="B2248" s="13">
        <v>1917327</v>
      </c>
      <c r="C2248" s="11" t="s">
        <v>7058</v>
      </c>
      <c r="D2248" s="13" t="s">
        <v>68</v>
      </c>
      <c r="E2248" s="111">
        <v>27.25</v>
      </c>
      <c r="F2248" s="206"/>
      <c r="G2248" s="206"/>
      <c r="H2248" s="163"/>
    </row>
    <row r="2249" spans="2:8" ht="30">
      <c r="B2249" s="15">
        <v>1917328</v>
      </c>
      <c r="C2249" s="16" t="s">
        <v>7059</v>
      </c>
      <c r="D2249" s="15" t="s">
        <v>68</v>
      </c>
      <c r="E2249" s="192">
        <v>31.49</v>
      </c>
      <c r="F2249" s="206"/>
      <c r="G2249" s="206"/>
      <c r="H2249" s="163"/>
    </row>
    <row r="2250" spans="2:8" ht="30">
      <c r="B2250" s="13">
        <v>1917329</v>
      </c>
      <c r="C2250" s="11" t="s">
        <v>7060</v>
      </c>
      <c r="D2250" s="13" t="s">
        <v>68</v>
      </c>
      <c r="E2250" s="111">
        <v>34.36</v>
      </c>
      <c r="F2250" s="206"/>
      <c r="G2250" s="206"/>
      <c r="H2250" s="163"/>
    </row>
    <row r="2251" spans="2:8" ht="30">
      <c r="B2251" s="15">
        <v>1917330</v>
      </c>
      <c r="C2251" s="16" t="s">
        <v>7061</v>
      </c>
      <c r="D2251" s="15" t="s">
        <v>68</v>
      </c>
      <c r="E2251" s="192">
        <v>37.880000000000003</v>
      </c>
      <c r="F2251" s="206"/>
      <c r="G2251" s="206"/>
      <c r="H2251" s="163"/>
    </row>
    <row r="2252" spans="2:8" ht="30">
      <c r="B2252" s="13">
        <v>1917308</v>
      </c>
      <c r="C2252" s="11" t="s">
        <v>7062</v>
      </c>
      <c r="D2252" s="13" t="s">
        <v>68</v>
      </c>
      <c r="E2252" s="111">
        <v>3.72</v>
      </c>
      <c r="F2252" s="206"/>
      <c r="G2252" s="206"/>
      <c r="H2252" s="163"/>
    </row>
    <row r="2253" spans="2:8" ht="30">
      <c r="B2253" s="15">
        <v>1917309</v>
      </c>
      <c r="C2253" s="16" t="s">
        <v>7063</v>
      </c>
      <c r="D2253" s="15" t="s">
        <v>68</v>
      </c>
      <c r="E2253" s="192">
        <v>3.96</v>
      </c>
      <c r="F2253" s="206"/>
      <c r="G2253" s="206"/>
      <c r="H2253" s="163"/>
    </row>
    <row r="2254" spans="2:8" ht="30">
      <c r="B2254" s="13">
        <v>1917310</v>
      </c>
      <c r="C2254" s="11" t="s">
        <v>7064</v>
      </c>
      <c r="D2254" s="13" t="s">
        <v>68</v>
      </c>
      <c r="E2254" s="111">
        <v>4.22</v>
      </c>
      <c r="F2254" s="206"/>
      <c r="G2254" s="206"/>
      <c r="H2254" s="163"/>
    </row>
    <row r="2255" spans="2:8" ht="30">
      <c r="B2255" s="15">
        <v>1917730</v>
      </c>
      <c r="C2255" s="16" t="s">
        <v>7065</v>
      </c>
      <c r="D2255" s="15" t="s">
        <v>68</v>
      </c>
      <c r="E2255" s="192">
        <v>3.67</v>
      </c>
      <c r="F2255" s="206"/>
      <c r="G2255" s="206"/>
      <c r="H2255" s="163"/>
    </row>
    <row r="2256" spans="2:8" ht="30">
      <c r="B2256" s="13">
        <v>1917415</v>
      </c>
      <c r="C2256" s="11" t="s">
        <v>7066</v>
      </c>
      <c r="D2256" s="13" t="s">
        <v>68</v>
      </c>
      <c r="E2256" s="111">
        <v>4.47</v>
      </c>
      <c r="F2256" s="206"/>
      <c r="G2256" s="206"/>
      <c r="H2256" s="163"/>
    </row>
    <row r="2257" spans="2:8" ht="30">
      <c r="B2257" s="15">
        <v>1917416</v>
      </c>
      <c r="C2257" s="16" t="s">
        <v>7067</v>
      </c>
      <c r="D2257" s="15" t="s">
        <v>68</v>
      </c>
      <c r="E2257" s="192">
        <v>4.97</v>
      </c>
      <c r="F2257" s="206"/>
      <c r="G2257" s="206"/>
      <c r="H2257" s="163"/>
    </row>
    <row r="2258" spans="2:8" ht="30">
      <c r="B2258" s="13">
        <v>1917417</v>
      </c>
      <c r="C2258" s="11" t="s">
        <v>7068</v>
      </c>
      <c r="D2258" s="13" t="s">
        <v>68</v>
      </c>
      <c r="E2258" s="111">
        <v>5.34</v>
      </c>
      <c r="F2258" s="206"/>
      <c r="G2258" s="206"/>
      <c r="H2258" s="163"/>
    </row>
    <row r="2259" spans="2:8" ht="30">
      <c r="B2259" s="15">
        <v>1917418</v>
      </c>
      <c r="C2259" s="16" t="s">
        <v>7069</v>
      </c>
      <c r="D2259" s="15" t="s">
        <v>68</v>
      </c>
      <c r="E2259" s="192">
        <v>5.69</v>
      </c>
      <c r="F2259" s="206"/>
      <c r="G2259" s="206"/>
      <c r="H2259" s="163"/>
    </row>
    <row r="2260" spans="2:8" ht="30">
      <c r="B2260" s="13">
        <v>1917419</v>
      </c>
      <c r="C2260" s="11" t="s">
        <v>7070</v>
      </c>
      <c r="D2260" s="13" t="s">
        <v>68</v>
      </c>
      <c r="E2260" s="111">
        <v>6.01</v>
      </c>
      <c r="F2260" s="206"/>
      <c r="G2260" s="206"/>
      <c r="H2260" s="163"/>
    </row>
    <row r="2261" spans="2:8" ht="30">
      <c r="B2261" s="15">
        <v>1917420</v>
      </c>
      <c r="C2261" s="16" t="s">
        <v>7071</v>
      </c>
      <c r="D2261" s="15" t="s">
        <v>68</v>
      </c>
      <c r="E2261" s="192">
        <v>6.38</v>
      </c>
      <c r="F2261" s="206"/>
      <c r="G2261" s="206"/>
      <c r="H2261" s="163"/>
    </row>
    <row r="2262" spans="2:8" ht="30">
      <c r="B2262" s="13">
        <v>1917421</v>
      </c>
      <c r="C2262" s="11" t="s">
        <v>7072</v>
      </c>
      <c r="D2262" s="13" t="s">
        <v>68</v>
      </c>
      <c r="E2262" s="111">
        <v>6.9</v>
      </c>
      <c r="F2262" s="206"/>
      <c r="G2262" s="206"/>
      <c r="H2262" s="163"/>
    </row>
    <row r="2263" spans="2:8" ht="30">
      <c r="B2263" s="15">
        <v>1917422</v>
      </c>
      <c r="C2263" s="16" t="s">
        <v>7073</v>
      </c>
      <c r="D2263" s="15" t="s">
        <v>68</v>
      </c>
      <c r="E2263" s="192">
        <v>7.25</v>
      </c>
      <c r="F2263" s="206"/>
      <c r="G2263" s="206"/>
      <c r="H2263" s="163"/>
    </row>
    <row r="2264" spans="2:8" ht="30">
      <c r="B2264" s="13">
        <v>1917423</v>
      </c>
      <c r="C2264" s="11" t="s">
        <v>7074</v>
      </c>
      <c r="D2264" s="13" t="s">
        <v>68</v>
      </c>
      <c r="E2264" s="111">
        <v>7.61</v>
      </c>
      <c r="F2264" s="206"/>
      <c r="G2264" s="206"/>
      <c r="H2264" s="163"/>
    </row>
    <row r="2265" spans="2:8" ht="30">
      <c r="B2265" s="15">
        <v>1917424</v>
      </c>
      <c r="C2265" s="16" t="s">
        <v>7075</v>
      </c>
      <c r="D2265" s="15" t="s">
        <v>68</v>
      </c>
      <c r="E2265" s="192">
        <v>7.98</v>
      </c>
      <c r="F2265" s="206"/>
      <c r="G2265" s="206"/>
      <c r="H2265" s="163"/>
    </row>
    <row r="2266" spans="2:8" ht="30">
      <c r="B2266" s="13">
        <v>1917425</v>
      </c>
      <c r="C2266" s="11" t="s">
        <v>7076</v>
      </c>
      <c r="D2266" s="13" t="s">
        <v>68</v>
      </c>
      <c r="E2266" s="111">
        <v>8.6199999999999992</v>
      </c>
      <c r="F2266" s="206"/>
      <c r="G2266" s="206"/>
      <c r="H2266" s="163"/>
    </row>
    <row r="2267" spans="2:8" ht="30">
      <c r="B2267" s="15">
        <v>1917426</v>
      </c>
      <c r="C2267" s="16" t="s">
        <v>7077</v>
      </c>
      <c r="D2267" s="15" t="s">
        <v>68</v>
      </c>
      <c r="E2267" s="192">
        <v>9.34</v>
      </c>
      <c r="F2267" s="206"/>
      <c r="G2267" s="206"/>
      <c r="H2267" s="163"/>
    </row>
    <row r="2268" spans="2:8" ht="30">
      <c r="B2268" s="13">
        <v>1917427</v>
      </c>
      <c r="C2268" s="11" t="s">
        <v>7078</v>
      </c>
      <c r="D2268" s="13" t="s">
        <v>68</v>
      </c>
      <c r="E2268" s="111">
        <v>10.62</v>
      </c>
      <c r="F2268" s="206"/>
      <c r="G2268" s="206"/>
      <c r="H2268" s="163"/>
    </row>
    <row r="2269" spans="2:8" ht="30">
      <c r="B2269" s="15">
        <v>1917428</v>
      </c>
      <c r="C2269" s="16" t="s">
        <v>7079</v>
      </c>
      <c r="D2269" s="15" t="s">
        <v>68</v>
      </c>
      <c r="E2269" s="192">
        <v>12.09</v>
      </c>
      <c r="F2269" s="206"/>
      <c r="G2269" s="206"/>
      <c r="H2269" s="163"/>
    </row>
    <row r="2270" spans="2:8" ht="30">
      <c r="B2270" s="13">
        <v>1917429</v>
      </c>
      <c r="C2270" s="11" t="s">
        <v>7080</v>
      </c>
      <c r="D2270" s="13" t="s">
        <v>68</v>
      </c>
      <c r="E2270" s="111">
        <v>13.64</v>
      </c>
      <c r="F2270" s="206"/>
      <c r="G2270" s="206"/>
      <c r="H2270" s="163"/>
    </row>
    <row r="2271" spans="2:8" ht="30">
      <c r="B2271" s="15">
        <v>1917430</v>
      </c>
      <c r="C2271" s="16" t="s">
        <v>7081</v>
      </c>
      <c r="D2271" s="15" t="s">
        <v>68</v>
      </c>
      <c r="E2271" s="192">
        <v>15.65</v>
      </c>
      <c r="F2271" s="206"/>
      <c r="G2271" s="206"/>
      <c r="H2271" s="163"/>
    </row>
    <row r="2272" spans="2:8" ht="30">
      <c r="B2272" s="13">
        <v>1917431</v>
      </c>
      <c r="C2272" s="11" t="s">
        <v>7082</v>
      </c>
      <c r="D2272" s="13" t="s">
        <v>68</v>
      </c>
      <c r="E2272" s="111">
        <v>17.45</v>
      </c>
      <c r="F2272" s="206"/>
      <c r="G2272" s="206"/>
      <c r="H2272" s="163"/>
    </row>
    <row r="2273" spans="2:8" ht="30">
      <c r="B2273" s="15">
        <v>1917432</v>
      </c>
      <c r="C2273" s="16" t="s">
        <v>7083</v>
      </c>
      <c r="D2273" s="15" t="s">
        <v>68</v>
      </c>
      <c r="E2273" s="192">
        <v>19.760000000000002</v>
      </c>
      <c r="F2273" s="206"/>
      <c r="G2273" s="206"/>
      <c r="H2273" s="163"/>
    </row>
    <row r="2274" spans="2:8" ht="30">
      <c r="B2274" s="13">
        <v>1917433</v>
      </c>
      <c r="C2274" s="11" t="s">
        <v>7084</v>
      </c>
      <c r="D2274" s="13" t="s">
        <v>68</v>
      </c>
      <c r="E2274" s="111">
        <v>22.13</v>
      </c>
      <c r="F2274" s="206"/>
      <c r="G2274" s="206"/>
      <c r="H2274" s="163"/>
    </row>
    <row r="2275" spans="2:8" ht="30">
      <c r="B2275" s="15">
        <v>1917434</v>
      </c>
      <c r="C2275" s="16" t="s">
        <v>7085</v>
      </c>
      <c r="D2275" s="15" t="s">
        <v>68</v>
      </c>
      <c r="E2275" s="192">
        <v>24.88</v>
      </c>
      <c r="F2275" s="206"/>
      <c r="G2275" s="206"/>
      <c r="H2275" s="163"/>
    </row>
    <row r="2276" spans="2:8" ht="30">
      <c r="B2276" s="13">
        <v>1917435</v>
      </c>
      <c r="C2276" s="11" t="s">
        <v>7086</v>
      </c>
      <c r="D2276" s="13" t="s">
        <v>68</v>
      </c>
      <c r="E2276" s="111">
        <v>28.22</v>
      </c>
      <c r="F2276" s="206"/>
      <c r="G2276" s="206"/>
      <c r="H2276" s="163"/>
    </row>
    <row r="2277" spans="2:8" ht="30">
      <c r="B2277" s="15">
        <v>1917436</v>
      </c>
      <c r="C2277" s="16" t="s">
        <v>7087</v>
      </c>
      <c r="D2277" s="15" t="s">
        <v>68</v>
      </c>
      <c r="E2277" s="192">
        <v>31.24</v>
      </c>
      <c r="F2277" s="206"/>
      <c r="G2277" s="206"/>
      <c r="H2277" s="163"/>
    </row>
    <row r="2278" spans="2:8" ht="30">
      <c r="B2278" s="13">
        <v>1917437</v>
      </c>
      <c r="C2278" s="11" t="s">
        <v>7088</v>
      </c>
      <c r="D2278" s="13" t="s">
        <v>68</v>
      </c>
      <c r="E2278" s="111">
        <v>35.090000000000003</v>
      </c>
      <c r="F2278" s="206"/>
      <c r="G2278" s="206"/>
      <c r="H2278" s="163"/>
    </row>
    <row r="2279" spans="2:8" ht="30">
      <c r="B2279" s="15">
        <v>1917438</v>
      </c>
      <c r="C2279" s="16" t="s">
        <v>7089</v>
      </c>
      <c r="D2279" s="15" t="s">
        <v>68</v>
      </c>
      <c r="E2279" s="192">
        <v>37.78</v>
      </c>
      <c r="F2279" s="206"/>
      <c r="G2279" s="206"/>
      <c r="H2279" s="163"/>
    </row>
    <row r="2280" spans="2:8" ht="30">
      <c r="B2280" s="13">
        <v>1917439</v>
      </c>
      <c r="C2280" s="11" t="s">
        <v>7090</v>
      </c>
      <c r="D2280" s="13" t="s">
        <v>68</v>
      </c>
      <c r="E2280" s="111">
        <v>40.119999999999997</v>
      </c>
      <c r="F2280" s="206"/>
      <c r="G2280" s="206"/>
      <c r="H2280" s="163"/>
    </row>
    <row r="2281" spans="2:8" ht="30">
      <c r="B2281" s="15">
        <v>1917412</v>
      </c>
      <c r="C2281" s="16" t="s">
        <v>7091</v>
      </c>
      <c r="D2281" s="15" t="s">
        <v>68</v>
      </c>
      <c r="E2281" s="192">
        <v>3.32</v>
      </c>
      <c r="F2281" s="206"/>
      <c r="G2281" s="206"/>
      <c r="H2281" s="163"/>
    </row>
    <row r="2282" spans="2:8" ht="30">
      <c r="B2282" s="13">
        <v>1917413</v>
      </c>
      <c r="C2282" s="11" t="s">
        <v>7092</v>
      </c>
      <c r="D2282" s="13" t="s">
        <v>68</v>
      </c>
      <c r="E2282" s="111">
        <v>3.73</v>
      </c>
      <c r="F2282" s="206"/>
      <c r="G2282" s="206"/>
      <c r="H2282" s="163"/>
    </row>
    <row r="2283" spans="2:8" ht="30">
      <c r="B2283" s="15">
        <v>1917414</v>
      </c>
      <c r="C2283" s="16" t="s">
        <v>7093</v>
      </c>
      <c r="D2283" s="15" t="s">
        <v>68</v>
      </c>
      <c r="E2283" s="192">
        <v>4.1399999999999997</v>
      </c>
      <c r="F2283" s="206"/>
      <c r="G2283" s="206"/>
      <c r="H2283" s="163"/>
    </row>
    <row r="2284" spans="2:8" ht="30">
      <c r="B2284" s="13">
        <v>1917733</v>
      </c>
      <c r="C2284" s="11" t="s">
        <v>7094</v>
      </c>
      <c r="D2284" s="13" t="s">
        <v>68</v>
      </c>
      <c r="E2284" s="111">
        <v>3.1</v>
      </c>
      <c r="F2284" s="206"/>
      <c r="G2284" s="206"/>
      <c r="H2284" s="163"/>
    </row>
    <row r="2285" spans="2:8" ht="30">
      <c r="B2285" s="15">
        <v>1917054</v>
      </c>
      <c r="C2285" s="16" t="s">
        <v>7095</v>
      </c>
      <c r="D2285" s="15" t="s">
        <v>68</v>
      </c>
      <c r="E2285" s="192">
        <v>8.8699999999999992</v>
      </c>
      <c r="F2285" s="206"/>
      <c r="G2285" s="206"/>
      <c r="H2285" s="163"/>
    </row>
    <row r="2286" spans="2:8" ht="30">
      <c r="B2286" s="13">
        <v>1917049</v>
      </c>
      <c r="C2286" s="11" t="s">
        <v>7096</v>
      </c>
      <c r="D2286" s="13" t="s">
        <v>68</v>
      </c>
      <c r="E2286" s="111">
        <v>8.01</v>
      </c>
      <c r="F2286" s="206"/>
      <c r="G2286" s="206"/>
      <c r="H2286" s="163"/>
    </row>
    <row r="2287" spans="2:8" ht="30">
      <c r="B2287" s="15">
        <v>1917050</v>
      </c>
      <c r="C2287" s="16" t="s">
        <v>7097</v>
      </c>
      <c r="D2287" s="15" t="s">
        <v>68</v>
      </c>
      <c r="E2287" s="192">
        <v>8.19</v>
      </c>
      <c r="F2287" s="206"/>
      <c r="G2287" s="206"/>
      <c r="H2287" s="163"/>
    </row>
    <row r="2288" spans="2:8" ht="30">
      <c r="B2288" s="13">
        <v>1917051</v>
      </c>
      <c r="C2288" s="11" t="s">
        <v>7098</v>
      </c>
      <c r="D2288" s="13" t="s">
        <v>68</v>
      </c>
      <c r="E2288" s="111">
        <v>8.3699999999999992</v>
      </c>
      <c r="F2288" s="206"/>
      <c r="G2288" s="206"/>
      <c r="H2288" s="163"/>
    </row>
    <row r="2289" spans="2:8" ht="30">
      <c r="B2289" s="15">
        <v>1917052</v>
      </c>
      <c r="C2289" s="16" t="s">
        <v>7099</v>
      </c>
      <c r="D2289" s="15" t="s">
        <v>68</v>
      </c>
      <c r="E2289" s="192">
        <v>8.56</v>
      </c>
      <c r="F2289" s="206"/>
      <c r="G2289" s="206"/>
      <c r="H2289" s="163"/>
    </row>
    <row r="2290" spans="2:8" ht="30">
      <c r="B2290" s="13">
        <v>1917053</v>
      </c>
      <c r="C2290" s="11" t="s">
        <v>7100</v>
      </c>
      <c r="D2290" s="13" t="s">
        <v>68</v>
      </c>
      <c r="E2290" s="111">
        <v>8.76</v>
      </c>
      <c r="F2290" s="206"/>
      <c r="G2290" s="206"/>
      <c r="H2290" s="163"/>
    </row>
    <row r="2291" spans="2:8" ht="30">
      <c r="B2291" s="15">
        <v>1901558</v>
      </c>
      <c r="C2291" s="16" t="s">
        <v>7101</v>
      </c>
      <c r="D2291" s="15" t="s">
        <v>68</v>
      </c>
      <c r="E2291" s="192">
        <v>6.57</v>
      </c>
      <c r="F2291" s="206"/>
      <c r="G2291" s="206"/>
      <c r="H2291" s="163"/>
    </row>
    <row r="2292" spans="2:8" ht="30">
      <c r="B2292" s="13">
        <v>1901553</v>
      </c>
      <c r="C2292" s="11" t="s">
        <v>7102</v>
      </c>
      <c r="D2292" s="13" t="s">
        <v>68</v>
      </c>
      <c r="E2292" s="111">
        <v>6.27</v>
      </c>
      <c r="F2292" s="206"/>
      <c r="G2292" s="206"/>
      <c r="H2292" s="163"/>
    </row>
    <row r="2293" spans="2:8" ht="30">
      <c r="B2293" s="15">
        <v>1901554</v>
      </c>
      <c r="C2293" s="16" t="s">
        <v>7103</v>
      </c>
      <c r="D2293" s="15" t="s">
        <v>68</v>
      </c>
      <c r="E2293" s="192">
        <v>6.33</v>
      </c>
      <c r="F2293" s="206"/>
      <c r="G2293" s="206"/>
      <c r="H2293" s="163"/>
    </row>
    <row r="2294" spans="2:8" ht="30">
      <c r="B2294" s="13">
        <v>1901555</v>
      </c>
      <c r="C2294" s="11" t="s">
        <v>7104</v>
      </c>
      <c r="D2294" s="13" t="s">
        <v>68</v>
      </c>
      <c r="E2294" s="111">
        <v>6.39</v>
      </c>
      <c r="F2294" s="206"/>
      <c r="G2294" s="206"/>
      <c r="H2294" s="163"/>
    </row>
    <row r="2295" spans="2:8" ht="30">
      <c r="B2295" s="15">
        <v>1901556</v>
      </c>
      <c r="C2295" s="16" t="s">
        <v>7105</v>
      </c>
      <c r="D2295" s="15" t="s">
        <v>68</v>
      </c>
      <c r="E2295" s="192">
        <v>6.46</v>
      </c>
      <c r="F2295" s="206"/>
      <c r="G2295" s="206"/>
      <c r="H2295" s="163"/>
    </row>
    <row r="2296" spans="2:8" ht="30">
      <c r="B2296" s="13">
        <v>1901557</v>
      </c>
      <c r="C2296" s="11" t="s">
        <v>7106</v>
      </c>
      <c r="D2296" s="13" t="s">
        <v>68</v>
      </c>
      <c r="E2296" s="111">
        <v>6.53</v>
      </c>
      <c r="F2296" s="206"/>
      <c r="G2296" s="206"/>
      <c r="H2296" s="163"/>
    </row>
    <row r="2297" spans="2:8" ht="30">
      <c r="B2297" s="15">
        <v>1901559</v>
      </c>
      <c r="C2297" s="16" t="s">
        <v>7107</v>
      </c>
      <c r="D2297" s="15" t="s">
        <v>68</v>
      </c>
      <c r="E2297" s="192">
        <v>8.64</v>
      </c>
      <c r="F2297" s="206"/>
      <c r="G2297" s="206"/>
      <c r="H2297" s="163"/>
    </row>
    <row r="2298" spans="2:8" ht="30">
      <c r="B2298" s="13">
        <v>1901560</v>
      </c>
      <c r="C2298" s="11" t="s">
        <v>7108</v>
      </c>
      <c r="D2298" s="13" t="s">
        <v>68</v>
      </c>
      <c r="E2298" s="111">
        <v>8.35</v>
      </c>
      <c r="F2298" s="206"/>
      <c r="G2298" s="206"/>
      <c r="H2298" s="163"/>
    </row>
    <row r="2299" spans="2:8" ht="30">
      <c r="B2299" s="15">
        <v>1901561</v>
      </c>
      <c r="C2299" s="16" t="s">
        <v>7109</v>
      </c>
      <c r="D2299" s="15" t="s">
        <v>68</v>
      </c>
      <c r="E2299" s="192">
        <v>8.41</v>
      </c>
      <c r="F2299" s="206"/>
      <c r="G2299" s="206"/>
      <c r="H2299" s="163"/>
    </row>
    <row r="2300" spans="2:8" ht="30">
      <c r="B2300" s="13">
        <v>1901562</v>
      </c>
      <c r="C2300" s="11" t="s">
        <v>7110</v>
      </c>
      <c r="D2300" s="13" t="s">
        <v>68</v>
      </c>
      <c r="E2300" s="111">
        <v>8.4700000000000006</v>
      </c>
      <c r="F2300" s="206"/>
      <c r="G2300" s="206"/>
      <c r="H2300" s="163"/>
    </row>
    <row r="2301" spans="2:8" ht="30">
      <c r="B2301" s="15">
        <v>1901563</v>
      </c>
      <c r="C2301" s="16" t="s">
        <v>7111</v>
      </c>
      <c r="D2301" s="15" t="s">
        <v>68</v>
      </c>
      <c r="E2301" s="192">
        <v>8.5399999999999991</v>
      </c>
      <c r="F2301" s="206"/>
      <c r="G2301" s="206"/>
      <c r="H2301" s="163"/>
    </row>
    <row r="2302" spans="2:8" ht="30">
      <c r="B2302" s="13">
        <v>1901564</v>
      </c>
      <c r="C2302" s="11" t="s">
        <v>7112</v>
      </c>
      <c r="D2302" s="13" t="s">
        <v>68</v>
      </c>
      <c r="E2302" s="111">
        <v>8.6</v>
      </c>
      <c r="F2302" s="206"/>
      <c r="G2302" s="206"/>
      <c r="H2302" s="163"/>
    </row>
    <row r="2303" spans="2:8" ht="30">
      <c r="B2303" s="15">
        <v>1917090</v>
      </c>
      <c r="C2303" s="16" t="s">
        <v>7113</v>
      </c>
      <c r="D2303" s="15" t="s">
        <v>68</v>
      </c>
      <c r="E2303" s="192">
        <v>10.19</v>
      </c>
      <c r="F2303" s="206"/>
      <c r="G2303" s="206"/>
      <c r="H2303" s="163"/>
    </row>
    <row r="2304" spans="2:8" ht="30">
      <c r="B2304" s="13">
        <v>1917085</v>
      </c>
      <c r="C2304" s="11" t="s">
        <v>7114</v>
      </c>
      <c r="D2304" s="13" t="s">
        <v>68</v>
      </c>
      <c r="E2304" s="111">
        <v>9.49</v>
      </c>
      <c r="F2304" s="206"/>
      <c r="G2304" s="206"/>
      <c r="H2304" s="163"/>
    </row>
    <row r="2305" spans="2:8" ht="30">
      <c r="B2305" s="15">
        <v>1917086</v>
      </c>
      <c r="C2305" s="16" t="s">
        <v>7115</v>
      </c>
      <c r="D2305" s="15" t="s">
        <v>68</v>
      </c>
      <c r="E2305" s="192">
        <v>9.6300000000000008</v>
      </c>
      <c r="F2305" s="206"/>
      <c r="G2305" s="206"/>
      <c r="H2305" s="163"/>
    </row>
    <row r="2306" spans="2:8" ht="30">
      <c r="B2306" s="13">
        <v>1917087</v>
      </c>
      <c r="C2306" s="11" t="s">
        <v>7116</v>
      </c>
      <c r="D2306" s="13" t="s">
        <v>68</v>
      </c>
      <c r="E2306" s="111">
        <v>9.7799999999999994</v>
      </c>
      <c r="F2306" s="206"/>
      <c r="G2306" s="206"/>
      <c r="H2306" s="163"/>
    </row>
    <row r="2307" spans="2:8" ht="30">
      <c r="B2307" s="15">
        <v>1917088</v>
      </c>
      <c r="C2307" s="16" t="s">
        <v>7117</v>
      </c>
      <c r="D2307" s="15" t="s">
        <v>68</v>
      </c>
      <c r="E2307" s="192">
        <v>9.94</v>
      </c>
      <c r="F2307" s="206"/>
      <c r="G2307" s="206"/>
      <c r="H2307" s="163"/>
    </row>
    <row r="2308" spans="2:8" ht="30">
      <c r="B2308" s="13">
        <v>1917089</v>
      </c>
      <c r="C2308" s="11" t="s">
        <v>7118</v>
      </c>
      <c r="D2308" s="13" t="s">
        <v>68</v>
      </c>
      <c r="E2308" s="111">
        <v>10.11</v>
      </c>
      <c r="F2308" s="206"/>
      <c r="G2308" s="206"/>
      <c r="H2308" s="163"/>
    </row>
    <row r="2309" spans="2:8" ht="30">
      <c r="B2309" s="15">
        <v>1901565</v>
      </c>
      <c r="C2309" s="16" t="s">
        <v>7119</v>
      </c>
      <c r="D2309" s="15" t="s">
        <v>68</v>
      </c>
      <c r="E2309" s="192">
        <v>10.76</v>
      </c>
      <c r="F2309" s="206"/>
      <c r="G2309" s="206"/>
      <c r="H2309" s="163"/>
    </row>
    <row r="2310" spans="2:8" ht="30">
      <c r="B2310" s="13">
        <v>1901566</v>
      </c>
      <c r="C2310" s="11" t="s">
        <v>7120</v>
      </c>
      <c r="D2310" s="13" t="s">
        <v>68</v>
      </c>
      <c r="E2310" s="111">
        <v>10.48</v>
      </c>
      <c r="F2310" s="206"/>
      <c r="G2310" s="206"/>
      <c r="H2310" s="163"/>
    </row>
    <row r="2311" spans="2:8" ht="30">
      <c r="B2311" s="15">
        <v>1901567</v>
      </c>
      <c r="C2311" s="16" t="s">
        <v>7121</v>
      </c>
      <c r="D2311" s="15" t="s">
        <v>68</v>
      </c>
      <c r="E2311" s="192">
        <v>10.54</v>
      </c>
      <c r="F2311" s="206"/>
      <c r="G2311" s="206"/>
      <c r="H2311" s="163"/>
    </row>
    <row r="2312" spans="2:8" ht="30">
      <c r="B2312" s="13">
        <v>1901568</v>
      </c>
      <c r="C2312" s="11" t="s">
        <v>7122</v>
      </c>
      <c r="D2312" s="13" t="s">
        <v>68</v>
      </c>
      <c r="E2312" s="111">
        <v>10.6</v>
      </c>
      <c r="F2312" s="206"/>
      <c r="G2312" s="206"/>
      <c r="H2312" s="163"/>
    </row>
    <row r="2313" spans="2:8" ht="30">
      <c r="B2313" s="15">
        <v>1901569</v>
      </c>
      <c r="C2313" s="16" t="s">
        <v>7123</v>
      </c>
      <c r="D2313" s="15" t="s">
        <v>68</v>
      </c>
      <c r="E2313" s="192">
        <v>10.66</v>
      </c>
      <c r="F2313" s="206"/>
      <c r="G2313" s="206"/>
      <c r="H2313" s="163"/>
    </row>
    <row r="2314" spans="2:8" ht="30">
      <c r="B2314" s="13">
        <v>1901570</v>
      </c>
      <c r="C2314" s="11" t="s">
        <v>7124</v>
      </c>
      <c r="D2314" s="13" t="s">
        <v>68</v>
      </c>
      <c r="E2314" s="111">
        <v>10.72</v>
      </c>
      <c r="F2314" s="206"/>
      <c r="G2314" s="206"/>
      <c r="H2314" s="163"/>
    </row>
    <row r="2315" spans="2:8" ht="30">
      <c r="B2315" s="15">
        <v>1917126</v>
      </c>
      <c r="C2315" s="16" t="s">
        <v>7125</v>
      </c>
      <c r="D2315" s="15" t="s">
        <v>68</v>
      </c>
      <c r="E2315" s="192">
        <v>9.49</v>
      </c>
      <c r="F2315" s="206"/>
      <c r="G2315" s="206"/>
      <c r="H2315" s="163"/>
    </row>
    <row r="2316" spans="2:8" ht="30">
      <c r="B2316" s="13">
        <v>1917121</v>
      </c>
      <c r="C2316" s="11" t="s">
        <v>7126</v>
      </c>
      <c r="D2316" s="13" t="s">
        <v>68</v>
      </c>
      <c r="E2316" s="111">
        <v>8.91</v>
      </c>
      <c r="F2316" s="206"/>
      <c r="G2316" s="206"/>
      <c r="H2316" s="163"/>
    </row>
    <row r="2317" spans="2:8" ht="30">
      <c r="B2317" s="15">
        <v>1917122</v>
      </c>
      <c r="C2317" s="16" t="s">
        <v>7127</v>
      </c>
      <c r="D2317" s="15" t="s">
        <v>68</v>
      </c>
      <c r="E2317" s="192">
        <v>9.0299999999999994</v>
      </c>
      <c r="F2317" s="206"/>
      <c r="G2317" s="206"/>
      <c r="H2317" s="163"/>
    </row>
    <row r="2318" spans="2:8" ht="30">
      <c r="B2318" s="13">
        <v>1917123</v>
      </c>
      <c r="C2318" s="11" t="s">
        <v>7128</v>
      </c>
      <c r="D2318" s="13" t="s">
        <v>68</v>
      </c>
      <c r="E2318" s="111">
        <v>9.15</v>
      </c>
      <c r="F2318" s="206"/>
      <c r="G2318" s="206"/>
      <c r="H2318" s="163"/>
    </row>
    <row r="2319" spans="2:8" ht="30">
      <c r="B2319" s="15">
        <v>1917124</v>
      </c>
      <c r="C2319" s="16" t="s">
        <v>7129</v>
      </c>
      <c r="D2319" s="15" t="s">
        <v>68</v>
      </c>
      <c r="E2319" s="192">
        <v>9.2799999999999994</v>
      </c>
      <c r="F2319" s="206"/>
      <c r="G2319" s="206"/>
      <c r="H2319" s="163"/>
    </row>
    <row r="2320" spans="2:8" ht="30">
      <c r="B2320" s="13">
        <v>1917125</v>
      </c>
      <c r="C2320" s="11" t="s">
        <v>7130</v>
      </c>
      <c r="D2320" s="13" t="s">
        <v>68</v>
      </c>
      <c r="E2320" s="111">
        <v>9.42</v>
      </c>
      <c r="F2320" s="206"/>
      <c r="G2320" s="206"/>
      <c r="H2320" s="163"/>
    </row>
    <row r="2321" spans="2:8" ht="30">
      <c r="B2321" s="15">
        <v>1917162</v>
      </c>
      <c r="C2321" s="16" t="s">
        <v>7131</v>
      </c>
      <c r="D2321" s="15" t="s">
        <v>68</v>
      </c>
      <c r="E2321" s="192">
        <v>8.26</v>
      </c>
      <c r="F2321" s="206"/>
      <c r="G2321" s="206"/>
      <c r="H2321" s="163"/>
    </row>
    <row r="2322" spans="2:8" ht="30">
      <c r="B2322" s="13">
        <v>1917157</v>
      </c>
      <c r="C2322" s="11" t="s">
        <v>7132</v>
      </c>
      <c r="D2322" s="13" t="s">
        <v>68</v>
      </c>
      <c r="E2322" s="111">
        <v>7.78</v>
      </c>
      <c r="F2322" s="206"/>
      <c r="G2322" s="206"/>
      <c r="H2322" s="163"/>
    </row>
    <row r="2323" spans="2:8" ht="30">
      <c r="B2323" s="15">
        <v>1917158</v>
      </c>
      <c r="C2323" s="16" t="s">
        <v>7133</v>
      </c>
      <c r="D2323" s="15" t="s">
        <v>68</v>
      </c>
      <c r="E2323" s="192">
        <v>7.87</v>
      </c>
      <c r="F2323" s="206"/>
      <c r="G2323" s="206"/>
      <c r="H2323" s="163"/>
    </row>
    <row r="2324" spans="2:8" ht="30">
      <c r="B2324" s="13">
        <v>1917159</v>
      </c>
      <c r="C2324" s="11" t="s">
        <v>7134</v>
      </c>
      <c r="D2324" s="13" t="s">
        <v>68</v>
      </c>
      <c r="E2324" s="111">
        <v>7.98</v>
      </c>
      <c r="F2324" s="206"/>
      <c r="G2324" s="206"/>
      <c r="H2324" s="163"/>
    </row>
    <row r="2325" spans="2:8" ht="30">
      <c r="B2325" s="15">
        <v>1917160</v>
      </c>
      <c r="C2325" s="16" t="s">
        <v>7135</v>
      </c>
      <c r="D2325" s="15" t="s">
        <v>68</v>
      </c>
      <c r="E2325" s="192">
        <v>8.08</v>
      </c>
      <c r="F2325" s="206"/>
      <c r="G2325" s="206"/>
      <c r="H2325" s="163"/>
    </row>
    <row r="2326" spans="2:8" ht="30">
      <c r="B2326" s="13">
        <v>1917161</v>
      </c>
      <c r="C2326" s="11" t="s">
        <v>7136</v>
      </c>
      <c r="D2326" s="13" t="s">
        <v>68</v>
      </c>
      <c r="E2326" s="111">
        <v>8.1999999999999993</v>
      </c>
      <c r="F2326" s="206"/>
      <c r="G2326" s="206"/>
      <c r="H2326" s="163"/>
    </row>
    <row r="2327" spans="2:8" ht="30">
      <c r="B2327" s="15">
        <v>1917198</v>
      </c>
      <c r="C2327" s="16" t="s">
        <v>7137</v>
      </c>
      <c r="D2327" s="15" t="s">
        <v>68</v>
      </c>
      <c r="E2327" s="192">
        <v>7.74</v>
      </c>
      <c r="F2327" s="206"/>
      <c r="G2327" s="206"/>
      <c r="H2327" s="163"/>
    </row>
    <row r="2328" spans="2:8" ht="30">
      <c r="B2328" s="13">
        <v>1917193</v>
      </c>
      <c r="C2328" s="11" t="s">
        <v>7138</v>
      </c>
      <c r="D2328" s="13" t="s">
        <v>68</v>
      </c>
      <c r="E2328" s="111">
        <v>7.3</v>
      </c>
      <c r="F2328" s="206"/>
      <c r="G2328" s="206"/>
      <c r="H2328" s="163"/>
    </row>
    <row r="2329" spans="2:8" ht="30">
      <c r="B2329" s="15">
        <v>1917194</v>
      </c>
      <c r="C2329" s="16" t="s">
        <v>7139</v>
      </c>
      <c r="D2329" s="15" t="s">
        <v>68</v>
      </c>
      <c r="E2329" s="192">
        <v>7.39</v>
      </c>
      <c r="F2329" s="206"/>
      <c r="G2329" s="206"/>
      <c r="H2329" s="163"/>
    </row>
    <row r="2330" spans="2:8" ht="30">
      <c r="B2330" s="13">
        <v>1917195</v>
      </c>
      <c r="C2330" s="11" t="s">
        <v>7140</v>
      </c>
      <c r="D2330" s="13" t="s">
        <v>68</v>
      </c>
      <c r="E2330" s="111">
        <v>7.48</v>
      </c>
      <c r="F2330" s="206"/>
      <c r="G2330" s="206"/>
      <c r="H2330" s="163"/>
    </row>
    <row r="2331" spans="2:8" ht="30">
      <c r="B2331" s="15">
        <v>1917196</v>
      </c>
      <c r="C2331" s="16" t="s">
        <v>7141</v>
      </c>
      <c r="D2331" s="15" t="s">
        <v>68</v>
      </c>
      <c r="E2331" s="192">
        <v>7.58</v>
      </c>
      <c r="F2331" s="206"/>
      <c r="G2331" s="206"/>
      <c r="H2331" s="163"/>
    </row>
    <row r="2332" spans="2:8" ht="30">
      <c r="B2332" s="13">
        <v>1917197</v>
      </c>
      <c r="C2332" s="11" t="s">
        <v>7142</v>
      </c>
      <c r="D2332" s="13" t="s">
        <v>68</v>
      </c>
      <c r="E2332" s="111">
        <v>7.68</v>
      </c>
      <c r="F2332" s="206"/>
      <c r="G2332" s="206"/>
      <c r="H2332" s="163"/>
    </row>
    <row r="2333" spans="2:8" ht="30">
      <c r="B2333" s="15">
        <v>1917018</v>
      </c>
      <c r="C2333" s="16" t="s">
        <v>7143</v>
      </c>
      <c r="D2333" s="15" t="s">
        <v>68</v>
      </c>
      <c r="E2333" s="192">
        <v>11.4</v>
      </c>
      <c r="F2333" s="206"/>
      <c r="G2333" s="206"/>
      <c r="H2333" s="163"/>
    </row>
    <row r="2334" spans="2:8" ht="30">
      <c r="B2334" s="13">
        <v>1917013</v>
      </c>
      <c r="C2334" s="11" t="s">
        <v>7144</v>
      </c>
      <c r="D2334" s="13" t="s">
        <v>68</v>
      </c>
      <c r="E2334" s="111">
        <v>10.25</v>
      </c>
      <c r="F2334" s="206"/>
      <c r="G2334" s="206"/>
      <c r="H2334" s="163"/>
    </row>
    <row r="2335" spans="2:8" ht="30">
      <c r="B2335" s="15">
        <v>1917014</v>
      </c>
      <c r="C2335" s="16" t="s">
        <v>7145</v>
      </c>
      <c r="D2335" s="15" t="s">
        <v>68</v>
      </c>
      <c r="E2335" s="192">
        <v>10.49</v>
      </c>
      <c r="F2335" s="206"/>
      <c r="G2335" s="206"/>
      <c r="H2335" s="163"/>
    </row>
    <row r="2336" spans="2:8" ht="30">
      <c r="B2336" s="13">
        <v>1917015</v>
      </c>
      <c r="C2336" s="11" t="s">
        <v>7146</v>
      </c>
      <c r="D2336" s="13" t="s">
        <v>68</v>
      </c>
      <c r="E2336" s="111">
        <v>10.73</v>
      </c>
      <c r="F2336" s="206"/>
      <c r="G2336" s="206"/>
      <c r="H2336" s="163"/>
    </row>
    <row r="2337" spans="2:8" ht="30">
      <c r="B2337" s="15">
        <v>1917016</v>
      </c>
      <c r="C2337" s="16" t="s">
        <v>7147</v>
      </c>
      <c r="D2337" s="15" t="s">
        <v>68</v>
      </c>
      <c r="E2337" s="192">
        <v>10.99</v>
      </c>
      <c r="F2337" s="206"/>
      <c r="G2337" s="206"/>
      <c r="H2337" s="163"/>
    </row>
    <row r="2338" spans="2:8" ht="30">
      <c r="B2338" s="13">
        <v>1917017</v>
      </c>
      <c r="C2338" s="11" t="s">
        <v>7148</v>
      </c>
      <c r="D2338" s="13" t="s">
        <v>68</v>
      </c>
      <c r="E2338" s="111">
        <v>11.26</v>
      </c>
      <c r="F2338" s="206"/>
      <c r="G2338" s="206"/>
      <c r="H2338" s="163"/>
    </row>
    <row r="2339" spans="2:8" ht="30">
      <c r="B2339" s="15">
        <v>1917623</v>
      </c>
      <c r="C2339" s="16" t="s">
        <v>7149</v>
      </c>
      <c r="D2339" s="15" t="s">
        <v>68</v>
      </c>
      <c r="E2339" s="192">
        <v>14.98</v>
      </c>
      <c r="F2339" s="206"/>
      <c r="G2339" s="206"/>
      <c r="H2339" s="163"/>
    </row>
    <row r="2340" spans="2:8" ht="30">
      <c r="B2340" s="13">
        <v>1917624</v>
      </c>
      <c r="C2340" s="11" t="s">
        <v>7150</v>
      </c>
      <c r="D2340" s="13" t="s">
        <v>68</v>
      </c>
      <c r="E2340" s="111">
        <v>18.809999999999999</v>
      </c>
      <c r="F2340" s="206"/>
      <c r="G2340" s="206"/>
      <c r="H2340" s="163"/>
    </row>
    <row r="2341" spans="2:8" ht="30">
      <c r="B2341" s="15">
        <v>1917625</v>
      </c>
      <c r="C2341" s="16" t="s">
        <v>7151</v>
      </c>
      <c r="D2341" s="15" t="s">
        <v>68</v>
      </c>
      <c r="E2341" s="192">
        <v>23.43</v>
      </c>
      <c r="F2341" s="206"/>
      <c r="G2341" s="206"/>
      <c r="H2341" s="163"/>
    </row>
    <row r="2342" spans="2:8" ht="30">
      <c r="B2342" s="13">
        <v>1917626</v>
      </c>
      <c r="C2342" s="11" t="s">
        <v>7152</v>
      </c>
      <c r="D2342" s="13" t="s">
        <v>68</v>
      </c>
      <c r="E2342" s="111">
        <v>28.55</v>
      </c>
      <c r="F2342" s="206"/>
      <c r="G2342" s="206"/>
      <c r="H2342" s="163"/>
    </row>
    <row r="2343" spans="2:8" ht="30">
      <c r="B2343" s="15">
        <v>1917627</v>
      </c>
      <c r="C2343" s="16" t="s">
        <v>7153</v>
      </c>
      <c r="D2343" s="15" t="s">
        <v>68</v>
      </c>
      <c r="E2343" s="192">
        <v>34.200000000000003</v>
      </c>
      <c r="F2343" s="206"/>
      <c r="G2343" s="206"/>
      <c r="H2343" s="163"/>
    </row>
    <row r="2344" spans="2:8" ht="30">
      <c r="B2344" s="13">
        <v>1917628</v>
      </c>
      <c r="C2344" s="11" t="s">
        <v>7154</v>
      </c>
      <c r="D2344" s="13" t="s">
        <v>68</v>
      </c>
      <c r="E2344" s="111">
        <v>39.869999999999997</v>
      </c>
      <c r="F2344" s="206"/>
      <c r="G2344" s="206"/>
      <c r="H2344" s="163"/>
    </row>
    <row r="2345" spans="2:8" ht="30">
      <c r="B2345" s="15">
        <v>1917620</v>
      </c>
      <c r="C2345" s="16" t="s">
        <v>7155</v>
      </c>
      <c r="D2345" s="15" t="s">
        <v>68</v>
      </c>
      <c r="E2345" s="192">
        <v>7.06</v>
      </c>
      <c r="F2345" s="206"/>
      <c r="G2345" s="206"/>
      <c r="H2345" s="163"/>
    </row>
    <row r="2346" spans="2:8" ht="30">
      <c r="B2346" s="13">
        <v>1917621</v>
      </c>
      <c r="C2346" s="11" t="s">
        <v>7156</v>
      </c>
      <c r="D2346" s="13" t="s">
        <v>68</v>
      </c>
      <c r="E2346" s="111">
        <v>8.27</v>
      </c>
      <c r="F2346" s="206"/>
      <c r="G2346" s="206"/>
      <c r="H2346" s="163"/>
    </row>
    <row r="2347" spans="2:8" ht="30">
      <c r="B2347" s="15">
        <v>1917622</v>
      </c>
      <c r="C2347" s="16" t="s">
        <v>7157</v>
      </c>
      <c r="D2347" s="15" t="s">
        <v>68</v>
      </c>
      <c r="E2347" s="192">
        <v>10.3</v>
      </c>
      <c r="F2347" s="206"/>
      <c r="G2347" s="206"/>
      <c r="H2347" s="163"/>
    </row>
    <row r="2348" spans="2:8" ht="30">
      <c r="B2348" s="13">
        <v>1917741</v>
      </c>
      <c r="C2348" s="11" t="s">
        <v>7158</v>
      </c>
      <c r="D2348" s="13" t="s">
        <v>68</v>
      </c>
      <c r="E2348" s="111">
        <v>6.56</v>
      </c>
      <c r="F2348" s="206"/>
      <c r="G2348" s="206"/>
      <c r="H2348" s="163"/>
    </row>
    <row r="2349" spans="2:8" ht="30">
      <c r="B2349" s="15">
        <v>1917269</v>
      </c>
      <c r="C2349" s="16" t="s">
        <v>7159</v>
      </c>
      <c r="D2349" s="15" t="s">
        <v>68</v>
      </c>
      <c r="E2349" s="192">
        <v>35.26</v>
      </c>
      <c r="F2349" s="206"/>
      <c r="G2349" s="206"/>
      <c r="H2349" s="163"/>
    </row>
    <row r="2350" spans="2:8" ht="30">
      <c r="B2350" s="13">
        <v>1917270</v>
      </c>
      <c r="C2350" s="11" t="s">
        <v>7160</v>
      </c>
      <c r="D2350" s="13" t="s">
        <v>68</v>
      </c>
      <c r="E2350" s="111">
        <v>47.77</v>
      </c>
      <c r="F2350" s="206"/>
      <c r="G2350" s="206"/>
      <c r="H2350" s="163"/>
    </row>
    <row r="2351" spans="2:8" ht="30">
      <c r="B2351" s="15">
        <v>1917266</v>
      </c>
      <c r="C2351" s="16" t="s">
        <v>7161</v>
      </c>
      <c r="D2351" s="15" t="s">
        <v>68</v>
      </c>
      <c r="E2351" s="192">
        <v>10.78</v>
      </c>
      <c r="F2351" s="206"/>
      <c r="G2351" s="206"/>
      <c r="H2351" s="163"/>
    </row>
    <row r="2352" spans="2:8" ht="30">
      <c r="B2352" s="13">
        <v>1917267</v>
      </c>
      <c r="C2352" s="11" t="s">
        <v>7162</v>
      </c>
      <c r="D2352" s="13" t="s">
        <v>68</v>
      </c>
      <c r="E2352" s="111">
        <v>16.149999999999999</v>
      </c>
      <c r="F2352" s="206"/>
      <c r="G2352" s="206"/>
      <c r="H2352" s="163"/>
    </row>
    <row r="2353" spans="2:8" ht="30">
      <c r="B2353" s="15">
        <v>1917268</v>
      </c>
      <c r="C2353" s="16" t="s">
        <v>7163</v>
      </c>
      <c r="D2353" s="15" t="s">
        <v>68</v>
      </c>
      <c r="E2353" s="192">
        <v>24.76</v>
      </c>
      <c r="F2353" s="206"/>
      <c r="G2353" s="206"/>
      <c r="H2353" s="163"/>
    </row>
    <row r="2354" spans="2:8" ht="30">
      <c r="B2354" s="13">
        <v>1917728</v>
      </c>
      <c r="C2354" s="11" t="s">
        <v>7164</v>
      </c>
      <c r="D2354" s="13" t="s">
        <v>68</v>
      </c>
      <c r="E2354" s="111">
        <v>7.74</v>
      </c>
      <c r="F2354" s="206"/>
      <c r="G2354" s="206"/>
      <c r="H2354" s="163"/>
    </row>
    <row r="2355" spans="2:8" ht="30">
      <c r="B2355" s="15">
        <v>1917358</v>
      </c>
      <c r="C2355" s="16" t="s">
        <v>7165</v>
      </c>
      <c r="D2355" s="15" t="s">
        <v>68</v>
      </c>
      <c r="E2355" s="192">
        <v>5.87</v>
      </c>
      <c r="F2355" s="206"/>
      <c r="G2355" s="206"/>
      <c r="H2355" s="163"/>
    </row>
    <row r="2356" spans="2:8" ht="30">
      <c r="B2356" s="13">
        <v>1917362</v>
      </c>
      <c r="C2356" s="11" t="s">
        <v>7166</v>
      </c>
      <c r="D2356" s="13" t="s">
        <v>68</v>
      </c>
      <c r="E2356" s="111">
        <v>27.79</v>
      </c>
      <c r="F2356" s="206"/>
      <c r="G2356" s="206"/>
      <c r="H2356" s="163"/>
    </row>
    <row r="2357" spans="2:8" ht="30">
      <c r="B2357" s="15">
        <v>1917363</v>
      </c>
      <c r="C2357" s="16" t="s">
        <v>7167</v>
      </c>
      <c r="D2357" s="15" t="s">
        <v>68</v>
      </c>
      <c r="E2357" s="192">
        <v>33.799999999999997</v>
      </c>
      <c r="F2357" s="206"/>
      <c r="G2357" s="206"/>
      <c r="H2357" s="163"/>
    </row>
    <row r="2358" spans="2:8" ht="30">
      <c r="B2358" s="13">
        <v>1917359</v>
      </c>
      <c r="C2358" s="11" t="s">
        <v>7168</v>
      </c>
      <c r="D2358" s="13" t="s">
        <v>68</v>
      </c>
      <c r="E2358" s="111">
        <v>8.2799999999999994</v>
      </c>
      <c r="F2358" s="206"/>
      <c r="G2358" s="206"/>
      <c r="H2358" s="163"/>
    </row>
    <row r="2359" spans="2:8" ht="30">
      <c r="B2359" s="15">
        <v>1917360</v>
      </c>
      <c r="C2359" s="16" t="s">
        <v>7169</v>
      </c>
      <c r="D2359" s="15" t="s">
        <v>68</v>
      </c>
      <c r="E2359" s="192">
        <v>13.46</v>
      </c>
      <c r="F2359" s="206"/>
      <c r="G2359" s="206"/>
      <c r="H2359" s="163"/>
    </row>
    <row r="2360" spans="2:8" ht="30">
      <c r="B2360" s="13">
        <v>1917361</v>
      </c>
      <c r="C2360" s="11" t="s">
        <v>7170</v>
      </c>
      <c r="D2360" s="13" t="s">
        <v>68</v>
      </c>
      <c r="E2360" s="111">
        <v>20</v>
      </c>
      <c r="F2360" s="206"/>
      <c r="G2360" s="206"/>
      <c r="H2360" s="163"/>
    </row>
    <row r="2361" spans="2:8" ht="30">
      <c r="B2361" s="15">
        <v>1917476</v>
      </c>
      <c r="C2361" s="16" t="s">
        <v>7171</v>
      </c>
      <c r="D2361" s="15" t="s">
        <v>68</v>
      </c>
      <c r="E2361" s="192">
        <v>20.3</v>
      </c>
      <c r="F2361" s="206"/>
      <c r="G2361" s="206"/>
      <c r="H2361" s="163"/>
    </row>
    <row r="2362" spans="2:8" ht="30">
      <c r="B2362" s="13">
        <v>1917477</v>
      </c>
      <c r="C2362" s="11" t="s">
        <v>7172</v>
      </c>
      <c r="D2362" s="13" t="s">
        <v>68</v>
      </c>
      <c r="E2362" s="111">
        <v>26.07</v>
      </c>
      <c r="F2362" s="206"/>
      <c r="G2362" s="206"/>
      <c r="H2362" s="163"/>
    </row>
    <row r="2363" spans="2:8" ht="30">
      <c r="B2363" s="15">
        <v>1917478</v>
      </c>
      <c r="C2363" s="16" t="s">
        <v>7173</v>
      </c>
      <c r="D2363" s="15" t="s">
        <v>68</v>
      </c>
      <c r="E2363" s="192">
        <v>33.299999999999997</v>
      </c>
      <c r="F2363" s="206"/>
      <c r="G2363" s="206"/>
      <c r="H2363" s="163"/>
    </row>
    <row r="2364" spans="2:8" ht="30">
      <c r="B2364" s="13">
        <v>1917479</v>
      </c>
      <c r="C2364" s="11" t="s">
        <v>7174</v>
      </c>
      <c r="D2364" s="13" t="s">
        <v>68</v>
      </c>
      <c r="E2364" s="111">
        <v>36.21</v>
      </c>
      <c r="F2364" s="206"/>
      <c r="G2364" s="206"/>
      <c r="H2364" s="163"/>
    </row>
    <row r="2365" spans="2:8" ht="30">
      <c r="B2365" s="15">
        <v>1917473</v>
      </c>
      <c r="C2365" s="16" t="s">
        <v>7175</v>
      </c>
      <c r="D2365" s="15" t="s">
        <v>68</v>
      </c>
      <c r="E2365" s="192">
        <v>9.3699999999999992</v>
      </c>
      <c r="F2365" s="206"/>
      <c r="G2365" s="206"/>
      <c r="H2365" s="163"/>
    </row>
    <row r="2366" spans="2:8" ht="30">
      <c r="B2366" s="13">
        <v>1917474</v>
      </c>
      <c r="C2366" s="11" t="s">
        <v>7176</v>
      </c>
      <c r="D2366" s="13" t="s">
        <v>68</v>
      </c>
      <c r="E2366" s="111">
        <v>12.05</v>
      </c>
      <c r="F2366" s="206"/>
      <c r="G2366" s="206"/>
      <c r="H2366" s="163"/>
    </row>
    <row r="2367" spans="2:8" ht="30">
      <c r="B2367" s="15">
        <v>1917475</v>
      </c>
      <c r="C2367" s="16" t="s">
        <v>7177</v>
      </c>
      <c r="D2367" s="15" t="s">
        <v>68</v>
      </c>
      <c r="E2367" s="192">
        <v>15.36</v>
      </c>
      <c r="F2367" s="206"/>
      <c r="G2367" s="206"/>
      <c r="H2367" s="163"/>
    </row>
    <row r="2368" spans="2:8" ht="30">
      <c r="B2368" s="13">
        <v>1917736</v>
      </c>
      <c r="C2368" s="11" t="s">
        <v>7178</v>
      </c>
      <c r="D2368" s="13" t="s">
        <v>68</v>
      </c>
      <c r="E2368" s="111">
        <v>6.8</v>
      </c>
      <c r="F2368" s="206"/>
      <c r="G2368" s="206"/>
      <c r="H2368" s="163"/>
    </row>
    <row r="2369" spans="2:8" ht="30">
      <c r="B2369" s="15">
        <v>1917072</v>
      </c>
      <c r="C2369" s="16" t="s">
        <v>7179</v>
      </c>
      <c r="D2369" s="15" t="s">
        <v>68</v>
      </c>
      <c r="E2369" s="192">
        <v>8.39</v>
      </c>
      <c r="F2369" s="206"/>
      <c r="G2369" s="206"/>
      <c r="H2369" s="163"/>
    </row>
    <row r="2370" spans="2:8" ht="30">
      <c r="B2370" s="13">
        <v>1917067</v>
      </c>
      <c r="C2370" s="11" t="s">
        <v>7180</v>
      </c>
      <c r="D2370" s="13" t="s">
        <v>68</v>
      </c>
      <c r="E2370" s="111">
        <v>7.51</v>
      </c>
      <c r="F2370" s="206"/>
      <c r="G2370" s="206"/>
      <c r="H2370" s="163"/>
    </row>
    <row r="2371" spans="2:8" ht="30">
      <c r="B2371" s="15">
        <v>1917068</v>
      </c>
      <c r="C2371" s="16" t="s">
        <v>7181</v>
      </c>
      <c r="D2371" s="15" t="s">
        <v>68</v>
      </c>
      <c r="E2371" s="192">
        <v>7.69</v>
      </c>
      <c r="F2371" s="206"/>
      <c r="G2371" s="206"/>
      <c r="H2371" s="163"/>
    </row>
    <row r="2372" spans="2:8" ht="30">
      <c r="B2372" s="13">
        <v>1917069</v>
      </c>
      <c r="C2372" s="11" t="s">
        <v>7182</v>
      </c>
      <c r="D2372" s="13" t="s">
        <v>68</v>
      </c>
      <c r="E2372" s="111">
        <v>7.88</v>
      </c>
      <c r="F2372" s="206"/>
      <c r="G2372" s="206"/>
      <c r="H2372" s="163"/>
    </row>
    <row r="2373" spans="2:8" ht="30">
      <c r="B2373" s="15">
        <v>1917070</v>
      </c>
      <c r="C2373" s="16" t="s">
        <v>7183</v>
      </c>
      <c r="D2373" s="15" t="s">
        <v>68</v>
      </c>
      <c r="E2373" s="192">
        <v>8.07</v>
      </c>
      <c r="F2373" s="206"/>
      <c r="G2373" s="206"/>
      <c r="H2373" s="163"/>
    </row>
    <row r="2374" spans="2:8" ht="30">
      <c r="B2374" s="13">
        <v>1917071</v>
      </c>
      <c r="C2374" s="11" t="s">
        <v>7184</v>
      </c>
      <c r="D2374" s="13" t="s">
        <v>68</v>
      </c>
      <c r="E2374" s="111">
        <v>8.2799999999999994</v>
      </c>
      <c r="F2374" s="206"/>
      <c r="G2374" s="206"/>
      <c r="H2374" s="163"/>
    </row>
    <row r="2375" spans="2:8" ht="30">
      <c r="B2375" s="15">
        <v>1901571</v>
      </c>
      <c r="C2375" s="16" t="s">
        <v>7185</v>
      </c>
      <c r="D2375" s="15" t="s">
        <v>68</v>
      </c>
      <c r="E2375" s="192">
        <v>6.05</v>
      </c>
      <c r="F2375" s="206"/>
      <c r="G2375" s="206"/>
      <c r="H2375" s="163"/>
    </row>
    <row r="2376" spans="2:8" ht="30">
      <c r="B2376" s="13">
        <v>1901572</v>
      </c>
      <c r="C2376" s="11" t="s">
        <v>7186</v>
      </c>
      <c r="D2376" s="13" t="s">
        <v>68</v>
      </c>
      <c r="E2376" s="111">
        <v>5.75</v>
      </c>
      <c r="F2376" s="206"/>
      <c r="G2376" s="206"/>
      <c r="H2376" s="163"/>
    </row>
    <row r="2377" spans="2:8" ht="30">
      <c r="B2377" s="15">
        <v>1901573</v>
      </c>
      <c r="C2377" s="16" t="s">
        <v>7187</v>
      </c>
      <c r="D2377" s="15" t="s">
        <v>68</v>
      </c>
      <c r="E2377" s="192">
        <v>5.81</v>
      </c>
      <c r="F2377" s="206"/>
      <c r="G2377" s="206"/>
      <c r="H2377" s="163"/>
    </row>
    <row r="2378" spans="2:8" ht="30">
      <c r="B2378" s="13">
        <v>1901574</v>
      </c>
      <c r="C2378" s="11" t="s">
        <v>7188</v>
      </c>
      <c r="D2378" s="13" t="s">
        <v>68</v>
      </c>
      <c r="E2378" s="111">
        <v>5.88</v>
      </c>
      <c r="F2378" s="206"/>
      <c r="G2378" s="206"/>
      <c r="H2378" s="163"/>
    </row>
    <row r="2379" spans="2:8" ht="30">
      <c r="B2379" s="15">
        <v>1901575</v>
      </c>
      <c r="C2379" s="16" t="s">
        <v>7189</v>
      </c>
      <c r="D2379" s="15" t="s">
        <v>68</v>
      </c>
      <c r="E2379" s="192">
        <v>5.94</v>
      </c>
      <c r="F2379" s="206"/>
      <c r="G2379" s="206"/>
      <c r="H2379" s="163"/>
    </row>
    <row r="2380" spans="2:8" ht="30">
      <c r="B2380" s="13">
        <v>1901576</v>
      </c>
      <c r="C2380" s="11" t="s">
        <v>7190</v>
      </c>
      <c r="D2380" s="13" t="s">
        <v>68</v>
      </c>
      <c r="E2380" s="111">
        <v>6.02</v>
      </c>
      <c r="F2380" s="206"/>
      <c r="G2380" s="206"/>
      <c r="H2380" s="163"/>
    </row>
    <row r="2381" spans="2:8" ht="30">
      <c r="B2381" s="15">
        <v>1901577</v>
      </c>
      <c r="C2381" s="16" t="s">
        <v>7191</v>
      </c>
      <c r="D2381" s="15" t="s">
        <v>68</v>
      </c>
      <c r="E2381" s="192">
        <v>7.88</v>
      </c>
      <c r="F2381" s="206"/>
      <c r="G2381" s="206"/>
      <c r="H2381" s="163"/>
    </row>
    <row r="2382" spans="2:8" ht="30">
      <c r="B2382" s="13">
        <v>1901578</v>
      </c>
      <c r="C2382" s="11" t="s">
        <v>7192</v>
      </c>
      <c r="D2382" s="13" t="s">
        <v>68</v>
      </c>
      <c r="E2382" s="111">
        <v>7.59</v>
      </c>
      <c r="F2382" s="206"/>
      <c r="G2382" s="206"/>
      <c r="H2382" s="163"/>
    </row>
    <row r="2383" spans="2:8" ht="30">
      <c r="B2383" s="15">
        <v>1901579</v>
      </c>
      <c r="C2383" s="16" t="s">
        <v>7193</v>
      </c>
      <c r="D2383" s="15" t="s">
        <v>68</v>
      </c>
      <c r="E2383" s="192">
        <v>7.65</v>
      </c>
      <c r="F2383" s="206"/>
      <c r="G2383" s="206"/>
      <c r="H2383" s="163"/>
    </row>
    <row r="2384" spans="2:8" ht="30">
      <c r="B2384" s="13">
        <v>1901580</v>
      </c>
      <c r="C2384" s="11" t="s">
        <v>7194</v>
      </c>
      <c r="D2384" s="13" t="s">
        <v>68</v>
      </c>
      <c r="E2384" s="111">
        <v>7.71</v>
      </c>
      <c r="F2384" s="206"/>
      <c r="G2384" s="206"/>
      <c r="H2384" s="163"/>
    </row>
    <row r="2385" spans="2:8" ht="30">
      <c r="B2385" s="15">
        <v>1901581</v>
      </c>
      <c r="C2385" s="16" t="s">
        <v>7195</v>
      </c>
      <c r="D2385" s="15" t="s">
        <v>68</v>
      </c>
      <c r="E2385" s="192">
        <v>7.78</v>
      </c>
      <c r="F2385" s="206"/>
      <c r="G2385" s="206"/>
      <c r="H2385" s="163"/>
    </row>
    <row r="2386" spans="2:8" ht="30">
      <c r="B2386" s="13">
        <v>1901582</v>
      </c>
      <c r="C2386" s="11" t="s">
        <v>7196</v>
      </c>
      <c r="D2386" s="13" t="s">
        <v>68</v>
      </c>
      <c r="E2386" s="111">
        <v>7.85</v>
      </c>
      <c r="F2386" s="206"/>
      <c r="G2386" s="206"/>
      <c r="H2386" s="163"/>
    </row>
    <row r="2387" spans="2:8" ht="30">
      <c r="B2387" s="15">
        <v>1917108</v>
      </c>
      <c r="C2387" s="16" t="s">
        <v>7197</v>
      </c>
      <c r="D2387" s="15" t="s">
        <v>68</v>
      </c>
      <c r="E2387" s="192">
        <v>8.9700000000000006</v>
      </c>
      <c r="F2387" s="206"/>
      <c r="G2387" s="206"/>
      <c r="H2387" s="163"/>
    </row>
    <row r="2388" spans="2:8" ht="30">
      <c r="B2388" s="13">
        <v>1917103</v>
      </c>
      <c r="C2388" s="11" t="s">
        <v>7198</v>
      </c>
      <c r="D2388" s="13" t="s">
        <v>68</v>
      </c>
      <c r="E2388" s="111">
        <v>8.25</v>
      </c>
      <c r="F2388" s="206"/>
      <c r="G2388" s="206"/>
      <c r="H2388" s="163"/>
    </row>
    <row r="2389" spans="2:8" ht="30">
      <c r="B2389" s="15">
        <v>1917104</v>
      </c>
      <c r="C2389" s="16" t="s">
        <v>7199</v>
      </c>
      <c r="D2389" s="15" t="s">
        <v>68</v>
      </c>
      <c r="E2389" s="192">
        <v>8.4</v>
      </c>
      <c r="F2389" s="206"/>
      <c r="G2389" s="206"/>
      <c r="H2389" s="163"/>
    </row>
    <row r="2390" spans="2:8" ht="30">
      <c r="B2390" s="13">
        <v>1917105</v>
      </c>
      <c r="C2390" s="11" t="s">
        <v>7200</v>
      </c>
      <c r="D2390" s="13" t="s">
        <v>68</v>
      </c>
      <c r="E2390" s="111">
        <v>8.5500000000000007</v>
      </c>
      <c r="F2390" s="206"/>
      <c r="G2390" s="206"/>
      <c r="H2390" s="163"/>
    </row>
    <row r="2391" spans="2:8" ht="30">
      <c r="B2391" s="15">
        <v>1917106</v>
      </c>
      <c r="C2391" s="16" t="s">
        <v>7201</v>
      </c>
      <c r="D2391" s="15" t="s">
        <v>68</v>
      </c>
      <c r="E2391" s="192">
        <v>8.7100000000000009</v>
      </c>
      <c r="F2391" s="206"/>
      <c r="G2391" s="206"/>
      <c r="H2391" s="163"/>
    </row>
    <row r="2392" spans="2:8" ht="30">
      <c r="B2392" s="13">
        <v>1917107</v>
      </c>
      <c r="C2392" s="11" t="s">
        <v>7202</v>
      </c>
      <c r="D2392" s="13" t="s">
        <v>68</v>
      </c>
      <c r="E2392" s="111">
        <v>8.8800000000000008</v>
      </c>
      <c r="F2392" s="206"/>
      <c r="G2392" s="206"/>
      <c r="H2392" s="163"/>
    </row>
    <row r="2393" spans="2:8" ht="30">
      <c r="B2393" s="15">
        <v>1901588</v>
      </c>
      <c r="C2393" s="16" t="s">
        <v>7203</v>
      </c>
      <c r="D2393" s="15" t="s">
        <v>68</v>
      </c>
      <c r="E2393" s="192">
        <v>9.76</v>
      </c>
      <c r="F2393" s="206"/>
      <c r="G2393" s="206"/>
      <c r="H2393" s="163"/>
    </row>
    <row r="2394" spans="2:8" ht="30">
      <c r="B2394" s="13">
        <v>1901583</v>
      </c>
      <c r="C2394" s="11" t="s">
        <v>7204</v>
      </c>
      <c r="D2394" s="13" t="s">
        <v>68</v>
      </c>
      <c r="E2394" s="111">
        <v>9.4700000000000006</v>
      </c>
      <c r="F2394" s="206"/>
      <c r="G2394" s="206"/>
      <c r="H2394" s="163"/>
    </row>
    <row r="2395" spans="2:8" ht="30">
      <c r="B2395" s="15">
        <v>1901584</v>
      </c>
      <c r="C2395" s="16" t="s">
        <v>7205</v>
      </c>
      <c r="D2395" s="15" t="s">
        <v>68</v>
      </c>
      <c r="E2395" s="192">
        <v>9.5299999999999994</v>
      </c>
      <c r="F2395" s="206"/>
      <c r="G2395" s="206"/>
      <c r="H2395" s="163"/>
    </row>
    <row r="2396" spans="2:8" ht="30">
      <c r="B2396" s="13">
        <v>1901585</v>
      </c>
      <c r="C2396" s="11" t="s">
        <v>7206</v>
      </c>
      <c r="D2396" s="13" t="s">
        <v>68</v>
      </c>
      <c r="E2396" s="111">
        <v>9.59</v>
      </c>
      <c r="F2396" s="206"/>
      <c r="G2396" s="206"/>
      <c r="H2396" s="163"/>
    </row>
    <row r="2397" spans="2:8" ht="30">
      <c r="B2397" s="15">
        <v>1901586</v>
      </c>
      <c r="C2397" s="16" t="s">
        <v>7207</v>
      </c>
      <c r="D2397" s="15" t="s">
        <v>68</v>
      </c>
      <c r="E2397" s="192">
        <v>9.65</v>
      </c>
      <c r="F2397" s="206"/>
      <c r="G2397" s="206"/>
      <c r="H2397" s="163"/>
    </row>
    <row r="2398" spans="2:8" ht="30">
      <c r="B2398" s="13">
        <v>1901587</v>
      </c>
      <c r="C2398" s="11" t="s">
        <v>7208</v>
      </c>
      <c r="D2398" s="13" t="s">
        <v>68</v>
      </c>
      <c r="E2398" s="111">
        <v>9.7200000000000006</v>
      </c>
      <c r="F2398" s="206"/>
      <c r="G2398" s="206"/>
      <c r="H2398" s="163"/>
    </row>
    <row r="2399" spans="2:8" ht="30">
      <c r="B2399" s="15">
        <v>1917144</v>
      </c>
      <c r="C2399" s="16" t="s">
        <v>7209</v>
      </c>
      <c r="D2399" s="15" t="s">
        <v>68</v>
      </c>
      <c r="E2399" s="192">
        <v>8.81</v>
      </c>
      <c r="F2399" s="206"/>
      <c r="G2399" s="206"/>
      <c r="H2399" s="163"/>
    </row>
    <row r="2400" spans="2:8" ht="30">
      <c r="B2400" s="13">
        <v>1917139</v>
      </c>
      <c r="C2400" s="11" t="s">
        <v>7210</v>
      </c>
      <c r="D2400" s="13" t="s">
        <v>68</v>
      </c>
      <c r="E2400" s="111">
        <v>8.2100000000000009</v>
      </c>
      <c r="F2400" s="206"/>
      <c r="G2400" s="206"/>
      <c r="H2400" s="163"/>
    </row>
    <row r="2401" spans="2:8" ht="30">
      <c r="B2401" s="15">
        <v>1917140</v>
      </c>
      <c r="C2401" s="16" t="s">
        <v>7211</v>
      </c>
      <c r="D2401" s="15" t="s">
        <v>68</v>
      </c>
      <c r="E2401" s="192">
        <v>8.33</v>
      </c>
      <c r="F2401" s="206"/>
      <c r="G2401" s="206"/>
      <c r="H2401" s="163"/>
    </row>
    <row r="2402" spans="2:8" ht="30">
      <c r="B2402" s="13">
        <v>1917141</v>
      </c>
      <c r="C2402" s="11" t="s">
        <v>7212</v>
      </c>
      <c r="D2402" s="13" t="s">
        <v>68</v>
      </c>
      <c r="E2402" s="111">
        <v>8.4600000000000009</v>
      </c>
      <c r="F2402" s="206"/>
      <c r="G2402" s="206"/>
      <c r="H2402" s="163"/>
    </row>
    <row r="2403" spans="2:8" ht="30">
      <c r="B2403" s="15">
        <v>1917142</v>
      </c>
      <c r="C2403" s="16" t="s">
        <v>7213</v>
      </c>
      <c r="D2403" s="15" t="s">
        <v>68</v>
      </c>
      <c r="E2403" s="192">
        <v>8.59</v>
      </c>
      <c r="F2403" s="206"/>
      <c r="G2403" s="206"/>
      <c r="H2403" s="163"/>
    </row>
    <row r="2404" spans="2:8" ht="30">
      <c r="B2404" s="13">
        <v>1917143</v>
      </c>
      <c r="C2404" s="11" t="s">
        <v>7214</v>
      </c>
      <c r="D2404" s="13" t="s">
        <v>68</v>
      </c>
      <c r="E2404" s="111">
        <v>8.73</v>
      </c>
      <c r="F2404" s="206"/>
      <c r="G2404" s="206"/>
      <c r="H2404" s="163"/>
    </row>
    <row r="2405" spans="2:8" ht="30">
      <c r="B2405" s="15">
        <v>1917180</v>
      </c>
      <c r="C2405" s="16" t="s">
        <v>7215</v>
      </c>
      <c r="D2405" s="15" t="s">
        <v>68</v>
      </c>
      <c r="E2405" s="192">
        <v>7.66</v>
      </c>
      <c r="F2405" s="206"/>
      <c r="G2405" s="206"/>
      <c r="H2405" s="163"/>
    </row>
    <row r="2406" spans="2:8" ht="30">
      <c r="B2406" s="13">
        <v>1917175</v>
      </c>
      <c r="C2406" s="11" t="s">
        <v>7216</v>
      </c>
      <c r="D2406" s="13" t="s">
        <v>68</v>
      </c>
      <c r="E2406" s="111">
        <v>7.16</v>
      </c>
      <c r="F2406" s="206"/>
      <c r="G2406" s="206"/>
      <c r="H2406" s="163"/>
    </row>
    <row r="2407" spans="2:8" ht="30">
      <c r="B2407" s="15">
        <v>1917176</v>
      </c>
      <c r="C2407" s="16" t="s">
        <v>7217</v>
      </c>
      <c r="D2407" s="15" t="s">
        <v>68</v>
      </c>
      <c r="E2407" s="192">
        <v>7.26</v>
      </c>
      <c r="F2407" s="206"/>
      <c r="G2407" s="206"/>
      <c r="H2407" s="163"/>
    </row>
    <row r="2408" spans="2:8" ht="30">
      <c r="B2408" s="13">
        <v>1917177</v>
      </c>
      <c r="C2408" s="11" t="s">
        <v>7218</v>
      </c>
      <c r="D2408" s="13" t="s">
        <v>68</v>
      </c>
      <c r="E2408" s="111">
        <v>7.37</v>
      </c>
      <c r="F2408" s="206"/>
      <c r="G2408" s="206"/>
      <c r="H2408" s="163"/>
    </row>
    <row r="2409" spans="2:8" ht="30">
      <c r="B2409" s="15">
        <v>1917178</v>
      </c>
      <c r="C2409" s="16" t="s">
        <v>7219</v>
      </c>
      <c r="D2409" s="15" t="s">
        <v>68</v>
      </c>
      <c r="E2409" s="192">
        <v>7.48</v>
      </c>
      <c r="F2409" s="206"/>
      <c r="G2409" s="206"/>
      <c r="H2409" s="163"/>
    </row>
    <row r="2410" spans="2:8" ht="30">
      <c r="B2410" s="13">
        <v>1917179</v>
      </c>
      <c r="C2410" s="11" t="s">
        <v>7220</v>
      </c>
      <c r="D2410" s="13" t="s">
        <v>68</v>
      </c>
      <c r="E2410" s="111">
        <v>7.59</v>
      </c>
      <c r="F2410" s="206"/>
      <c r="G2410" s="206"/>
      <c r="H2410" s="163"/>
    </row>
    <row r="2411" spans="2:8" ht="30">
      <c r="B2411" s="15">
        <v>1917216</v>
      </c>
      <c r="C2411" s="16" t="s">
        <v>7221</v>
      </c>
      <c r="D2411" s="15" t="s">
        <v>68</v>
      </c>
      <c r="E2411" s="192">
        <v>7.17</v>
      </c>
      <c r="F2411" s="206"/>
      <c r="G2411" s="206"/>
      <c r="H2411" s="163"/>
    </row>
    <row r="2412" spans="2:8" ht="30">
      <c r="B2412" s="13">
        <v>1917211</v>
      </c>
      <c r="C2412" s="11" t="s">
        <v>7222</v>
      </c>
      <c r="D2412" s="13" t="s">
        <v>68</v>
      </c>
      <c r="E2412" s="111">
        <v>6.72</v>
      </c>
      <c r="F2412" s="206"/>
      <c r="G2412" s="206"/>
      <c r="H2412" s="163"/>
    </row>
    <row r="2413" spans="2:8" ht="30">
      <c r="B2413" s="15">
        <v>1917212</v>
      </c>
      <c r="C2413" s="16" t="s">
        <v>7223</v>
      </c>
      <c r="D2413" s="15" t="s">
        <v>68</v>
      </c>
      <c r="E2413" s="192">
        <v>6.82</v>
      </c>
      <c r="F2413" s="206"/>
      <c r="G2413" s="206"/>
      <c r="H2413" s="163"/>
    </row>
    <row r="2414" spans="2:8" ht="30">
      <c r="B2414" s="13">
        <v>1917213</v>
      </c>
      <c r="C2414" s="11" t="s">
        <v>7224</v>
      </c>
      <c r="D2414" s="13" t="s">
        <v>68</v>
      </c>
      <c r="E2414" s="111">
        <v>6.91</v>
      </c>
      <c r="F2414" s="206"/>
      <c r="G2414" s="206"/>
      <c r="H2414" s="163"/>
    </row>
    <row r="2415" spans="2:8" ht="30">
      <c r="B2415" s="15">
        <v>1917214</v>
      </c>
      <c r="C2415" s="16" t="s">
        <v>7225</v>
      </c>
      <c r="D2415" s="15" t="s">
        <v>68</v>
      </c>
      <c r="E2415" s="192">
        <v>7.01</v>
      </c>
      <c r="F2415" s="206"/>
      <c r="G2415" s="206"/>
      <c r="H2415" s="163"/>
    </row>
    <row r="2416" spans="2:8" ht="30">
      <c r="B2416" s="13">
        <v>1917215</v>
      </c>
      <c r="C2416" s="11" t="s">
        <v>7226</v>
      </c>
      <c r="D2416" s="13" t="s">
        <v>68</v>
      </c>
      <c r="E2416" s="111">
        <v>7.11</v>
      </c>
      <c r="F2416" s="206"/>
      <c r="G2416" s="206"/>
      <c r="H2416" s="163"/>
    </row>
    <row r="2417" spans="2:8" ht="30">
      <c r="B2417" s="15">
        <v>1917036</v>
      </c>
      <c r="C2417" s="16" t="s">
        <v>7227</v>
      </c>
      <c r="D2417" s="15" t="s">
        <v>68</v>
      </c>
      <c r="E2417" s="192">
        <v>10.76</v>
      </c>
      <c r="F2417" s="206"/>
      <c r="G2417" s="206"/>
      <c r="H2417" s="163"/>
    </row>
    <row r="2418" spans="2:8" ht="30">
      <c r="B2418" s="13">
        <v>1917031</v>
      </c>
      <c r="C2418" s="11" t="s">
        <v>7228</v>
      </c>
      <c r="D2418" s="13" t="s">
        <v>68</v>
      </c>
      <c r="E2418" s="111">
        <v>9.58</v>
      </c>
      <c r="F2418" s="206"/>
      <c r="G2418" s="206"/>
      <c r="H2418" s="163"/>
    </row>
    <row r="2419" spans="2:8" ht="30">
      <c r="B2419" s="15">
        <v>1917032</v>
      </c>
      <c r="C2419" s="16" t="s">
        <v>7229</v>
      </c>
      <c r="D2419" s="15" t="s">
        <v>68</v>
      </c>
      <c r="E2419" s="192">
        <v>9.82</v>
      </c>
      <c r="F2419" s="206"/>
      <c r="G2419" s="206"/>
      <c r="H2419" s="163"/>
    </row>
    <row r="2420" spans="2:8" ht="30">
      <c r="B2420" s="13">
        <v>1917033</v>
      </c>
      <c r="C2420" s="11" t="s">
        <v>7230</v>
      </c>
      <c r="D2420" s="13" t="s">
        <v>68</v>
      </c>
      <c r="E2420" s="111">
        <v>10.07</v>
      </c>
      <c r="F2420" s="206"/>
      <c r="G2420" s="206"/>
      <c r="H2420" s="163"/>
    </row>
    <row r="2421" spans="2:8" ht="30">
      <c r="B2421" s="15">
        <v>1917034</v>
      </c>
      <c r="C2421" s="16" t="s">
        <v>7231</v>
      </c>
      <c r="D2421" s="15" t="s">
        <v>68</v>
      </c>
      <c r="E2421" s="192">
        <v>10.33</v>
      </c>
      <c r="F2421" s="206"/>
      <c r="G2421" s="206"/>
      <c r="H2421" s="163"/>
    </row>
    <row r="2422" spans="2:8" ht="30">
      <c r="B2422" s="13">
        <v>1917035</v>
      </c>
      <c r="C2422" s="11" t="s">
        <v>7232</v>
      </c>
      <c r="D2422" s="13" t="s">
        <v>68</v>
      </c>
      <c r="E2422" s="111">
        <v>10.61</v>
      </c>
      <c r="F2422" s="206"/>
      <c r="G2422" s="206"/>
      <c r="H2422" s="163"/>
    </row>
    <row r="2423" spans="2:8" ht="30">
      <c r="B2423" s="15">
        <v>1917605</v>
      </c>
      <c r="C2423" s="16" t="s">
        <v>7233</v>
      </c>
      <c r="D2423" s="15" t="s">
        <v>68</v>
      </c>
      <c r="E2423" s="192">
        <v>6.72</v>
      </c>
      <c r="F2423" s="206"/>
      <c r="G2423" s="206"/>
      <c r="H2423" s="163"/>
    </row>
    <row r="2424" spans="2:8" ht="30">
      <c r="B2424" s="13">
        <v>1917606</v>
      </c>
      <c r="C2424" s="11" t="s">
        <v>7234</v>
      </c>
      <c r="D2424" s="13" t="s">
        <v>68</v>
      </c>
      <c r="E2424" s="111">
        <v>7.28</v>
      </c>
      <c r="F2424" s="206"/>
      <c r="G2424" s="206"/>
      <c r="H2424" s="163"/>
    </row>
    <row r="2425" spans="2:8" ht="30">
      <c r="B2425" s="15">
        <v>1917607</v>
      </c>
      <c r="C2425" s="16" t="s">
        <v>7235</v>
      </c>
      <c r="D2425" s="15" t="s">
        <v>68</v>
      </c>
      <c r="E2425" s="192">
        <v>7.86</v>
      </c>
      <c r="F2425" s="206"/>
      <c r="G2425" s="206"/>
      <c r="H2425" s="163"/>
    </row>
    <row r="2426" spans="2:8" ht="30">
      <c r="B2426" s="13">
        <v>1917608</v>
      </c>
      <c r="C2426" s="11" t="s">
        <v>7236</v>
      </c>
      <c r="D2426" s="13" t="s">
        <v>68</v>
      </c>
      <c r="E2426" s="111">
        <v>8.73</v>
      </c>
      <c r="F2426" s="206"/>
      <c r="G2426" s="206"/>
      <c r="H2426" s="163"/>
    </row>
    <row r="2427" spans="2:8" ht="30">
      <c r="B2427" s="15">
        <v>1917609</v>
      </c>
      <c r="C2427" s="16" t="s">
        <v>7237</v>
      </c>
      <c r="D2427" s="15" t="s">
        <v>68</v>
      </c>
      <c r="E2427" s="192">
        <v>9.93</v>
      </c>
      <c r="F2427" s="206"/>
      <c r="G2427" s="206"/>
      <c r="H2427" s="163"/>
    </row>
    <row r="2428" spans="2:8" ht="30">
      <c r="B2428" s="13">
        <v>1917610</v>
      </c>
      <c r="C2428" s="11" t="s">
        <v>7238</v>
      </c>
      <c r="D2428" s="13" t="s">
        <v>68</v>
      </c>
      <c r="E2428" s="111">
        <v>11.71</v>
      </c>
      <c r="F2428" s="206"/>
      <c r="G2428" s="206"/>
      <c r="H2428" s="163"/>
    </row>
    <row r="2429" spans="2:8" ht="30">
      <c r="B2429" s="15">
        <v>1917611</v>
      </c>
      <c r="C2429" s="16" t="s">
        <v>7239</v>
      </c>
      <c r="D2429" s="15" t="s">
        <v>68</v>
      </c>
      <c r="E2429" s="192">
        <v>13.68</v>
      </c>
      <c r="F2429" s="206"/>
      <c r="G2429" s="206"/>
      <c r="H2429" s="163"/>
    </row>
    <row r="2430" spans="2:8" ht="30">
      <c r="B2430" s="13">
        <v>1917612</v>
      </c>
      <c r="C2430" s="11" t="s">
        <v>7240</v>
      </c>
      <c r="D2430" s="13" t="s">
        <v>68</v>
      </c>
      <c r="E2430" s="111">
        <v>15.97</v>
      </c>
      <c r="F2430" s="206"/>
      <c r="G2430" s="206"/>
      <c r="H2430" s="163"/>
    </row>
    <row r="2431" spans="2:8" ht="30">
      <c r="B2431" s="15">
        <v>1917613</v>
      </c>
      <c r="C2431" s="16" t="s">
        <v>7241</v>
      </c>
      <c r="D2431" s="15" t="s">
        <v>68</v>
      </c>
      <c r="E2431" s="192">
        <v>18.53</v>
      </c>
      <c r="F2431" s="206"/>
      <c r="G2431" s="206"/>
      <c r="H2431" s="163"/>
    </row>
    <row r="2432" spans="2:8" ht="30">
      <c r="B2432" s="13">
        <v>1917614</v>
      </c>
      <c r="C2432" s="11" t="s">
        <v>7242</v>
      </c>
      <c r="D2432" s="13" t="s">
        <v>68</v>
      </c>
      <c r="E2432" s="111">
        <v>21.33</v>
      </c>
      <c r="F2432" s="206"/>
      <c r="G2432" s="206"/>
      <c r="H2432" s="163"/>
    </row>
    <row r="2433" spans="2:8" ht="30">
      <c r="B2433" s="15">
        <v>1917615</v>
      </c>
      <c r="C2433" s="16" t="s">
        <v>7243</v>
      </c>
      <c r="D2433" s="15" t="s">
        <v>68</v>
      </c>
      <c r="E2433" s="192">
        <v>24.46</v>
      </c>
      <c r="F2433" s="206"/>
      <c r="G2433" s="206"/>
      <c r="H2433" s="163"/>
    </row>
    <row r="2434" spans="2:8" ht="30">
      <c r="B2434" s="13">
        <v>1917616</v>
      </c>
      <c r="C2434" s="11" t="s">
        <v>7244</v>
      </c>
      <c r="D2434" s="13" t="s">
        <v>68</v>
      </c>
      <c r="E2434" s="111">
        <v>28.23</v>
      </c>
      <c r="F2434" s="206"/>
      <c r="G2434" s="206"/>
      <c r="H2434" s="163"/>
    </row>
    <row r="2435" spans="2:8" ht="30">
      <c r="B2435" s="15">
        <v>1917617</v>
      </c>
      <c r="C2435" s="16" t="s">
        <v>7245</v>
      </c>
      <c r="D2435" s="15" t="s">
        <v>68</v>
      </c>
      <c r="E2435" s="192">
        <v>31.57</v>
      </c>
      <c r="F2435" s="206"/>
      <c r="G2435" s="206"/>
      <c r="H2435" s="163"/>
    </row>
    <row r="2436" spans="2:8" ht="30">
      <c r="B2436" s="13">
        <v>1917618</v>
      </c>
      <c r="C2436" s="11" t="s">
        <v>7246</v>
      </c>
      <c r="D2436" s="13" t="s">
        <v>68</v>
      </c>
      <c r="E2436" s="111">
        <v>35.869999999999997</v>
      </c>
      <c r="F2436" s="206"/>
      <c r="G2436" s="206"/>
      <c r="H2436" s="163"/>
    </row>
    <row r="2437" spans="2:8" ht="30">
      <c r="B2437" s="15">
        <v>1917619</v>
      </c>
      <c r="C2437" s="16" t="s">
        <v>7247</v>
      </c>
      <c r="D2437" s="15" t="s">
        <v>68</v>
      </c>
      <c r="E2437" s="192">
        <v>38.81</v>
      </c>
      <c r="F2437" s="206"/>
      <c r="G2437" s="206"/>
      <c r="H2437" s="163"/>
    </row>
    <row r="2438" spans="2:8" ht="30">
      <c r="B2438" s="13">
        <v>1917602</v>
      </c>
      <c r="C2438" s="11" t="s">
        <v>7248</v>
      </c>
      <c r="D2438" s="13" t="s">
        <v>68</v>
      </c>
      <c r="E2438" s="111">
        <v>4.8600000000000003</v>
      </c>
      <c r="F2438" s="206"/>
      <c r="G2438" s="206"/>
      <c r="H2438" s="163"/>
    </row>
    <row r="2439" spans="2:8" ht="30">
      <c r="B2439" s="15">
        <v>1917603</v>
      </c>
      <c r="C2439" s="16" t="s">
        <v>7249</v>
      </c>
      <c r="D2439" s="15" t="s">
        <v>68</v>
      </c>
      <c r="E2439" s="192">
        <v>5.45</v>
      </c>
      <c r="F2439" s="206"/>
      <c r="G2439" s="206"/>
      <c r="H2439" s="163"/>
    </row>
    <row r="2440" spans="2:8" ht="30">
      <c r="B2440" s="13">
        <v>1917604</v>
      </c>
      <c r="C2440" s="11" t="s">
        <v>7250</v>
      </c>
      <c r="D2440" s="13" t="s">
        <v>68</v>
      </c>
      <c r="E2440" s="111">
        <v>5.98</v>
      </c>
      <c r="F2440" s="206"/>
      <c r="G2440" s="206"/>
      <c r="H2440" s="163"/>
    </row>
    <row r="2441" spans="2:8" ht="30">
      <c r="B2441" s="15">
        <v>1917740</v>
      </c>
      <c r="C2441" s="16" t="s">
        <v>7251</v>
      </c>
      <c r="D2441" s="15" t="s">
        <v>68</v>
      </c>
      <c r="E2441" s="192">
        <v>4.68</v>
      </c>
      <c r="F2441" s="206"/>
      <c r="G2441" s="206"/>
      <c r="H2441" s="163"/>
    </row>
    <row r="2442" spans="2:8" ht="30">
      <c r="B2442" s="13">
        <v>1917263</v>
      </c>
      <c r="C2442" s="11" t="s">
        <v>7252</v>
      </c>
      <c r="D2442" s="13" t="s">
        <v>68</v>
      </c>
      <c r="E2442" s="111">
        <v>23.33</v>
      </c>
      <c r="F2442" s="206"/>
      <c r="G2442" s="206"/>
      <c r="H2442" s="163"/>
    </row>
    <row r="2443" spans="2:8" ht="30">
      <c r="B2443" s="15">
        <v>1917264</v>
      </c>
      <c r="C2443" s="16" t="s">
        <v>7253</v>
      </c>
      <c r="D2443" s="15" t="s">
        <v>68</v>
      </c>
      <c r="E2443" s="192">
        <v>34.369999999999997</v>
      </c>
      <c r="F2443" s="206"/>
      <c r="G2443" s="206"/>
      <c r="H2443" s="163"/>
    </row>
    <row r="2444" spans="2:8" ht="30">
      <c r="B2444" s="13">
        <v>1917265</v>
      </c>
      <c r="C2444" s="11" t="s">
        <v>7254</v>
      </c>
      <c r="D2444" s="13" t="s">
        <v>68</v>
      </c>
      <c r="E2444" s="111">
        <v>46.05</v>
      </c>
      <c r="F2444" s="206"/>
      <c r="G2444" s="206"/>
      <c r="H2444" s="163"/>
    </row>
    <row r="2445" spans="2:8" ht="30">
      <c r="B2445" s="15">
        <v>1917260</v>
      </c>
      <c r="C2445" s="16" t="s">
        <v>7255</v>
      </c>
      <c r="D2445" s="15" t="s">
        <v>68</v>
      </c>
      <c r="E2445" s="192">
        <v>8.31</v>
      </c>
      <c r="F2445" s="206"/>
      <c r="G2445" s="206"/>
      <c r="H2445" s="163"/>
    </row>
    <row r="2446" spans="2:8" ht="30">
      <c r="B2446" s="13">
        <v>1917261</v>
      </c>
      <c r="C2446" s="11" t="s">
        <v>7256</v>
      </c>
      <c r="D2446" s="13" t="s">
        <v>68</v>
      </c>
      <c r="E2446" s="111">
        <v>10.34</v>
      </c>
      <c r="F2446" s="206"/>
      <c r="G2446" s="206"/>
      <c r="H2446" s="163"/>
    </row>
    <row r="2447" spans="2:8" ht="30">
      <c r="B2447" s="15">
        <v>1917262</v>
      </c>
      <c r="C2447" s="16" t="s">
        <v>7257</v>
      </c>
      <c r="D2447" s="15" t="s">
        <v>68</v>
      </c>
      <c r="E2447" s="192">
        <v>15.56</v>
      </c>
      <c r="F2447" s="206"/>
      <c r="G2447" s="206"/>
      <c r="H2447" s="163"/>
    </row>
    <row r="2448" spans="2:8" ht="30">
      <c r="B2448" s="13">
        <v>1917727</v>
      </c>
      <c r="C2448" s="11" t="s">
        <v>7258</v>
      </c>
      <c r="D2448" s="13" t="s">
        <v>68</v>
      </c>
      <c r="E2448" s="111">
        <v>6.83</v>
      </c>
      <c r="F2448" s="206"/>
      <c r="G2448" s="206"/>
      <c r="H2448" s="163"/>
    </row>
    <row r="2449" spans="2:8" ht="30">
      <c r="B2449" s="15">
        <v>1917351</v>
      </c>
      <c r="C2449" s="16" t="s">
        <v>7259</v>
      </c>
      <c r="D2449" s="15" t="s">
        <v>68</v>
      </c>
      <c r="E2449" s="192">
        <v>7.66</v>
      </c>
      <c r="F2449" s="206"/>
      <c r="G2449" s="206"/>
      <c r="H2449" s="163"/>
    </row>
    <row r="2450" spans="2:8" ht="30">
      <c r="B2450" s="13">
        <v>1917352</v>
      </c>
      <c r="C2450" s="11" t="s">
        <v>7260</v>
      </c>
      <c r="D2450" s="13" t="s">
        <v>68</v>
      </c>
      <c r="E2450" s="111">
        <v>10.1</v>
      </c>
      <c r="F2450" s="206"/>
      <c r="G2450" s="206"/>
      <c r="H2450" s="163"/>
    </row>
    <row r="2451" spans="2:8" ht="30">
      <c r="B2451" s="15">
        <v>1917353</v>
      </c>
      <c r="C2451" s="16" t="s">
        <v>7261</v>
      </c>
      <c r="D2451" s="15" t="s">
        <v>68</v>
      </c>
      <c r="E2451" s="192">
        <v>12.96</v>
      </c>
      <c r="F2451" s="206"/>
      <c r="G2451" s="206"/>
      <c r="H2451" s="163"/>
    </row>
    <row r="2452" spans="2:8" ht="30">
      <c r="B2452" s="13">
        <v>1917354</v>
      </c>
      <c r="C2452" s="11" t="s">
        <v>7262</v>
      </c>
      <c r="D2452" s="13" t="s">
        <v>68</v>
      </c>
      <c r="E2452" s="111">
        <v>16.71</v>
      </c>
      <c r="F2452" s="206"/>
      <c r="G2452" s="206"/>
      <c r="H2452" s="163"/>
    </row>
    <row r="2453" spans="2:8" ht="30">
      <c r="B2453" s="15">
        <v>1917355</v>
      </c>
      <c r="C2453" s="16" t="s">
        <v>7263</v>
      </c>
      <c r="D2453" s="15" t="s">
        <v>68</v>
      </c>
      <c r="E2453" s="192">
        <v>21.47</v>
      </c>
      <c r="F2453" s="206"/>
      <c r="G2453" s="206"/>
      <c r="H2453" s="163"/>
    </row>
    <row r="2454" spans="2:8" ht="30">
      <c r="B2454" s="13">
        <v>1917356</v>
      </c>
      <c r="C2454" s="11" t="s">
        <v>7264</v>
      </c>
      <c r="D2454" s="13" t="s">
        <v>68</v>
      </c>
      <c r="E2454" s="111">
        <v>26.24</v>
      </c>
      <c r="F2454" s="206"/>
      <c r="G2454" s="206"/>
      <c r="H2454" s="163"/>
    </row>
    <row r="2455" spans="2:8" ht="30">
      <c r="B2455" s="15">
        <v>1917357</v>
      </c>
      <c r="C2455" s="16" t="s">
        <v>7265</v>
      </c>
      <c r="D2455" s="15" t="s">
        <v>68</v>
      </c>
      <c r="E2455" s="192">
        <v>29.92</v>
      </c>
      <c r="F2455" s="206"/>
      <c r="G2455" s="206"/>
      <c r="H2455" s="163"/>
    </row>
    <row r="2456" spans="2:8" ht="30">
      <c r="B2456" s="13">
        <v>1917348</v>
      </c>
      <c r="C2456" s="11" t="s">
        <v>7266</v>
      </c>
      <c r="D2456" s="13" t="s">
        <v>68</v>
      </c>
      <c r="E2456" s="111">
        <v>4.66</v>
      </c>
      <c r="F2456" s="206"/>
      <c r="G2456" s="206"/>
      <c r="H2456" s="163"/>
    </row>
    <row r="2457" spans="2:8" ht="30">
      <c r="B2457" s="15">
        <v>1917349</v>
      </c>
      <c r="C2457" s="16" t="s">
        <v>7267</v>
      </c>
      <c r="D2457" s="15" t="s">
        <v>68</v>
      </c>
      <c r="E2457" s="192">
        <v>5.07</v>
      </c>
      <c r="F2457" s="206"/>
      <c r="G2457" s="206"/>
      <c r="H2457" s="163"/>
    </row>
    <row r="2458" spans="2:8" ht="30">
      <c r="B2458" s="13">
        <v>1917350</v>
      </c>
      <c r="C2458" s="11" t="s">
        <v>7268</v>
      </c>
      <c r="D2458" s="13" t="s">
        <v>68</v>
      </c>
      <c r="E2458" s="111">
        <v>5.78</v>
      </c>
      <c r="F2458" s="206"/>
      <c r="G2458" s="206"/>
      <c r="H2458" s="163"/>
    </row>
    <row r="2459" spans="2:8" ht="30">
      <c r="B2459" s="15">
        <v>1917731</v>
      </c>
      <c r="C2459" s="16" t="s">
        <v>7269</v>
      </c>
      <c r="D2459" s="15" t="s">
        <v>68</v>
      </c>
      <c r="E2459" s="192">
        <v>4.57</v>
      </c>
      <c r="F2459" s="206"/>
      <c r="G2459" s="206"/>
      <c r="H2459" s="163"/>
    </row>
    <row r="2460" spans="2:8" ht="30">
      <c r="B2460" s="13">
        <v>1917463</v>
      </c>
      <c r="C2460" s="11" t="s">
        <v>7270</v>
      </c>
      <c r="D2460" s="13" t="s">
        <v>68</v>
      </c>
      <c r="E2460" s="111">
        <v>7.67</v>
      </c>
      <c r="F2460" s="206"/>
      <c r="G2460" s="206"/>
      <c r="H2460" s="163"/>
    </row>
    <row r="2461" spans="2:8" ht="30">
      <c r="B2461" s="15">
        <v>1917464</v>
      </c>
      <c r="C2461" s="16" t="s">
        <v>7271</v>
      </c>
      <c r="D2461" s="15" t="s">
        <v>68</v>
      </c>
      <c r="E2461" s="192">
        <v>8.8800000000000008</v>
      </c>
      <c r="F2461" s="206"/>
      <c r="G2461" s="206"/>
      <c r="H2461" s="163"/>
    </row>
    <row r="2462" spans="2:8" ht="30">
      <c r="B2462" s="13">
        <v>1917465</v>
      </c>
      <c r="C2462" s="11" t="s">
        <v>7272</v>
      </c>
      <c r="D2462" s="13" t="s">
        <v>68</v>
      </c>
      <c r="E2462" s="111">
        <v>10.24</v>
      </c>
      <c r="F2462" s="206"/>
      <c r="G2462" s="206"/>
      <c r="H2462" s="163"/>
    </row>
    <row r="2463" spans="2:8" ht="30">
      <c r="B2463" s="15">
        <v>1917466</v>
      </c>
      <c r="C2463" s="16" t="s">
        <v>7273</v>
      </c>
      <c r="D2463" s="15" t="s">
        <v>68</v>
      </c>
      <c r="E2463" s="192">
        <v>12.11</v>
      </c>
      <c r="F2463" s="206"/>
      <c r="G2463" s="206"/>
      <c r="H2463" s="163"/>
    </row>
    <row r="2464" spans="2:8" ht="30">
      <c r="B2464" s="13">
        <v>1917467</v>
      </c>
      <c r="C2464" s="11" t="s">
        <v>7274</v>
      </c>
      <c r="D2464" s="13" t="s">
        <v>68</v>
      </c>
      <c r="E2464" s="111">
        <v>14.94</v>
      </c>
      <c r="F2464" s="206"/>
      <c r="G2464" s="206"/>
      <c r="H2464" s="163"/>
    </row>
    <row r="2465" spans="2:8" ht="30">
      <c r="B2465" s="15">
        <v>1917468</v>
      </c>
      <c r="C2465" s="16" t="s">
        <v>7275</v>
      </c>
      <c r="D2465" s="15" t="s">
        <v>68</v>
      </c>
      <c r="E2465" s="192">
        <v>18.149999999999999</v>
      </c>
      <c r="F2465" s="206"/>
      <c r="G2465" s="206"/>
      <c r="H2465" s="163"/>
    </row>
    <row r="2466" spans="2:8" ht="30">
      <c r="B2466" s="13">
        <v>1917469</v>
      </c>
      <c r="C2466" s="11" t="s">
        <v>7276</v>
      </c>
      <c r="D2466" s="13" t="s">
        <v>68</v>
      </c>
      <c r="E2466" s="111">
        <v>21.67</v>
      </c>
      <c r="F2466" s="206"/>
      <c r="G2466" s="206"/>
      <c r="H2466" s="163"/>
    </row>
    <row r="2467" spans="2:8" ht="30">
      <c r="B2467" s="15">
        <v>1917470</v>
      </c>
      <c r="C2467" s="16" t="s">
        <v>7277</v>
      </c>
      <c r="D2467" s="15" t="s">
        <v>68</v>
      </c>
      <c r="E2467" s="192">
        <v>25.73</v>
      </c>
      <c r="F2467" s="206"/>
      <c r="G2467" s="206"/>
      <c r="H2467" s="163"/>
    </row>
    <row r="2468" spans="2:8" ht="30">
      <c r="B2468" s="13">
        <v>1917471</v>
      </c>
      <c r="C2468" s="11" t="s">
        <v>7278</v>
      </c>
      <c r="D2468" s="13" t="s">
        <v>68</v>
      </c>
      <c r="E2468" s="111">
        <v>30.55</v>
      </c>
      <c r="F2468" s="206"/>
      <c r="G2468" s="206"/>
      <c r="H2468" s="163"/>
    </row>
    <row r="2469" spans="2:8" ht="30">
      <c r="B2469" s="15">
        <v>1917472</v>
      </c>
      <c r="C2469" s="16" t="s">
        <v>7279</v>
      </c>
      <c r="D2469" s="15" t="s">
        <v>68</v>
      </c>
      <c r="E2469" s="192">
        <v>32.659999999999997</v>
      </c>
      <c r="F2469" s="206"/>
      <c r="G2469" s="206"/>
      <c r="H2469" s="163"/>
    </row>
    <row r="2470" spans="2:8" ht="30">
      <c r="B2470" s="13">
        <v>1917460</v>
      </c>
      <c r="C2470" s="11" t="s">
        <v>7280</v>
      </c>
      <c r="D2470" s="13" t="s">
        <v>68</v>
      </c>
      <c r="E2470" s="111">
        <v>4.45</v>
      </c>
      <c r="F2470" s="206"/>
      <c r="G2470" s="206"/>
      <c r="H2470" s="163"/>
    </row>
    <row r="2471" spans="2:8" ht="30">
      <c r="B2471" s="15">
        <v>1917461</v>
      </c>
      <c r="C2471" s="16" t="s">
        <v>7281</v>
      </c>
      <c r="D2471" s="15" t="s">
        <v>68</v>
      </c>
      <c r="E2471" s="192">
        <v>5.3</v>
      </c>
      <c r="F2471" s="206"/>
      <c r="G2471" s="206"/>
      <c r="H2471" s="163"/>
    </row>
    <row r="2472" spans="2:8" ht="30">
      <c r="B2472" s="13">
        <v>1917462</v>
      </c>
      <c r="C2472" s="11" t="s">
        <v>7282</v>
      </c>
      <c r="D2472" s="13" t="s">
        <v>68</v>
      </c>
      <c r="E2472" s="111">
        <v>6.33</v>
      </c>
      <c r="F2472" s="206"/>
      <c r="G2472" s="206"/>
      <c r="H2472" s="163"/>
    </row>
    <row r="2473" spans="2:8" ht="30">
      <c r="B2473" s="15">
        <v>1917735</v>
      </c>
      <c r="C2473" s="16" t="s">
        <v>7283</v>
      </c>
      <c r="D2473" s="15" t="s">
        <v>68</v>
      </c>
      <c r="E2473" s="192">
        <v>3.98</v>
      </c>
      <c r="F2473" s="206"/>
      <c r="G2473" s="206"/>
      <c r="H2473" s="163"/>
    </row>
    <row r="2474" spans="2:8" ht="30">
      <c r="B2474" s="13">
        <v>1917066</v>
      </c>
      <c r="C2474" s="11" t="s">
        <v>7284</v>
      </c>
      <c r="D2474" s="13" t="s">
        <v>68</v>
      </c>
      <c r="E2474" s="111">
        <v>8.4499999999999993</v>
      </c>
      <c r="F2474" s="206"/>
      <c r="G2474" s="206"/>
      <c r="H2474" s="163"/>
    </row>
    <row r="2475" spans="2:8" ht="30">
      <c r="B2475" s="15">
        <v>1917061</v>
      </c>
      <c r="C2475" s="16" t="s">
        <v>7285</v>
      </c>
      <c r="D2475" s="15" t="s">
        <v>68</v>
      </c>
      <c r="E2475" s="192">
        <v>7.58</v>
      </c>
      <c r="F2475" s="206"/>
      <c r="G2475" s="206"/>
      <c r="H2475" s="163"/>
    </row>
    <row r="2476" spans="2:8" ht="30">
      <c r="B2476" s="13">
        <v>1917062</v>
      </c>
      <c r="C2476" s="11" t="s">
        <v>7286</v>
      </c>
      <c r="D2476" s="13" t="s">
        <v>68</v>
      </c>
      <c r="E2476" s="111">
        <v>7.76</v>
      </c>
      <c r="F2476" s="206"/>
      <c r="G2476" s="206"/>
      <c r="H2476" s="163"/>
    </row>
    <row r="2477" spans="2:8" ht="30">
      <c r="B2477" s="15">
        <v>1917063</v>
      </c>
      <c r="C2477" s="16" t="s">
        <v>7287</v>
      </c>
      <c r="D2477" s="15" t="s">
        <v>68</v>
      </c>
      <c r="E2477" s="192">
        <v>7.95</v>
      </c>
      <c r="F2477" s="206"/>
      <c r="G2477" s="206"/>
      <c r="H2477" s="163"/>
    </row>
    <row r="2478" spans="2:8" ht="30">
      <c r="B2478" s="13">
        <v>1917064</v>
      </c>
      <c r="C2478" s="11" t="s">
        <v>7288</v>
      </c>
      <c r="D2478" s="13" t="s">
        <v>68</v>
      </c>
      <c r="E2478" s="111">
        <v>8.14</v>
      </c>
      <c r="F2478" s="206"/>
      <c r="G2478" s="206"/>
      <c r="H2478" s="163"/>
    </row>
    <row r="2479" spans="2:8" ht="30">
      <c r="B2479" s="15">
        <v>1917065</v>
      </c>
      <c r="C2479" s="16" t="s">
        <v>7289</v>
      </c>
      <c r="D2479" s="15" t="s">
        <v>68</v>
      </c>
      <c r="E2479" s="192">
        <v>8.34</v>
      </c>
      <c r="F2479" s="206"/>
      <c r="G2479" s="206"/>
      <c r="H2479" s="163"/>
    </row>
    <row r="2480" spans="2:8" ht="30">
      <c r="B2480" s="13">
        <v>1901589</v>
      </c>
      <c r="C2480" s="11" t="s">
        <v>7290</v>
      </c>
      <c r="D2480" s="13" t="s">
        <v>68</v>
      </c>
      <c r="E2480" s="111">
        <v>6.15</v>
      </c>
      <c r="F2480" s="206"/>
      <c r="G2480" s="206"/>
      <c r="H2480" s="163"/>
    </row>
    <row r="2481" spans="2:8" ht="30">
      <c r="B2481" s="15">
        <v>1901590</v>
      </c>
      <c r="C2481" s="16" t="s">
        <v>7291</v>
      </c>
      <c r="D2481" s="15" t="s">
        <v>68</v>
      </c>
      <c r="E2481" s="192">
        <v>5.85</v>
      </c>
      <c r="F2481" s="206"/>
      <c r="G2481" s="206"/>
      <c r="H2481" s="163"/>
    </row>
    <row r="2482" spans="2:8" ht="30">
      <c r="B2482" s="13">
        <v>1901591</v>
      </c>
      <c r="C2482" s="11" t="s">
        <v>7292</v>
      </c>
      <c r="D2482" s="13" t="s">
        <v>68</v>
      </c>
      <c r="E2482" s="111">
        <v>5.91</v>
      </c>
      <c r="F2482" s="206"/>
      <c r="G2482" s="206"/>
      <c r="H2482" s="163"/>
    </row>
    <row r="2483" spans="2:8" ht="30">
      <c r="B2483" s="15">
        <v>1901592</v>
      </c>
      <c r="C2483" s="16" t="s">
        <v>7293</v>
      </c>
      <c r="D2483" s="15" t="s">
        <v>68</v>
      </c>
      <c r="E2483" s="192">
        <v>5.97</v>
      </c>
      <c r="F2483" s="206"/>
      <c r="G2483" s="206"/>
      <c r="H2483" s="163"/>
    </row>
    <row r="2484" spans="2:8" ht="30">
      <c r="B2484" s="13">
        <v>1901593</v>
      </c>
      <c r="C2484" s="11" t="s">
        <v>7294</v>
      </c>
      <c r="D2484" s="13" t="s">
        <v>68</v>
      </c>
      <c r="E2484" s="111">
        <v>6.04</v>
      </c>
      <c r="F2484" s="206"/>
      <c r="G2484" s="206"/>
      <c r="H2484" s="163"/>
    </row>
    <row r="2485" spans="2:8" ht="30">
      <c r="B2485" s="15">
        <v>1901594</v>
      </c>
      <c r="C2485" s="16" t="s">
        <v>7295</v>
      </c>
      <c r="D2485" s="15" t="s">
        <v>68</v>
      </c>
      <c r="E2485" s="192">
        <v>6.11</v>
      </c>
      <c r="F2485" s="206"/>
      <c r="G2485" s="206"/>
      <c r="H2485" s="163"/>
    </row>
    <row r="2486" spans="2:8" ht="30">
      <c r="B2486" s="13">
        <v>1901595</v>
      </c>
      <c r="C2486" s="11" t="s">
        <v>7296</v>
      </c>
      <c r="D2486" s="13" t="s">
        <v>68</v>
      </c>
      <c r="E2486" s="111">
        <v>8.0399999999999991</v>
      </c>
      <c r="F2486" s="206"/>
      <c r="G2486" s="206"/>
      <c r="H2486" s="163"/>
    </row>
    <row r="2487" spans="2:8" ht="30">
      <c r="B2487" s="15">
        <v>1901596</v>
      </c>
      <c r="C2487" s="16" t="s">
        <v>7297</v>
      </c>
      <c r="D2487" s="15" t="s">
        <v>68</v>
      </c>
      <c r="E2487" s="192">
        <v>7.75</v>
      </c>
      <c r="F2487" s="206"/>
      <c r="G2487" s="206"/>
      <c r="H2487" s="163"/>
    </row>
    <row r="2488" spans="2:8" ht="30">
      <c r="B2488" s="13">
        <v>1901597</v>
      </c>
      <c r="C2488" s="11" t="s">
        <v>7298</v>
      </c>
      <c r="D2488" s="13" t="s">
        <v>68</v>
      </c>
      <c r="E2488" s="111">
        <v>7.81</v>
      </c>
      <c r="F2488" s="206"/>
      <c r="G2488" s="206"/>
      <c r="H2488" s="163"/>
    </row>
    <row r="2489" spans="2:8" ht="30">
      <c r="B2489" s="15">
        <v>1901598</v>
      </c>
      <c r="C2489" s="16" t="s">
        <v>7299</v>
      </c>
      <c r="D2489" s="15" t="s">
        <v>68</v>
      </c>
      <c r="E2489" s="192">
        <v>7.87</v>
      </c>
      <c r="F2489" s="206"/>
      <c r="G2489" s="206"/>
      <c r="H2489" s="163"/>
    </row>
    <row r="2490" spans="2:8" ht="30">
      <c r="B2490" s="13">
        <v>1901599</v>
      </c>
      <c r="C2490" s="11" t="s">
        <v>7300</v>
      </c>
      <c r="D2490" s="13" t="s">
        <v>68</v>
      </c>
      <c r="E2490" s="111">
        <v>7.93</v>
      </c>
      <c r="F2490" s="206"/>
      <c r="G2490" s="206"/>
      <c r="H2490" s="163"/>
    </row>
    <row r="2491" spans="2:8" ht="30">
      <c r="B2491" s="15">
        <v>1901600</v>
      </c>
      <c r="C2491" s="16" t="s">
        <v>7301</v>
      </c>
      <c r="D2491" s="15" t="s">
        <v>68</v>
      </c>
      <c r="E2491" s="192">
        <v>8</v>
      </c>
      <c r="F2491" s="206"/>
      <c r="G2491" s="206"/>
      <c r="H2491" s="163"/>
    </row>
    <row r="2492" spans="2:8" ht="30">
      <c r="B2492" s="13">
        <v>1917102</v>
      </c>
      <c r="C2492" s="11" t="s">
        <v>7302</v>
      </c>
      <c r="D2492" s="13" t="s">
        <v>68</v>
      </c>
      <c r="E2492" s="111">
        <v>9.6199999999999992</v>
      </c>
      <c r="F2492" s="206"/>
      <c r="G2492" s="206"/>
      <c r="H2492" s="163"/>
    </row>
    <row r="2493" spans="2:8" ht="30">
      <c r="B2493" s="15">
        <v>1917097</v>
      </c>
      <c r="C2493" s="16" t="s">
        <v>7303</v>
      </c>
      <c r="D2493" s="15" t="s">
        <v>68</v>
      </c>
      <c r="E2493" s="192">
        <v>8.91</v>
      </c>
      <c r="F2493" s="206"/>
      <c r="G2493" s="206"/>
      <c r="H2493" s="163"/>
    </row>
    <row r="2494" spans="2:8" ht="30">
      <c r="B2494" s="13">
        <v>1917098</v>
      </c>
      <c r="C2494" s="11" t="s">
        <v>7304</v>
      </c>
      <c r="D2494" s="13" t="s">
        <v>68</v>
      </c>
      <c r="E2494" s="111">
        <v>9.0500000000000007</v>
      </c>
      <c r="F2494" s="206"/>
      <c r="G2494" s="206"/>
      <c r="H2494" s="163"/>
    </row>
    <row r="2495" spans="2:8" ht="30">
      <c r="B2495" s="15">
        <v>1917099</v>
      </c>
      <c r="C2495" s="16" t="s">
        <v>7305</v>
      </c>
      <c r="D2495" s="15" t="s">
        <v>68</v>
      </c>
      <c r="E2495" s="192">
        <v>9.1999999999999993</v>
      </c>
      <c r="F2495" s="206"/>
      <c r="G2495" s="206"/>
      <c r="H2495" s="163"/>
    </row>
    <row r="2496" spans="2:8" ht="30">
      <c r="B2496" s="13">
        <v>1917100</v>
      </c>
      <c r="C2496" s="11" t="s">
        <v>7306</v>
      </c>
      <c r="D2496" s="13" t="s">
        <v>68</v>
      </c>
      <c r="E2496" s="111">
        <v>9.36</v>
      </c>
      <c r="F2496" s="206"/>
      <c r="G2496" s="206"/>
      <c r="H2496" s="163"/>
    </row>
    <row r="2497" spans="2:8" ht="30">
      <c r="B2497" s="15">
        <v>1917101</v>
      </c>
      <c r="C2497" s="16" t="s">
        <v>7307</v>
      </c>
      <c r="D2497" s="15" t="s">
        <v>68</v>
      </c>
      <c r="E2497" s="192">
        <v>9.5299999999999994</v>
      </c>
      <c r="F2497" s="206"/>
      <c r="G2497" s="206"/>
      <c r="H2497" s="163"/>
    </row>
    <row r="2498" spans="2:8" ht="30">
      <c r="B2498" s="13">
        <v>1901606</v>
      </c>
      <c r="C2498" s="11" t="s">
        <v>7308</v>
      </c>
      <c r="D2498" s="13" t="s">
        <v>68</v>
      </c>
      <c r="E2498" s="111">
        <v>9.9700000000000006</v>
      </c>
      <c r="F2498" s="206"/>
      <c r="G2498" s="206"/>
      <c r="H2498" s="163"/>
    </row>
    <row r="2499" spans="2:8" ht="30">
      <c r="B2499" s="15">
        <v>1901601</v>
      </c>
      <c r="C2499" s="16" t="s">
        <v>7309</v>
      </c>
      <c r="D2499" s="15" t="s">
        <v>68</v>
      </c>
      <c r="E2499" s="192">
        <v>9.69</v>
      </c>
      <c r="F2499" s="206"/>
      <c r="G2499" s="206"/>
      <c r="H2499" s="163"/>
    </row>
    <row r="2500" spans="2:8" ht="30">
      <c r="B2500" s="13">
        <v>1901602</v>
      </c>
      <c r="C2500" s="11" t="s">
        <v>7310</v>
      </c>
      <c r="D2500" s="13" t="s">
        <v>68</v>
      </c>
      <c r="E2500" s="111">
        <v>9.74</v>
      </c>
      <c r="F2500" s="206"/>
      <c r="G2500" s="206"/>
      <c r="H2500" s="163"/>
    </row>
    <row r="2501" spans="2:8" ht="30">
      <c r="B2501" s="15">
        <v>1901603</v>
      </c>
      <c r="C2501" s="16" t="s">
        <v>7311</v>
      </c>
      <c r="D2501" s="15" t="s">
        <v>68</v>
      </c>
      <c r="E2501" s="192">
        <v>9.8000000000000007</v>
      </c>
      <c r="F2501" s="206"/>
      <c r="G2501" s="206"/>
      <c r="H2501" s="163"/>
    </row>
    <row r="2502" spans="2:8" ht="30">
      <c r="B2502" s="13">
        <v>1901604</v>
      </c>
      <c r="C2502" s="11" t="s">
        <v>7312</v>
      </c>
      <c r="D2502" s="13" t="s">
        <v>68</v>
      </c>
      <c r="E2502" s="111">
        <v>9.8699999999999992</v>
      </c>
      <c r="F2502" s="206"/>
      <c r="G2502" s="206"/>
      <c r="H2502" s="163"/>
    </row>
    <row r="2503" spans="2:8" ht="30">
      <c r="B2503" s="15">
        <v>1901605</v>
      </c>
      <c r="C2503" s="16" t="s">
        <v>7313</v>
      </c>
      <c r="D2503" s="15" t="s">
        <v>68</v>
      </c>
      <c r="E2503" s="192">
        <v>9.93</v>
      </c>
      <c r="F2503" s="206"/>
      <c r="G2503" s="206"/>
      <c r="H2503" s="163"/>
    </row>
    <row r="2504" spans="2:8" ht="30">
      <c r="B2504" s="13">
        <v>1917138</v>
      </c>
      <c r="C2504" s="11" t="s">
        <v>7314</v>
      </c>
      <c r="D2504" s="13" t="s">
        <v>68</v>
      </c>
      <c r="E2504" s="111">
        <v>8.93</v>
      </c>
      <c r="F2504" s="206"/>
      <c r="G2504" s="206"/>
      <c r="H2504" s="163"/>
    </row>
    <row r="2505" spans="2:8" ht="30">
      <c r="B2505" s="15">
        <v>1917133</v>
      </c>
      <c r="C2505" s="16" t="s">
        <v>7315</v>
      </c>
      <c r="D2505" s="15" t="s">
        <v>68</v>
      </c>
      <c r="E2505" s="192">
        <v>8.34</v>
      </c>
      <c r="F2505" s="206"/>
      <c r="G2505" s="206"/>
      <c r="H2505" s="163"/>
    </row>
    <row r="2506" spans="2:8" ht="30">
      <c r="B2506" s="13">
        <v>1917134</v>
      </c>
      <c r="C2506" s="11" t="s">
        <v>7316</v>
      </c>
      <c r="D2506" s="13" t="s">
        <v>68</v>
      </c>
      <c r="E2506" s="111">
        <v>8.4600000000000009</v>
      </c>
      <c r="F2506" s="206"/>
      <c r="G2506" s="206"/>
      <c r="H2506" s="163"/>
    </row>
    <row r="2507" spans="2:8" ht="30">
      <c r="B2507" s="15">
        <v>1917135</v>
      </c>
      <c r="C2507" s="16" t="s">
        <v>7317</v>
      </c>
      <c r="D2507" s="15" t="s">
        <v>68</v>
      </c>
      <c r="E2507" s="192">
        <v>8.59</v>
      </c>
      <c r="F2507" s="206"/>
      <c r="G2507" s="206"/>
      <c r="H2507" s="163"/>
    </row>
    <row r="2508" spans="2:8" ht="30">
      <c r="B2508" s="13">
        <v>1917136</v>
      </c>
      <c r="C2508" s="11" t="s">
        <v>7318</v>
      </c>
      <c r="D2508" s="13" t="s">
        <v>68</v>
      </c>
      <c r="E2508" s="111">
        <v>8.7200000000000006</v>
      </c>
      <c r="F2508" s="206"/>
      <c r="G2508" s="206"/>
      <c r="H2508" s="163"/>
    </row>
    <row r="2509" spans="2:8" ht="30">
      <c r="B2509" s="15">
        <v>1917137</v>
      </c>
      <c r="C2509" s="16" t="s">
        <v>7319</v>
      </c>
      <c r="D2509" s="15" t="s">
        <v>68</v>
      </c>
      <c r="E2509" s="192">
        <v>8.85</v>
      </c>
      <c r="F2509" s="206"/>
      <c r="G2509" s="206"/>
      <c r="H2509" s="163"/>
    </row>
    <row r="2510" spans="2:8" ht="30">
      <c r="B2510" s="13">
        <v>1917174</v>
      </c>
      <c r="C2510" s="11" t="s">
        <v>7320</v>
      </c>
      <c r="D2510" s="13" t="s">
        <v>68</v>
      </c>
      <c r="E2510" s="111">
        <v>7.76</v>
      </c>
      <c r="F2510" s="206"/>
      <c r="G2510" s="206"/>
      <c r="H2510" s="163"/>
    </row>
    <row r="2511" spans="2:8" ht="30">
      <c r="B2511" s="15">
        <v>1917169</v>
      </c>
      <c r="C2511" s="16" t="s">
        <v>7321</v>
      </c>
      <c r="D2511" s="15" t="s">
        <v>68</v>
      </c>
      <c r="E2511" s="192">
        <v>7.28</v>
      </c>
      <c r="F2511" s="206"/>
      <c r="G2511" s="206"/>
      <c r="H2511" s="163"/>
    </row>
    <row r="2512" spans="2:8" ht="30">
      <c r="B2512" s="13">
        <v>1917170</v>
      </c>
      <c r="C2512" s="11" t="s">
        <v>7322</v>
      </c>
      <c r="D2512" s="13" t="s">
        <v>68</v>
      </c>
      <c r="E2512" s="111">
        <v>7.38</v>
      </c>
      <c r="F2512" s="206"/>
      <c r="G2512" s="206"/>
      <c r="H2512" s="163"/>
    </row>
    <row r="2513" spans="2:8" ht="30">
      <c r="B2513" s="15">
        <v>1917171</v>
      </c>
      <c r="C2513" s="16" t="s">
        <v>7323</v>
      </c>
      <c r="D2513" s="15" t="s">
        <v>68</v>
      </c>
      <c r="E2513" s="192">
        <v>7.48</v>
      </c>
      <c r="F2513" s="206"/>
      <c r="G2513" s="206"/>
      <c r="H2513" s="163"/>
    </row>
    <row r="2514" spans="2:8" ht="30">
      <c r="B2514" s="13">
        <v>1917172</v>
      </c>
      <c r="C2514" s="11" t="s">
        <v>7324</v>
      </c>
      <c r="D2514" s="13" t="s">
        <v>68</v>
      </c>
      <c r="E2514" s="111">
        <v>7.59</v>
      </c>
      <c r="F2514" s="206"/>
      <c r="G2514" s="206"/>
      <c r="H2514" s="163"/>
    </row>
    <row r="2515" spans="2:8" ht="30">
      <c r="B2515" s="15">
        <v>1917173</v>
      </c>
      <c r="C2515" s="16" t="s">
        <v>7325</v>
      </c>
      <c r="D2515" s="15" t="s">
        <v>68</v>
      </c>
      <c r="E2515" s="192">
        <v>7.7</v>
      </c>
      <c r="F2515" s="206"/>
      <c r="G2515" s="206"/>
      <c r="H2515" s="163"/>
    </row>
    <row r="2516" spans="2:8" ht="30">
      <c r="B2516" s="13">
        <v>1917210</v>
      </c>
      <c r="C2516" s="11" t="s">
        <v>7326</v>
      </c>
      <c r="D2516" s="13" t="s">
        <v>68</v>
      </c>
      <c r="E2516" s="111">
        <v>7.27</v>
      </c>
      <c r="F2516" s="206"/>
      <c r="G2516" s="206"/>
      <c r="H2516" s="163"/>
    </row>
    <row r="2517" spans="2:8" ht="30">
      <c r="B2517" s="15">
        <v>1917205</v>
      </c>
      <c r="C2517" s="16" t="s">
        <v>7327</v>
      </c>
      <c r="D2517" s="15" t="s">
        <v>68</v>
      </c>
      <c r="E2517" s="192">
        <v>6.83</v>
      </c>
      <c r="F2517" s="206"/>
      <c r="G2517" s="206"/>
      <c r="H2517" s="163"/>
    </row>
    <row r="2518" spans="2:8" ht="30">
      <c r="B2518" s="13">
        <v>1917206</v>
      </c>
      <c r="C2518" s="11" t="s">
        <v>7328</v>
      </c>
      <c r="D2518" s="13" t="s">
        <v>68</v>
      </c>
      <c r="E2518" s="111">
        <v>6.92</v>
      </c>
      <c r="F2518" s="206"/>
      <c r="G2518" s="206"/>
      <c r="H2518" s="163"/>
    </row>
    <row r="2519" spans="2:8" ht="30">
      <c r="B2519" s="15">
        <v>1917207</v>
      </c>
      <c r="C2519" s="16" t="s">
        <v>7329</v>
      </c>
      <c r="D2519" s="15" t="s">
        <v>68</v>
      </c>
      <c r="E2519" s="192">
        <v>7.02</v>
      </c>
      <c r="F2519" s="206"/>
      <c r="G2519" s="206"/>
      <c r="H2519" s="163"/>
    </row>
    <row r="2520" spans="2:8" ht="30">
      <c r="B2520" s="13">
        <v>1917208</v>
      </c>
      <c r="C2520" s="11" t="s">
        <v>7330</v>
      </c>
      <c r="D2520" s="13" t="s">
        <v>68</v>
      </c>
      <c r="E2520" s="111">
        <v>7.11</v>
      </c>
      <c r="F2520" s="206"/>
      <c r="G2520" s="206"/>
      <c r="H2520" s="163"/>
    </row>
    <row r="2521" spans="2:8" ht="30">
      <c r="B2521" s="15">
        <v>1917209</v>
      </c>
      <c r="C2521" s="16" t="s">
        <v>7331</v>
      </c>
      <c r="D2521" s="15" t="s">
        <v>68</v>
      </c>
      <c r="E2521" s="192">
        <v>7.22</v>
      </c>
      <c r="F2521" s="206"/>
      <c r="G2521" s="206"/>
      <c r="H2521" s="163"/>
    </row>
    <row r="2522" spans="2:8" ht="30">
      <c r="B2522" s="13">
        <v>1917030</v>
      </c>
      <c r="C2522" s="11" t="s">
        <v>7332</v>
      </c>
      <c r="D2522" s="13" t="s">
        <v>68</v>
      </c>
      <c r="E2522" s="111">
        <v>10.84</v>
      </c>
      <c r="F2522" s="206"/>
      <c r="G2522" s="206"/>
      <c r="H2522" s="163"/>
    </row>
    <row r="2523" spans="2:8" ht="30">
      <c r="B2523" s="15">
        <v>1917025</v>
      </c>
      <c r="C2523" s="16" t="s">
        <v>7333</v>
      </c>
      <c r="D2523" s="15" t="s">
        <v>68</v>
      </c>
      <c r="E2523" s="192">
        <v>9.69</v>
      </c>
      <c r="F2523" s="206"/>
      <c r="G2523" s="206"/>
      <c r="H2523" s="163"/>
    </row>
    <row r="2524" spans="2:8" ht="30">
      <c r="B2524" s="13">
        <v>1917026</v>
      </c>
      <c r="C2524" s="11" t="s">
        <v>7334</v>
      </c>
      <c r="D2524" s="13" t="s">
        <v>68</v>
      </c>
      <c r="E2524" s="111">
        <v>9.93</v>
      </c>
      <c r="F2524" s="206"/>
      <c r="G2524" s="206"/>
      <c r="H2524" s="163"/>
    </row>
    <row r="2525" spans="2:8" ht="30">
      <c r="B2525" s="15">
        <v>1917027</v>
      </c>
      <c r="C2525" s="16" t="s">
        <v>7335</v>
      </c>
      <c r="D2525" s="15" t="s">
        <v>68</v>
      </c>
      <c r="E2525" s="192">
        <v>10.17</v>
      </c>
      <c r="F2525" s="206"/>
      <c r="G2525" s="206"/>
      <c r="H2525" s="163"/>
    </row>
    <row r="2526" spans="2:8" ht="30">
      <c r="B2526" s="13">
        <v>1917028</v>
      </c>
      <c r="C2526" s="11" t="s">
        <v>7336</v>
      </c>
      <c r="D2526" s="13" t="s">
        <v>68</v>
      </c>
      <c r="E2526" s="111">
        <v>10.43</v>
      </c>
      <c r="F2526" s="206"/>
      <c r="G2526" s="206"/>
      <c r="H2526" s="163"/>
    </row>
    <row r="2527" spans="2:8" ht="30">
      <c r="B2527" s="15">
        <v>1917029</v>
      </c>
      <c r="C2527" s="16" t="s">
        <v>7337</v>
      </c>
      <c r="D2527" s="15" t="s">
        <v>68</v>
      </c>
      <c r="E2527" s="192">
        <v>10.7</v>
      </c>
      <c r="F2527" s="206"/>
      <c r="G2527" s="206"/>
      <c r="H2527" s="163"/>
    </row>
    <row r="2528" spans="2:8" ht="30">
      <c r="B2528" s="13">
        <v>1917629</v>
      </c>
      <c r="C2528" s="11" t="s">
        <v>7338</v>
      </c>
      <c r="D2528" s="13" t="s">
        <v>68</v>
      </c>
      <c r="E2528" s="111">
        <v>9.49</v>
      </c>
      <c r="F2528" s="206"/>
      <c r="G2528" s="206"/>
      <c r="H2528" s="163"/>
    </row>
    <row r="2529" spans="2:8" ht="30">
      <c r="B2529" s="15">
        <v>1917630</v>
      </c>
      <c r="C2529" s="16" t="s">
        <v>7339</v>
      </c>
      <c r="D2529" s="15" t="s">
        <v>68</v>
      </c>
      <c r="E2529" s="192">
        <v>9.8000000000000007</v>
      </c>
      <c r="F2529" s="206"/>
      <c r="G2529" s="206"/>
      <c r="H2529" s="163"/>
    </row>
    <row r="2530" spans="2:8" ht="30">
      <c r="B2530" s="13">
        <v>1917631</v>
      </c>
      <c r="C2530" s="11" t="s">
        <v>7340</v>
      </c>
      <c r="D2530" s="13" t="s">
        <v>68</v>
      </c>
      <c r="E2530" s="111">
        <v>10.06</v>
      </c>
      <c r="F2530" s="206"/>
      <c r="G2530" s="206"/>
      <c r="H2530" s="163"/>
    </row>
    <row r="2531" spans="2:8" ht="30">
      <c r="B2531" s="15">
        <v>1917632</v>
      </c>
      <c r="C2531" s="16" t="s">
        <v>7341</v>
      </c>
      <c r="D2531" s="15" t="s">
        <v>68</v>
      </c>
      <c r="E2531" s="192">
        <v>10.33</v>
      </c>
      <c r="F2531" s="206"/>
      <c r="G2531" s="206"/>
      <c r="H2531" s="163"/>
    </row>
    <row r="2532" spans="2:8" ht="30">
      <c r="B2532" s="13">
        <v>1917633</v>
      </c>
      <c r="C2532" s="11" t="s">
        <v>7342</v>
      </c>
      <c r="D2532" s="13" t="s">
        <v>68</v>
      </c>
      <c r="E2532" s="111">
        <v>10.5</v>
      </c>
      <c r="F2532" s="206"/>
      <c r="G2532" s="206"/>
      <c r="H2532" s="163"/>
    </row>
    <row r="2533" spans="2:8" ht="30">
      <c r="B2533" s="15">
        <v>1917634</v>
      </c>
      <c r="C2533" s="16" t="s">
        <v>7343</v>
      </c>
      <c r="D2533" s="15" t="s">
        <v>68</v>
      </c>
      <c r="E2533" s="192">
        <v>10.72</v>
      </c>
      <c r="F2533" s="206"/>
      <c r="G2533" s="206"/>
      <c r="H2533" s="163"/>
    </row>
    <row r="2534" spans="2:8" ht="30">
      <c r="B2534" s="13">
        <v>1917635</v>
      </c>
      <c r="C2534" s="11" t="s">
        <v>7344</v>
      </c>
      <c r="D2534" s="13" t="s">
        <v>68</v>
      </c>
      <c r="E2534" s="111">
        <v>12.26</v>
      </c>
      <c r="F2534" s="206"/>
      <c r="G2534" s="206"/>
      <c r="H2534" s="163"/>
    </row>
    <row r="2535" spans="2:8" ht="30">
      <c r="B2535" s="15">
        <v>1917636</v>
      </c>
      <c r="C2535" s="16" t="s">
        <v>7345</v>
      </c>
      <c r="D2535" s="15" t="s">
        <v>68</v>
      </c>
      <c r="E2535" s="192">
        <v>12.49</v>
      </c>
      <c r="F2535" s="206"/>
      <c r="G2535" s="206"/>
      <c r="H2535" s="163"/>
    </row>
    <row r="2536" spans="2:8" ht="30">
      <c r="B2536" s="13">
        <v>1917637</v>
      </c>
      <c r="C2536" s="11" t="s">
        <v>7346</v>
      </c>
      <c r="D2536" s="13" t="s">
        <v>68</v>
      </c>
      <c r="E2536" s="111">
        <v>12.73</v>
      </c>
      <c r="F2536" s="206"/>
      <c r="G2536" s="206"/>
      <c r="H2536" s="163"/>
    </row>
    <row r="2537" spans="2:8" ht="30">
      <c r="B2537" s="15">
        <v>1917638</v>
      </c>
      <c r="C2537" s="16" t="s">
        <v>7347</v>
      </c>
      <c r="D2537" s="15" t="s">
        <v>68</v>
      </c>
      <c r="E2537" s="192">
        <v>12.96</v>
      </c>
      <c r="F2537" s="206"/>
      <c r="G2537" s="206"/>
      <c r="H2537" s="163"/>
    </row>
    <row r="2538" spans="2:8" ht="30">
      <c r="B2538" s="13">
        <v>1917639</v>
      </c>
      <c r="C2538" s="11" t="s">
        <v>7348</v>
      </c>
      <c r="D2538" s="13" t="s">
        <v>68</v>
      </c>
      <c r="E2538" s="111">
        <v>13.08</v>
      </c>
      <c r="F2538" s="206"/>
      <c r="G2538" s="206"/>
      <c r="H2538" s="163"/>
    </row>
    <row r="2539" spans="2:8" ht="30">
      <c r="B2539" s="15">
        <v>1917646</v>
      </c>
      <c r="C2539" s="16" t="s">
        <v>7349</v>
      </c>
      <c r="D2539" s="15" t="s">
        <v>68</v>
      </c>
      <c r="E2539" s="192">
        <v>12.39</v>
      </c>
      <c r="F2539" s="206"/>
      <c r="G2539" s="206"/>
      <c r="H2539" s="163"/>
    </row>
    <row r="2540" spans="2:8" ht="30">
      <c r="B2540" s="13">
        <v>1917647</v>
      </c>
      <c r="C2540" s="11" t="s">
        <v>7350</v>
      </c>
      <c r="D2540" s="13" t="s">
        <v>68</v>
      </c>
      <c r="E2540" s="111">
        <v>12.55</v>
      </c>
      <c r="F2540" s="206"/>
      <c r="G2540" s="206"/>
      <c r="H2540" s="163"/>
    </row>
    <row r="2541" spans="2:8" ht="30">
      <c r="B2541" s="15">
        <v>1917648</v>
      </c>
      <c r="C2541" s="16" t="s">
        <v>7351</v>
      </c>
      <c r="D2541" s="15" t="s">
        <v>68</v>
      </c>
      <c r="E2541" s="192">
        <v>12.67</v>
      </c>
      <c r="F2541" s="206"/>
      <c r="G2541" s="206"/>
      <c r="H2541" s="163"/>
    </row>
    <row r="2542" spans="2:8" ht="30">
      <c r="B2542" s="13">
        <v>1917649</v>
      </c>
      <c r="C2542" s="11" t="s">
        <v>7352</v>
      </c>
      <c r="D2542" s="13" t="s">
        <v>68</v>
      </c>
      <c r="E2542" s="111">
        <v>12.83</v>
      </c>
      <c r="F2542" s="206"/>
      <c r="G2542" s="206"/>
      <c r="H2542" s="163"/>
    </row>
    <row r="2543" spans="2:8" ht="30">
      <c r="B2543" s="15">
        <v>1917650</v>
      </c>
      <c r="C2543" s="16" t="s">
        <v>7353</v>
      </c>
      <c r="D2543" s="15" t="s">
        <v>68</v>
      </c>
      <c r="E2543" s="192">
        <v>12.99</v>
      </c>
      <c r="F2543" s="206"/>
      <c r="G2543" s="206"/>
      <c r="H2543" s="163"/>
    </row>
    <row r="2544" spans="2:8" ht="30">
      <c r="B2544" s="13">
        <v>1917651</v>
      </c>
      <c r="C2544" s="11" t="s">
        <v>7354</v>
      </c>
      <c r="D2544" s="13" t="s">
        <v>68</v>
      </c>
      <c r="E2544" s="111">
        <v>13.23</v>
      </c>
      <c r="F2544" s="206"/>
      <c r="G2544" s="206"/>
      <c r="H2544" s="163"/>
    </row>
    <row r="2545" spans="2:8" ht="30">
      <c r="B2545" s="15">
        <v>1917652</v>
      </c>
      <c r="C2545" s="16" t="s">
        <v>7355</v>
      </c>
      <c r="D2545" s="15" t="s">
        <v>68</v>
      </c>
      <c r="E2545" s="192">
        <v>13.66</v>
      </c>
      <c r="F2545" s="206"/>
      <c r="G2545" s="206"/>
      <c r="H2545" s="163"/>
    </row>
    <row r="2546" spans="2:8" ht="30">
      <c r="B2546" s="13">
        <v>1917642</v>
      </c>
      <c r="C2546" s="11" t="s">
        <v>7356</v>
      </c>
      <c r="D2546" s="13" t="s">
        <v>68</v>
      </c>
      <c r="E2546" s="111">
        <v>10.81</v>
      </c>
      <c r="F2546" s="206"/>
      <c r="G2546" s="206"/>
      <c r="H2546" s="163"/>
    </row>
    <row r="2547" spans="2:8" ht="30">
      <c r="B2547" s="15">
        <v>1917643</v>
      </c>
      <c r="C2547" s="16" t="s">
        <v>7357</v>
      </c>
      <c r="D2547" s="15" t="s">
        <v>68</v>
      </c>
      <c r="E2547" s="192">
        <v>11.87</v>
      </c>
      <c r="F2547" s="206"/>
      <c r="G2547" s="206"/>
      <c r="H2547" s="163"/>
    </row>
    <row r="2548" spans="2:8" ht="30">
      <c r="B2548" s="13">
        <v>1917641</v>
      </c>
      <c r="C2548" s="11" t="s">
        <v>7358</v>
      </c>
      <c r="D2548" s="13" t="s">
        <v>68</v>
      </c>
      <c r="E2548" s="111">
        <v>10.57</v>
      </c>
      <c r="F2548" s="206"/>
      <c r="G2548" s="206"/>
      <c r="H2548" s="163"/>
    </row>
    <row r="2549" spans="2:8" ht="30">
      <c r="B2549" s="15">
        <v>1917644</v>
      </c>
      <c r="C2549" s="16" t="s">
        <v>7359</v>
      </c>
      <c r="D2549" s="15" t="s">
        <v>68</v>
      </c>
      <c r="E2549" s="192">
        <v>12.07</v>
      </c>
      <c r="F2549" s="206"/>
      <c r="G2549" s="206"/>
      <c r="H2549" s="163"/>
    </row>
    <row r="2550" spans="2:8" ht="30">
      <c r="B2550" s="13">
        <v>1917645</v>
      </c>
      <c r="C2550" s="11" t="s">
        <v>7360</v>
      </c>
      <c r="D2550" s="13" t="s">
        <v>68</v>
      </c>
      <c r="E2550" s="111">
        <v>12.23</v>
      </c>
      <c r="F2550" s="206"/>
      <c r="G2550" s="206"/>
      <c r="H2550" s="163"/>
    </row>
    <row r="2551" spans="2:8" ht="30">
      <c r="B2551" s="15">
        <v>1917653</v>
      </c>
      <c r="C2551" s="16" t="s">
        <v>7361</v>
      </c>
      <c r="D2551" s="15" t="s">
        <v>68</v>
      </c>
      <c r="E2551" s="192">
        <v>14.74</v>
      </c>
      <c r="F2551" s="206"/>
      <c r="G2551" s="206"/>
      <c r="H2551" s="163"/>
    </row>
    <row r="2552" spans="2:8" ht="30">
      <c r="B2552" s="13">
        <v>1917659</v>
      </c>
      <c r="C2552" s="11" t="s">
        <v>7362</v>
      </c>
      <c r="D2552" s="13" t="s">
        <v>68</v>
      </c>
      <c r="E2552" s="111">
        <v>11.91</v>
      </c>
      <c r="F2552" s="206"/>
      <c r="G2552" s="206"/>
      <c r="H2552" s="163"/>
    </row>
    <row r="2553" spans="2:8" ht="30">
      <c r="B2553" s="15">
        <v>1917660</v>
      </c>
      <c r="C2553" s="16" t="s">
        <v>7363</v>
      </c>
      <c r="D2553" s="15" t="s">
        <v>68</v>
      </c>
      <c r="E2553" s="192">
        <v>11.99</v>
      </c>
      <c r="F2553" s="206"/>
      <c r="G2553" s="206"/>
      <c r="H2553" s="163"/>
    </row>
    <row r="2554" spans="2:8" ht="30">
      <c r="B2554" s="13">
        <v>1917661</v>
      </c>
      <c r="C2554" s="11" t="s">
        <v>7364</v>
      </c>
      <c r="D2554" s="13" t="s">
        <v>68</v>
      </c>
      <c r="E2554" s="111">
        <v>12.07</v>
      </c>
      <c r="F2554" s="206"/>
      <c r="G2554" s="206"/>
      <c r="H2554" s="163"/>
    </row>
    <row r="2555" spans="2:8" ht="30">
      <c r="B2555" s="15">
        <v>1917662</v>
      </c>
      <c r="C2555" s="16" t="s">
        <v>7365</v>
      </c>
      <c r="D2555" s="15" t="s">
        <v>68</v>
      </c>
      <c r="E2555" s="192">
        <v>12.19</v>
      </c>
      <c r="F2555" s="206"/>
      <c r="G2555" s="206"/>
      <c r="H2555" s="163"/>
    </row>
    <row r="2556" spans="2:8" ht="30">
      <c r="B2556" s="13">
        <v>1917663</v>
      </c>
      <c r="C2556" s="11" t="s">
        <v>7366</v>
      </c>
      <c r="D2556" s="13" t="s">
        <v>68</v>
      </c>
      <c r="E2556" s="111">
        <v>12.27</v>
      </c>
      <c r="F2556" s="206"/>
      <c r="G2556" s="206"/>
      <c r="H2556" s="163"/>
    </row>
    <row r="2557" spans="2:8" ht="30">
      <c r="B2557" s="15">
        <v>1917664</v>
      </c>
      <c r="C2557" s="16" t="s">
        <v>7367</v>
      </c>
      <c r="D2557" s="15" t="s">
        <v>68</v>
      </c>
      <c r="E2557" s="192">
        <v>12.47</v>
      </c>
      <c r="F2557" s="206"/>
      <c r="G2557" s="206"/>
      <c r="H2557" s="163"/>
    </row>
    <row r="2558" spans="2:8" ht="30">
      <c r="B2558" s="13">
        <v>1917665</v>
      </c>
      <c r="C2558" s="11" t="s">
        <v>7368</v>
      </c>
      <c r="D2558" s="13" t="s">
        <v>68</v>
      </c>
      <c r="E2558" s="111">
        <v>12.71</v>
      </c>
      <c r="F2558" s="206"/>
      <c r="G2558" s="206"/>
      <c r="H2558" s="163"/>
    </row>
    <row r="2559" spans="2:8" ht="30">
      <c r="B2559" s="15">
        <v>1917655</v>
      </c>
      <c r="C2559" s="16" t="s">
        <v>7369</v>
      </c>
      <c r="D2559" s="15" t="s">
        <v>68</v>
      </c>
      <c r="E2559" s="192">
        <v>10.59</v>
      </c>
      <c r="F2559" s="206"/>
      <c r="G2559" s="206"/>
      <c r="H2559" s="163"/>
    </row>
    <row r="2560" spans="2:8" ht="30">
      <c r="B2560" s="13">
        <v>1917656</v>
      </c>
      <c r="C2560" s="11" t="s">
        <v>7370</v>
      </c>
      <c r="D2560" s="13" t="s">
        <v>68</v>
      </c>
      <c r="E2560" s="111">
        <v>10.71</v>
      </c>
      <c r="F2560" s="206"/>
      <c r="G2560" s="206"/>
      <c r="H2560" s="163"/>
    </row>
    <row r="2561" spans="2:8" ht="30">
      <c r="B2561" s="15">
        <v>1917654</v>
      </c>
      <c r="C2561" s="16" t="s">
        <v>7371</v>
      </c>
      <c r="D2561" s="15" t="s">
        <v>68</v>
      </c>
      <c r="E2561" s="192">
        <v>10.43</v>
      </c>
      <c r="F2561" s="206"/>
      <c r="G2561" s="206"/>
      <c r="H2561" s="163"/>
    </row>
    <row r="2562" spans="2:8" ht="30">
      <c r="B2562" s="13">
        <v>1917657</v>
      </c>
      <c r="C2562" s="11" t="s">
        <v>7372</v>
      </c>
      <c r="D2562" s="13" t="s">
        <v>68</v>
      </c>
      <c r="E2562" s="111">
        <v>10.83</v>
      </c>
      <c r="F2562" s="206"/>
      <c r="G2562" s="206"/>
      <c r="H2562" s="163"/>
    </row>
    <row r="2563" spans="2:8" ht="30">
      <c r="B2563" s="15">
        <v>1917658</v>
      </c>
      <c r="C2563" s="16" t="s">
        <v>7373</v>
      </c>
      <c r="D2563" s="15" t="s">
        <v>68</v>
      </c>
      <c r="E2563" s="192">
        <v>10.93</v>
      </c>
      <c r="F2563" s="206"/>
      <c r="G2563" s="206"/>
      <c r="H2563" s="163"/>
    </row>
    <row r="2564" spans="2:8" ht="30">
      <c r="B2564" s="13">
        <v>1917666</v>
      </c>
      <c r="C2564" s="11" t="s">
        <v>7374</v>
      </c>
      <c r="D2564" s="13" t="s">
        <v>68</v>
      </c>
      <c r="E2564" s="111">
        <v>12.87</v>
      </c>
      <c r="F2564" s="206"/>
      <c r="G2564" s="206"/>
      <c r="H2564" s="163"/>
    </row>
    <row r="2565" spans="2:8" ht="30">
      <c r="B2565" s="15">
        <v>1917672</v>
      </c>
      <c r="C2565" s="16" t="s">
        <v>7375</v>
      </c>
      <c r="D2565" s="15" t="s">
        <v>68</v>
      </c>
      <c r="E2565" s="192">
        <v>10.89</v>
      </c>
      <c r="F2565" s="206"/>
      <c r="G2565" s="206"/>
      <c r="H2565" s="163"/>
    </row>
    <row r="2566" spans="2:8" ht="30">
      <c r="B2566" s="13">
        <v>1917673</v>
      </c>
      <c r="C2566" s="11" t="s">
        <v>7376</v>
      </c>
      <c r="D2566" s="13" t="s">
        <v>68</v>
      </c>
      <c r="E2566" s="111">
        <v>10.97</v>
      </c>
      <c r="F2566" s="206"/>
      <c r="G2566" s="206"/>
      <c r="H2566" s="163"/>
    </row>
    <row r="2567" spans="2:8" ht="30">
      <c r="B2567" s="15">
        <v>1917674</v>
      </c>
      <c r="C2567" s="16" t="s">
        <v>7377</v>
      </c>
      <c r="D2567" s="15" t="s">
        <v>68</v>
      </c>
      <c r="E2567" s="192">
        <v>11.91</v>
      </c>
      <c r="F2567" s="206"/>
      <c r="G2567" s="206"/>
      <c r="H2567" s="163"/>
    </row>
    <row r="2568" spans="2:8" ht="30">
      <c r="B2568" s="13">
        <v>1917675</v>
      </c>
      <c r="C2568" s="11" t="s">
        <v>7378</v>
      </c>
      <c r="D2568" s="13" t="s">
        <v>68</v>
      </c>
      <c r="E2568" s="111">
        <v>11.99</v>
      </c>
      <c r="F2568" s="206"/>
      <c r="G2568" s="206"/>
      <c r="H2568" s="163"/>
    </row>
    <row r="2569" spans="2:8" ht="30">
      <c r="B2569" s="15">
        <v>1917676</v>
      </c>
      <c r="C2569" s="16" t="s">
        <v>7379</v>
      </c>
      <c r="D2569" s="15" t="s">
        <v>68</v>
      </c>
      <c r="E2569" s="192">
        <v>12.07</v>
      </c>
      <c r="F2569" s="206"/>
      <c r="G2569" s="206"/>
      <c r="H2569" s="163"/>
    </row>
    <row r="2570" spans="2:8" ht="30">
      <c r="B2570" s="13">
        <v>1917677</v>
      </c>
      <c r="C2570" s="11" t="s">
        <v>7380</v>
      </c>
      <c r="D2570" s="13" t="s">
        <v>68</v>
      </c>
      <c r="E2570" s="111">
        <v>12.19</v>
      </c>
      <c r="F2570" s="206"/>
      <c r="G2570" s="206"/>
      <c r="H2570" s="163"/>
    </row>
    <row r="2571" spans="2:8" ht="30">
      <c r="B2571" s="15">
        <v>1917678</v>
      </c>
      <c r="C2571" s="16" t="s">
        <v>7381</v>
      </c>
      <c r="D2571" s="15" t="s">
        <v>68</v>
      </c>
      <c r="E2571" s="192">
        <v>12.43</v>
      </c>
      <c r="F2571" s="206"/>
      <c r="G2571" s="206"/>
      <c r="H2571" s="163"/>
    </row>
    <row r="2572" spans="2:8" ht="30">
      <c r="B2572" s="13">
        <v>1917668</v>
      </c>
      <c r="C2572" s="11" t="s">
        <v>7382</v>
      </c>
      <c r="D2572" s="13" t="s">
        <v>68</v>
      </c>
      <c r="E2572" s="111">
        <v>10.51</v>
      </c>
      <c r="F2572" s="206"/>
      <c r="G2572" s="206"/>
      <c r="H2572" s="163"/>
    </row>
    <row r="2573" spans="2:8" ht="30">
      <c r="B2573" s="15">
        <v>1917669</v>
      </c>
      <c r="C2573" s="16" t="s">
        <v>7383</v>
      </c>
      <c r="D2573" s="15" t="s">
        <v>68</v>
      </c>
      <c r="E2573" s="192">
        <v>10.61</v>
      </c>
      <c r="F2573" s="206"/>
      <c r="G2573" s="206"/>
      <c r="H2573" s="163"/>
    </row>
    <row r="2574" spans="2:8" ht="30">
      <c r="B2574" s="13">
        <v>1917667</v>
      </c>
      <c r="C2574" s="11" t="s">
        <v>7384</v>
      </c>
      <c r="D2574" s="13" t="s">
        <v>68</v>
      </c>
      <c r="E2574" s="111">
        <v>10.39</v>
      </c>
      <c r="F2574" s="206"/>
      <c r="G2574" s="206"/>
      <c r="H2574" s="163"/>
    </row>
    <row r="2575" spans="2:8" ht="30">
      <c r="B2575" s="15">
        <v>1917670</v>
      </c>
      <c r="C2575" s="16" t="s">
        <v>7385</v>
      </c>
      <c r="D2575" s="15" t="s">
        <v>68</v>
      </c>
      <c r="E2575" s="192">
        <v>10.71</v>
      </c>
      <c r="F2575" s="206"/>
      <c r="G2575" s="206"/>
      <c r="H2575" s="163"/>
    </row>
    <row r="2576" spans="2:8" ht="30">
      <c r="B2576" s="13">
        <v>1917671</v>
      </c>
      <c r="C2576" s="11" t="s">
        <v>7386</v>
      </c>
      <c r="D2576" s="13" t="s">
        <v>68</v>
      </c>
      <c r="E2576" s="111">
        <v>10.79</v>
      </c>
      <c r="F2576" s="206"/>
      <c r="G2576" s="206"/>
      <c r="H2576" s="163"/>
    </row>
    <row r="2577" spans="2:8" ht="30">
      <c r="B2577" s="15">
        <v>1917679</v>
      </c>
      <c r="C2577" s="16" t="s">
        <v>7387</v>
      </c>
      <c r="D2577" s="15" t="s">
        <v>68</v>
      </c>
      <c r="E2577" s="192">
        <v>12.55</v>
      </c>
      <c r="F2577" s="206"/>
      <c r="G2577" s="206"/>
      <c r="H2577" s="163"/>
    </row>
    <row r="2578" spans="2:8">
      <c r="B2578" s="13">
        <v>1917640</v>
      </c>
      <c r="C2578" s="11" t="s">
        <v>7388</v>
      </c>
      <c r="D2578" s="13" t="s">
        <v>68</v>
      </c>
      <c r="E2578" s="111">
        <v>5.79</v>
      </c>
      <c r="F2578" s="206"/>
      <c r="G2578" s="206"/>
      <c r="H2578" s="163"/>
    </row>
    <row r="2579" spans="2:8" ht="30">
      <c r="B2579" s="15">
        <v>1917686</v>
      </c>
      <c r="C2579" s="16" t="s">
        <v>7389</v>
      </c>
      <c r="D2579" s="15" t="s">
        <v>68</v>
      </c>
      <c r="E2579" s="192">
        <v>6.64</v>
      </c>
      <c r="F2579" s="206"/>
      <c r="G2579" s="206"/>
      <c r="H2579" s="163"/>
    </row>
    <row r="2580" spans="2:8" ht="30">
      <c r="B2580" s="13">
        <v>1917687</v>
      </c>
      <c r="C2580" s="11" t="s">
        <v>7390</v>
      </c>
      <c r="D2580" s="13" t="s">
        <v>68</v>
      </c>
      <c r="E2580" s="111">
        <v>6.81</v>
      </c>
      <c r="F2580" s="206"/>
      <c r="G2580" s="206"/>
      <c r="H2580" s="163"/>
    </row>
    <row r="2581" spans="2:8" ht="30">
      <c r="B2581" s="15">
        <v>1917688</v>
      </c>
      <c r="C2581" s="16" t="s">
        <v>7391</v>
      </c>
      <c r="D2581" s="15" t="s">
        <v>68</v>
      </c>
      <c r="E2581" s="192">
        <v>6.95</v>
      </c>
      <c r="F2581" s="206"/>
      <c r="G2581" s="206"/>
      <c r="H2581" s="163"/>
    </row>
    <row r="2582" spans="2:8" ht="30">
      <c r="B2582" s="13">
        <v>1917689</v>
      </c>
      <c r="C2582" s="11" t="s">
        <v>7392</v>
      </c>
      <c r="D2582" s="13" t="s">
        <v>68</v>
      </c>
      <c r="E2582" s="111">
        <v>7.58</v>
      </c>
      <c r="F2582" s="206"/>
      <c r="G2582" s="206"/>
      <c r="H2582" s="163"/>
    </row>
    <row r="2583" spans="2:8" ht="30">
      <c r="B2583" s="15">
        <v>1917690</v>
      </c>
      <c r="C2583" s="16" t="s">
        <v>7393</v>
      </c>
      <c r="D2583" s="15" t="s">
        <v>68</v>
      </c>
      <c r="E2583" s="192">
        <v>7.72</v>
      </c>
      <c r="F2583" s="206"/>
      <c r="G2583" s="206"/>
      <c r="H2583" s="163"/>
    </row>
    <row r="2584" spans="2:8" ht="30">
      <c r="B2584" s="13">
        <v>1917691</v>
      </c>
      <c r="C2584" s="11" t="s">
        <v>7394</v>
      </c>
      <c r="D2584" s="13" t="s">
        <v>68</v>
      </c>
      <c r="E2584" s="111">
        <v>8</v>
      </c>
      <c r="F2584" s="206"/>
      <c r="G2584" s="206"/>
      <c r="H2584" s="163"/>
    </row>
    <row r="2585" spans="2:8" ht="30">
      <c r="B2585" s="15">
        <v>1917692</v>
      </c>
      <c r="C2585" s="16" t="s">
        <v>7395</v>
      </c>
      <c r="D2585" s="15" t="s">
        <v>68</v>
      </c>
      <c r="E2585" s="192">
        <v>8.43</v>
      </c>
      <c r="F2585" s="206"/>
      <c r="G2585" s="206"/>
      <c r="H2585" s="163"/>
    </row>
    <row r="2586" spans="2:8" ht="30">
      <c r="B2586" s="13">
        <v>1917682</v>
      </c>
      <c r="C2586" s="11" t="s">
        <v>7396</v>
      </c>
      <c r="D2586" s="13" t="s">
        <v>68</v>
      </c>
      <c r="E2586" s="111">
        <v>5.97</v>
      </c>
      <c r="F2586" s="206"/>
      <c r="G2586" s="206"/>
      <c r="H2586" s="163"/>
    </row>
    <row r="2587" spans="2:8" ht="30">
      <c r="B2587" s="15">
        <v>1917693</v>
      </c>
      <c r="C2587" s="16" t="s">
        <v>7397</v>
      </c>
      <c r="D2587" s="15" t="s">
        <v>68</v>
      </c>
      <c r="E2587" s="192">
        <v>8.66</v>
      </c>
      <c r="F2587" s="206"/>
      <c r="G2587" s="206"/>
      <c r="H2587" s="163"/>
    </row>
    <row r="2588" spans="2:8" ht="30">
      <c r="B2588" s="13">
        <v>1917683</v>
      </c>
      <c r="C2588" s="11" t="s">
        <v>7398</v>
      </c>
      <c r="D2588" s="13" t="s">
        <v>68</v>
      </c>
      <c r="E2588" s="111">
        <v>6.14</v>
      </c>
      <c r="F2588" s="206"/>
      <c r="G2588" s="206"/>
      <c r="H2588" s="163"/>
    </row>
    <row r="2589" spans="2:8" ht="30">
      <c r="B2589" s="15">
        <v>1917681</v>
      </c>
      <c r="C2589" s="16" t="s">
        <v>7399</v>
      </c>
      <c r="D2589" s="15" t="s">
        <v>68</v>
      </c>
      <c r="E2589" s="192">
        <v>5.2</v>
      </c>
      <c r="F2589" s="206"/>
      <c r="G2589" s="206"/>
      <c r="H2589" s="163"/>
    </row>
    <row r="2590" spans="2:8" ht="30">
      <c r="B2590" s="13">
        <v>1917684</v>
      </c>
      <c r="C2590" s="11" t="s">
        <v>7400</v>
      </c>
      <c r="D2590" s="13" t="s">
        <v>68</v>
      </c>
      <c r="E2590" s="111">
        <v>6.32</v>
      </c>
      <c r="F2590" s="206"/>
      <c r="G2590" s="206"/>
      <c r="H2590" s="163"/>
    </row>
    <row r="2591" spans="2:8" ht="30">
      <c r="B2591" s="15">
        <v>1917685</v>
      </c>
      <c r="C2591" s="16" t="s">
        <v>7401</v>
      </c>
      <c r="D2591" s="15" t="s">
        <v>68</v>
      </c>
      <c r="E2591" s="192">
        <v>6.5</v>
      </c>
      <c r="F2591" s="206"/>
      <c r="G2591" s="206"/>
      <c r="H2591" s="163"/>
    </row>
    <row r="2592" spans="2:8" ht="30">
      <c r="B2592" s="13">
        <v>1917699</v>
      </c>
      <c r="C2592" s="11" t="s">
        <v>7402</v>
      </c>
      <c r="D2592" s="13" t="s">
        <v>68</v>
      </c>
      <c r="E2592" s="111">
        <v>6.18</v>
      </c>
      <c r="F2592" s="206"/>
      <c r="G2592" s="206"/>
      <c r="H2592" s="163"/>
    </row>
    <row r="2593" spans="2:8" ht="30">
      <c r="B2593" s="15">
        <v>1917700</v>
      </c>
      <c r="C2593" s="16" t="s">
        <v>7403</v>
      </c>
      <c r="D2593" s="15" t="s">
        <v>68</v>
      </c>
      <c r="E2593" s="192">
        <v>6.25</v>
      </c>
      <c r="F2593" s="206"/>
      <c r="G2593" s="206"/>
      <c r="H2593" s="163"/>
    </row>
    <row r="2594" spans="2:8" ht="30">
      <c r="B2594" s="13">
        <v>1917701</v>
      </c>
      <c r="C2594" s="11" t="s">
        <v>7404</v>
      </c>
      <c r="D2594" s="13" t="s">
        <v>68</v>
      </c>
      <c r="E2594" s="111">
        <v>6.36</v>
      </c>
      <c r="F2594" s="206"/>
      <c r="G2594" s="206"/>
      <c r="H2594" s="163"/>
    </row>
    <row r="2595" spans="2:8" ht="30">
      <c r="B2595" s="15">
        <v>1917702</v>
      </c>
      <c r="C2595" s="16" t="s">
        <v>7405</v>
      </c>
      <c r="D2595" s="15" t="s">
        <v>68</v>
      </c>
      <c r="E2595" s="192">
        <v>6.46</v>
      </c>
      <c r="F2595" s="206"/>
      <c r="G2595" s="206"/>
      <c r="H2595" s="163"/>
    </row>
    <row r="2596" spans="2:8" ht="30">
      <c r="B2596" s="13">
        <v>1917703</v>
      </c>
      <c r="C2596" s="11" t="s">
        <v>7406</v>
      </c>
      <c r="D2596" s="13" t="s">
        <v>68</v>
      </c>
      <c r="E2596" s="111">
        <v>6.57</v>
      </c>
      <c r="F2596" s="206"/>
      <c r="G2596" s="206"/>
      <c r="H2596" s="163"/>
    </row>
    <row r="2597" spans="2:8" ht="30">
      <c r="B2597" s="15">
        <v>1917704</v>
      </c>
      <c r="C2597" s="16" t="s">
        <v>7407</v>
      </c>
      <c r="D2597" s="15" t="s">
        <v>68</v>
      </c>
      <c r="E2597" s="192">
        <v>6.74</v>
      </c>
      <c r="F2597" s="206"/>
      <c r="G2597" s="206"/>
      <c r="H2597" s="163"/>
    </row>
    <row r="2598" spans="2:8" ht="30">
      <c r="B2598" s="13">
        <v>1917705</v>
      </c>
      <c r="C2598" s="11" t="s">
        <v>7408</v>
      </c>
      <c r="D2598" s="13" t="s">
        <v>68</v>
      </c>
      <c r="E2598" s="111">
        <v>6.99</v>
      </c>
      <c r="F2598" s="206"/>
      <c r="G2598" s="206"/>
      <c r="H2598" s="163"/>
    </row>
    <row r="2599" spans="2:8" ht="30">
      <c r="B2599" s="15">
        <v>1917695</v>
      </c>
      <c r="C2599" s="16" t="s">
        <v>7409</v>
      </c>
      <c r="D2599" s="15" t="s">
        <v>68</v>
      </c>
      <c r="E2599" s="192">
        <v>5.22</v>
      </c>
      <c r="F2599" s="206"/>
      <c r="G2599" s="206"/>
      <c r="H2599" s="163"/>
    </row>
    <row r="2600" spans="2:8" ht="30">
      <c r="B2600" s="13">
        <v>1917706</v>
      </c>
      <c r="C2600" s="11" t="s">
        <v>7410</v>
      </c>
      <c r="D2600" s="13" t="s">
        <v>68</v>
      </c>
      <c r="E2600" s="111">
        <v>7.63</v>
      </c>
      <c r="F2600" s="206"/>
      <c r="G2600" s="206"/>
      <c r="H2600" s="163"/>
    </row>
    <row r="2601" spans="2:8" ht="30">
      <c r="B2601" s="15">
        <v>1917696</v>
      </c>
      <c r="C2601" s="16" t="s">
        <v>7411</v>
      </c>
      <c r="D2601" s="15" t="s">
        <v>68</v>
      </c>
      <c r="E2601" s="192">
        <v>5.86</v>
      </c>
      <c r="F2601" s="206"/>
      <c r="G2601" s="206"/>
      <c r="H2601" s="163"/>
    </row>
    <row r="2602" spans="2:8" ht="30">
      <c r="B2602" s="13">
        <v>1917694</v>
      </c>
      <c r="C2602" s="11" t="s">
        <v>7412</v>
      </c>
      <c r="D2602" s="13" t="s">
        <v>68</v>
      </c>
      <c r="E2602" s="111">
        <v>5.0599999999999996</v>
      </c>
      <c r="F2602" s="206"/>
      <c r="G2602" s="206"/>
      <c r="H2602" s="163"/>
    </row>
    <row r="2603" spans="2:8" ht="30">
      <c r="B2603" s="15">
        <v>1917697</v>
      </c>
      <c r="C2603" s="16" t="s">
        <v>7413</v>
      </c>
      <c r="D2603" s="15" t="s">
        <v>68</v>
      </c>
      <c r="E2603" s="192">
        <v>5.97</v>
      </c>
      <c r="F2603" s="206"/>
      <c r="G2603" s="206"/>
      <c r="H2603" s="163"/>
    </row>
    <row r="2604" spans="2:8" ht="30">
      <c r="B2604" s="13">
        <v>1917698</v>
      </c>
      <c r="C2604" s="11" t="s">
        <v>7414</v>
      </c>
      <c r="D2604" s="13" t="s">
        <v>68</v>
      </c>
      <c r="E2604" s="111">
        <v>6.07</v>
      </c>
      <c r="F2604" s="206"/>
      <c r="G2604" s="206"/>
      <c r="H2604" s="163"/>
    </row>
    <row r="2605" spans="2:8" ht="30">
      <c r="B2605" s="15">
        <v>1917712</v>
      </c>
      <c r="C2605" s="16" t="s">
        <v>7415</v>
      </c>
      <c r="D2605" s="15" t="s">
        <v>68</v>
      </c>
      <c r="E2605" s="192">
        <v>6</v>
      </c>
      <c r="F2605" s="206"/>
      <c r="G2605" s="206"/>
      <c r="H2605" s="163"/>
    </row>
    <row r="2606" spans="2:8" ht="30">
      <c r="B2606" s="13">
        <v>1917713</v>
      </c>
      <c r="C2606" s="11" t="s">
        <v>7416</v>
      </c>
      <c r="D2606" s="13" t="s">
        <v>68</v>
      </c>
      <c r="E2606" s="111">
        <v>6.11</v>
      </c>
      <c r="F2606" s="206"/>
      <c r="G2606" s="206"/>
      <c r="H2606" s="163"/>
    </row>
    <row r="2607" spans="2:8" ht="30">
      <c r="B2607" s="15">
        <v>1917714</v>
      </c>
      <c r="C2607" s="16" t="s">
        <v>7417</v>
      </c>
      <c r="D2607" s="15" t="s">
        <v>68</v>
      </c>
      <c r="E2607" s="192">
        <v>6.18</v>
      </c>
      <c r="F2607" s="206"/>
      <c r="G2607" s="206"/>
      <c r="H2607" s="163"/>
    </row>
    <row r="2608" spans="2:8" ht="30">
      <c r="B2608" s="13">
        <v>1917715</v>
      </c>
      <c r="C2608" s="11" t="s">
        <v>7418</v>
      </c>
      <c r="D2608" s="13" t="s">
        <v>68</v>
      </c>
      <c r="E2608" s="111">
        <v>6.25</v>
      </c>
      <c r="F2608" s="206"/>
      <c r="G2608" s="206"/>
      <c r="H2608" s="163"/>
    </row>
    <row r="2609" spans="2:8" ht="30">
      <c r="B2609" s="15">
        <v>1917716</v>
      </c>
      <c r="C2609" s="16" t="s">
        <v>7419</v>
      </c>
      <c r="D2609" s="15" t="s">
        <v>68</v>
      </c>
      <c r="E2609" s="192">
        <v>6.32</v>
      </c>
      <c r="F2609" s="206"/>
      <c r="G2609" s="206"/>
      <c r="H2609" s="163"/>
    </row>
    <row r="2610" spans="2:8" ht="30">
      <c r="B2610" s="13">
        <v>1917717</v>
      </c>
      <c r="C2610" s="11" t="s">
        <v>7420</v>
      </c>
      <c r="D2610" s="13" t="s">
        <v>68</v>
      </c>
      <c r="E2610" s="111">
        <v>6.46</v>
      </c>
      <c r="F2610" s="206"/>
      <c r="G2610" s="206"/>
      <c r="H2610" s="163"/>
    </row>
    <row r="2611" spans="2:8" ht="30">
      <c r="B2611" s="15">
        <v>1917718</v>
      </c>
      <c r="C2611" s="16" t="s">
        <v>7421</v>
      </c>
      <c r="D2611" s="15" t="s">
        <v>68</v>
      </c>
      <c r="E2611" s="192">
        <v>6.71</v>
      </c>
      <c r="F2611" s="206"/>
      <c r="G2611" s="206"/>
      <c r="H2611" s="163"/>
    </row>
    <row r="2612" spans="2:8" ht="30">
      <c r="B2612" s="13">
        <v>1917708</v>
      </c>
      <c r="C2612" s="11" t="s">
        <v>7422</v>
      </c>
      <c r="D2612" s="13" t="s">
        <v>68</v>
      </c>
      <c r="E2612" s="111">
        <v>5.15</v>
      </c>
      <c r="F2612" s="206"/>
      <c r="G2612" s="206"/>
      <c r="H2612" s="163"/>
    </row>
    <row r="2613" spans="2:8" ht="30">
      <c r="B2613" s="15">
        <v>1917719</v>
      </c>
      <c r="C2613" s="16" t="s">
        <v>7423</v>
      </c>
      <c r="D2613" s="15" t="s">
        <v>68</v>
      </c>
      <c r="E2613" s="192">
        <v>6.81</v>
      </c>
      <c r="F2613" s="206"/>
      <c r="G2613" s="206"/>
      <c r="H2613" s="163"/>
    </row>
    <row r="2614" spans="2:8" ht="30">
      <c r="B2614" s="13">
        <v>1917709</v>
      </c>
      <c r="C2614" s="11" t="s">
        <v>7424</v>
      </c>
      <c r="D2614" s="13" t="s">
        <v>68</v>
      </c>
      <c r="E2614" s="111">
        <v>5.24</v>
      </c>
      <c r="F2614" s="206"/>
      <c r="G2614" s="206"/>
      <c r="H2614" s="163"/>
    </row>
    <row r="2615" spans="2:8" ht="30">
      <c r="B2615" s="15">
        <v>1917707</v>
      </c>
      <c r="C2615" s="16" t="s">
        <v>7425</v>
      </c>
      <c r="D2615" s="15" t="s">
        <v>68</v>
      </c>
      <c r="E2615" s="192">
        <v>5.01</v>
      </c>
      <c r="F2615" s="206"/>
      <c r="G2615" s="206"/>
      <c r="H2615" s="163"/>
    </row>
    <row r="2616" spans="2:8" ht="30">
      <c r="B2616" s="13">
        <v>1917710</v>
      </c>
      <c r="C2616" s="11" t="s">
        <v>7426</v>
      </c>
      <c r="D2616" s="13" t="s">
        <v>68</v>
      </c>
      <c r="E2616" s="111">
        <v>5.83</v>
      </c>
      <c r="F2616" s="206"/>
      <c r="G2616" s="206"/>
      <c r="H2616" s="163"/>
    </row>
    <row r="2617" spans="2:8" ht="30">
      <c r="B2617" s="15">
        <v>1917711</v>
      </c>
      <c r="C2617" s="16" t="s">
        <v>7427</v>
      </c>
      <c r="D2617" s="15" t="s">
        <v>68</v>
      </c>
      <c r="E2617" s="192">
        <v>5.93</v>
      </c>
      <c r="F2617" s="206"/>
      <c r="G2617" s="206"/>
      <c r="H2617" s="163"/>
    </row>
    <row r="2618" spans="2:8">
      <c r="B2618" s="13">
        <v>1917680</v>
      </c>
      <c r="C2618" s="11" t="s">
        <v>7428</v>
      </c>
      <c r="D2618" s="13" t="s">
        <v>68</v>
      </c>
      <c r="E2618" s="111">
        <v>1.97</v>
      </c>
      <c r="F2618" s="206"/>
      <c r="G2618" s="206"/>
      <c r="H2618" s="163"/>
    </row>
    <row r="2619" spans="2:8" ht="30">
      <c r="B2619" s="15">
        <v>1901607</v>
      </c>
      <c r="C2619" s="16" t="s">
        <v>7429</v>
      </c>
      <c r="D2619" s="15" t="s">
        <v>68</v>
      </c>
      <c r="E2619" s="192">
        <v>17.010000000000002</v>
      </c>
      <c r="F2619" s="206"/>
      <c r="G2619" s="206"/>
      <c r="H2619" s="163"/>
    </row>
    <row r="2620" spans="2:8" ht="30">
      <c r="B2620" s="13">
        <v>1901608</v>
      </c>
      <c r="C2620" s="11" t="s">
        <v>7430</v>
      </c>
      <c r="D2620" s="13" t="s">
        <v>68</v>
      </c>
      <c r="E2620" s="111">
        <v>17.45</v>
      </c>
      <c r="F2620" s="206"/>
      <c r="G2620" s="206"/>
      <c r="H2620" s="163"/>
    </row>
    <row r="2621" spans="2:8" ht="30">
      <c r="B2621" s="15">
        <v>1901609</v>
      </c>
      <c r="C2621" s="16" t="s">
        <v>7431</v>
      </c>
      <c r="D2621" s="15" t="s">
        <v>68</v>
      </c>
      <c r="E2621" s="192">
        <v>17.809999999999999</v>
      </c>
      <c r="F2621" s="206"/>
      <c r="G2621" s="206"/>
      <c r="H2621" s="163"/>
    </row>
    <row r="2622" spans="2:8" ht="30">
      <c r="B2622" s="13">
        <v>1901610</v>
      </c>
      <c r="C2622" s="11" t="s">
        <v>7432</v>
      </c>
      <c r="D2622" s="13" t="s">
        <v>68</v>
      </c>
      <c r="E2622" s="111">
        <v>18.03</v>
      </c>
      <c r="F2622" s="206"/>
      <c r="G2622" s="206"/>
      <c r="H2622" s="163"/>
    </row>
    <row r="2623" spans="2:8" ht="30">
      <c r="B2623" s="15">
        <v>1901611</v>
      </c>
      <c r="C2623" s="16" t="s">
        <v>7433</v>
      </c>
      <c r="D2623" s="15" t="s">
        <v>68</v>
      </c>
      <c r="E2623" s="192">
        <v>18.329999999999998</v>
      </c>
      <c r="F2623" s="206"/>
      <c r="G2623" s="206"/>
      <c r="H2623" s="163"/>
    </row>
    <row r="2624" spans="2:8" ht="30">
      <c r="B2624" s="13">
        <v>1901612</v>
      </c>
      <c r="C2624" s="11" t="s">
        <v>7434</v>
      </c>
      <c r="D2624" s="13" t="s">
        <v>68</v>
      </c>
      <c r="E2624" s="111">
        <v>18.62</v>
      </c>
      <c r="F2624" s="206"/>
      <c r="G2624" s="206"/>
      <c r="H2624" s="163"/>
    </row>
    <row r="2625" spans="2:8" ht="30">
      <c r="B2625" s="15">
        <v>1901613</v>
      </c>
      <c r="C2625" s="16" t="s">
        <v>7435</v>
      </c>
      <c r="D2625" s="15" t="s">
        <v>68</v>
      </c>
      <c r="E2625" s="192">
        <v>22.04</v>
      </c>
      <c r="F2625" s="206"/>
      <c r="G2625" s="206"/>
      <c r="H2625" s="163"/>
    </row>
    <row r="2626" spans="2:8" ht="30">
      <c r="B2626" s="13">
        <v>1901614</v>
      </c>
      <c r="C2626" s="11" t="s">
        <v>7436</v>
      </c>
      <c r="D2626" s="13" t="s">
        <v>68</v>
      </c>
      <c r="E2626" s="111">
        <v>22.37</v>
      </c>
      <c r="F2626" s="206"/>
      <c r="G2626" s="206"/>
      <c r="H2626" s="163"/>
    </row>
    <row r="2627" spans="2:8" ht="30">
      <c r="B2627" s="15">
        <v>1901615</v>
      </c>
      <c r="C2627" s="16" t="s">
        <v>7437</v>
      </c>
      <c r="D2627" s="15" t="s">
        <v>68</v>
      </c>
      <c r="E2627" s="192">
        <v>22.7</v>
      </c>
      <c r="F2627" s="206"/>
      <c r="G2627" s="206"/>
      <c r="H2627" s="163"/>
    </row>
    <row r="2628" spans="2:8" ht="30">
      <c r="B2628" s="13">
        <v>1901616</v>
      </c>
      <c r="C2628" s="11" t="s">
        <v>7438</v>
      </c>
      <c r="D2628" s="13" t="s">
        <v>68</v>
      </c>
      <c r="E2628" s="111">
        <v>23.02</v>
      </c>
      <c r="F2628" s="206"/>
      <c r="G2628" s="206"/>
      <c r="H2628" s="163"/>
    </row>
    <row r="2629" spans="2:8" ht="30">
      <c r="B2629" s="15">
        <v>1901617</v>
      </c>
      <c r="C2629" s="16" t="s">
        <v>7439</v>
      </c>
      <c r="D2629" s="15" t="s">
        <v>68</v>
      </c>
      <c r="E2629" s="192">
        <v>23.13</v>
      </c>
      <c r="F2629" s="206"/>
      <c r="G2629" s="206"/>
      <c r="H2629" s="163"/>
    </row>
    <row r="2630" spans="2:8" ht="30">
      <c r="B2630" s="13">
        <v>1917042</v>
      </c>
      <c r="C2630" s="11" t="s">
        <v>7440</v>
      </c>
      <c r="D2630" s="13" t="s">
        <v>68</v>
      </c>
      <c r="E2630" s="111">
        <v>15.47</v>
      </c>
      <c r="F2630" s="206"/>
      <c r="G2630" s="206"/>
      <c r="H2630" s="163"/>
    </row>
    <row r="2631" spans="2:8" ht="30">
      <c r="B2631" s="15">
        <v>1917037</v>
      </c>
      <c r="C2631" s="16" t="s">
        <v>7441</v>
      </c>
      <c r="D2631" s="15" t="s">
        <v>68</v>
      </c>
      <c r="E2631" s="192">
        <v>12.97</v>
      </c>
      <c r="F2631" s="206"/>
      <c r="G2631" s="206"/>
      <c r="H2631" s="163"/>
    </row>
    <row r="2632" spans="2:8" ht="30">
      <c r="B2632" s="13">
        <v>1917038</v>
      </c>
      <c r="C2632" s="11" t="s">
        <v>7442</v>
      </c>
      <c r="D2632" s="13" t="s">
        <v>68</v>
      </c>
      <c r="E2632" s="111">
        <v>13.48</v>
      </c>
      <c r="F2632" s="206"/>
      <c r="G2632" s="206"/>
      <c r="H2632" s="163"/>
    </row>
    <row r="2633" spans="2:8" ht="30">
      <c r="B2633" s="15">
        <v>1917039</v>
      </c>
      <c r="C2633" s="16" t="s">
        <v>7443</v>
      </c>
      <c r="D2633" s="15" t="s">
        <v>68</v>
      </c>
      <c r="E2633" s="192">
        <v>14.01</v>
      </c>
      <c r="F2633" s="206"/>
      <c r="G2633" s="206"/>
      <c r="H2633" s="163"/>
    </row>
    <row r="2634" spans="2:8" ht="30">
      <c r="B2634" s="13">
        <v>1917040</v>
      </c>
      <c r="C2634" s="11" t="s">
        <v>7444</v>
      </c>
      <c r="D2634" s="13" t="s">
        <v>68</v>
      </c>
      <c r="E2634" s="111">
        <v>14.57</v>
      </c>
      <c r="F2634" s="206"/>
      <c r="G2634" s="206"/>
      <c r="H2634" s="163"/>
    </row>
    <row r="2635" spans="2:8" ht="30">
      <c r="B2635" s="15">
        <v>1917041</v>
      </c>
      <c r="C2635" s="16" t="s">
        <v>7445</v>
      </c>
      <c r="D2635" s="15" t="s">
        <v>68</v>
      </c>
      <c r="E2635" s="192">
        <v>15.16</v>
      </c>
      <c r="F2635" s="206"/>
      <c r="G2635" s="206"/>
      <c r="H2635" s="163"/>
    </row>
    <row r="2636" spans="2:8" ht="30">
      <c r="B2636" s="13">
        <v>1901618</v>
      </c>
      <c r="C2636" s="11" t="s">
        <v>7446</v>
      </c>
      <c r="D2636" s="13" t="s">
        <v>68</v>
      </c>
      <c r="E2636" s="111">
        <v>9.11</v>
      </c>
      <c r="F2636" s="206"/>
      <c r="G2636" s="206"/>
      <c r="H2636" s="163"/>
    </row>
    <row r="2637" spans="2:8" ht="30">
      <c r="B2637" s="15">
        <v>1901619</v>
      </c>
      <c r="C2637" s="16" t="s">
        <v>7447</v>
      </c>
      <c r="D2637" s="15" t="s">
        <v>68</v>
      </c>
      <c r="E2637" s="192">
        <v>8.24</v>
      </c>
      <c r="F2637" s="206"/>
      <c r="G2637" s="206"/>
      <c r="H2637" s="163"/>
    </row>
    <row r="2638" spans="2:8" ht="30">
      <c r="B2638" s="13">
        <v>1901620</v>
      </c>
      <c r="C2638" s="11" t="s">
        <v>7448</v>
      </c>
      <c r="D2638" s="13" t="s">
        <v>68</v>
      </c>
      <c r="E2638" s="111">
        <v>8.42</v>
      </c>
      <c r="F2638" s="206"/>
      <c r="G2638" s="206"/>
      <c r="H2638" s="163"/>
    </row>
    <row r="2639" spans="2:8" ht="30">
      <c r="B2639" s="15">
        <v>1901621</v>
      </c>
      <c r="C2639" s="16" t="s">
        <v>7449</v>
      </c>
      <c r="D2639" s="15" t="s">
        <v>68</v>
      </c>
      <c r="E2639" s="192">
        <v>8.6</v>
      </c>
      <c r="F2639" s="206"/>
      <c r="G2639" s="206"/>
      <c r="H2639" s="163"/>
    </row>
    <row r="2640" spans="2:8" ht="30">
      <c r="B2640" s="13">
        <v>1901622</v>
      </c>
      <c r="C2640" s="11" t="s">
        <v>7450</v>
      </c>
      <c r="D2640" s="13" t="s">
        <v>68</v>
      </c>
      <c r="E2640" s="111">
        <v>8.7899999999999991</v>
      </c>
      <c r="F2640" s="206"/>
      <c r="G2640" s="206"/>
      <c r="H2640" s="163"/>
    </row>
    <row r="2641" spans="2:8" ht="30">
      <c r="B2641" s="15">
        <v>1901623</v>
      </c>
      <c r="C2641" s="16" t="s">
        <v>7451</v>
      </c>
      <c r="D2641" s="15" t="s">
        <v>68</v>
      </c>
      <c r="E2641" s="192">
        <v>9</v>
      </c>
      <c r="F2641" s="206"/>
      <c r="G2641" s="206"/>
      <c r="H2641" s="163"/>
    </row>
    <row r="2642" spans="2:8" ht="30">
      <c r="B2642" s="13">
        <v>1901624</v>
      </c>
      <c r="C2642" s="11" t="s">
        <v>7452</v>
      </c>
      <c r="D2642" s="13" t="s">
        <v>68</v>
      </c>
      <c r="E2642" s="111">
        <v>10.77</v>
      </c>
      <c r="F2642" s="206"/>
      <c r="G2642" s="206"/>
      <c r="H2642" s="163"/>
    </row>
    <row r="2643" spans="2:8" ht="30">
      <c r="B2643" s="15">
        <v>1901625</v>
      </c>
      <c r="C2643" s="16" t="s">
        <v>7453</v>
      </c>
      <c r="D2643" s="15" t="s">
        <v>68</v>
      </c>
      <c r="E2643" s="192">
        <v>9.93</v>
      </c>
      <c r="F2643" s="206"/>
      <c r="G2643" s="206"/>
      <c r="H2643" s="163"/>
    </row>
    <row r="2644" spans="2:8" ht="30">
      <c r="B2644" s="13">
        <v>1901626</v>
      </c>
      <c r="C2644" s="11" t="s">
        <v>7454</v>
      </c>
      <c r="D2644" s="13" t="s">
        <v>68</v>
      </c>
      <c r="E2644" s="111">
        <v>10.1</v>
      </c>
      <c r="F2644" s="206"/>
      <c r="G2644" s="206"/>
      <c r="H2644" s="163"/>
    </row>
    <row r="2645" spans="2:8" ht="30">
      <c r="B2645" s="15">
        <v>1901627</v>
      </c>
      <c r="C2645" s="16" t="s">
        <v>7455</v>
      </c>
      <c r="D2645" s="15" t="s">
        <v>68</v>
      </c>
      <c r="E2645" s="192">
        <v>10.28</v>
      </c>
      <c r="F2645" s="206"/>
      <c r="G2645" s="206"/>
      <c r="H2645" s="163"/>
    </row>
    <row r="2646" spans="2:8" ht="30">
      <c r="B2646" s="13">
        <v>1901628</v>
      </c>
      <c r="C2646" s="11" t="s">
        <v>7456</v>
      </c>
      <c r="D2646" s="13" t="s">
        <v>68</v>
      </c>
      <c r="E2646" s="111">
        <v>10.47</v>
      </c>
      <c r="F2646" s="206"/>
      <c r="G2646" s="206"/>
      <c r="H2646" s="163"/>
    </row>
    <row r="2647" spans="2:8" ht="30">
      <c r="B2647" s="15">
        <v>1901629</v>
      </c>
      <c r="C2647" s="16" t="s">
        <v>7457</v>
      </c>
      <c r="D2647" s="15" t="s">
        <v>68</v>
      </c>
      <c r="E2647" s="192">
        <v>10.66</v>
      </c>
      <c r="F2647" s="206"/>
      <c r="G2647" s="206"/>
      <c r="H2647" s="163"/>
    </row>
    <row r="2648" spans="2:8" ht="30">
      <c r="B2648" s="13">
        <v>1917078</v>
      </c>
      <c r="C2648" s="11" t="s">
        <v>7458</v>
      </c>
      <c r="D2648" s="13" t="s">
        <v>68</v>
      </c>
      <c r="E2648" s="111">
        <v>15.73</v>
      </c>
      <c r="F2648" s="206"/>
      <c r="G2648" s="206"/>
      <c r="H2648" s="163"/>
    </row>
    <row r="2649" spans="2:8" ht="30">
      <c r="B2649" s="15">
        <v>1917073</v>
      </c>
      <c r="C2649" s="16" t="s">
        <v>7459</v>
      </c>
      <c r="D2649" s="15" t="s">
        <v>68</v>
      </c>
      <c r="E2649" s="192">
        <v>13.67</v>
      </c>
      <c r="F2649" s="206"/>
      <c r="G2649" s="206"/>
      <c r="H2649" s="163"/>
    </row>
    <row r="2650" spans="2:8" ht="30">
      <c r="B2650" s="13">
        <v>1917074</v>
      </c>
      <c r="C2650" s="11" t="s">
        <v>7460</v>
      </c>
      <c r="D2650" s="13" t="s">
        <v>68</v>
      </c>
      <c r="E2650" s="111">
        <v>14.1</v>
      </c>
      <c r="F2650" s="206"/>
      <c r="G2650" s="206"/>
      <c r="H2650" s="163"/>
    </row>
    <row r="2651" spans="2:8" ht="30">
      <c r="B2651" s="15">
        <v>1917075</v>
      </c>
      <c r="C2651" s="16" t="s">
        <v>7461</v>
      </c>
      <c r="D2651" s="15" t="s">
        <v>68</v>
      </c>
      <c r="E2651" s="192">
        <v>14.53</v>
      </c>
      <c r="F2651" s="206"/>
      <c r="G2651" s="206"/>
      <c r="H2651" s="163"/>
    </row>
    <row r="2652" spans="2:8" ht="30">
      <c r="B2652" s="13">
        <v>1917076</v>
      </c>
      <c r="C2652" s="11" t="s">
        <v>7462</v>
      </c>
      <c r="D2652" s="13" t="s">
        <v>68</v>
      </c>
      <c r="E2652" s="111">
        <v>14.99</v>
      </c>
      <c r="F2652" s="206"/>
      <c r="G2652" s="206"/>
      <c r="H2652" s="163"/>
    </row>
    <row r="2653" spans="2:8" ht="30">
      <c r="B2653" s="15">
        <v>1917077</v>
      </c>
      <c r="C2653" s="16" t="s">
        <v>7463</v>
      </c>
      <c r="D2653" s="15" t="s">
        <v>68</v>
      </c>
      <c r="E2653" s="192">
        <v>15.47</v>
      </c>
      <c r="F2653" s="206"/>
      <c r="G2653" s="206"/>
      <c r="H2653" s="163"/>
    </row>
    <row r="2654" spans="2:8" ht="30">
      <c r="B2654" s="13">
        <v>1901630</v>
      </c>
      <c r="C2654" s="11" t="s">
        <v>7464</v>
      </c>
      <c r="D2654" s="13" t="s">
        <v>68</v>
      </c>
      <c r="E2654" s="111">
        <v>12.54</v>
      </c>
      <c r="F2654" s="206"/>
      <c r="G2654" s="206"/>
      <c r="H2654" s="163"/>
    </row>
    <row r="2655" spans="2:8" ht="30">
      <c r="B2655" s="15">
        <v>1901631</v>
      </c>
      <c r="C2655" s="16" t="s">
        <v>7465</v>
      </c>
      <c r="D2655" s="15" t="s">
        <v>68</v>
      </c>
      <c r="E2655" s="192">
        <v>11.73</v>
      </c>
      <c r="F2655" s="206"/>
      <c r="G2655" s="206"/>
      <c r="H2655" s="163"/>
    </row>
    <row r="2656" spans="2:8" ht="30">
      <c r="B2656" s="13">
        <v>1901632</v>
      </c>
      <c r="C2656" s="11" t="s">
        <v>7466</v>
      </c>
      <c r="D2656" s="13" t="s">
        <v>68</v>
      </c>
      <c r="E2656" s="111">
        <v>11.89</v>
      </c>
      <c r="F2656" s="206"/>
      <c r="G2656" s="206"/>
      <c r="H2656" s="163"/>
    </row>
    <row r="2657" spans="2:8" ht="30">
      <c r="B2657" s="15">
        <v>1901633</v>
      </c>
      <c r="C2657" s="16" t="s">
        <v>7467</v>
      </c>
      <c r="D2657" s="15" t="s">
        <v>68</v>
      </c>
      <c r="E2657" s="192">
        <v>12.07</v>
      </c>
      <c r="F2657" s="206"/>
      <c r="G2657" s="206"/>
      <c r="H2657" s="163"/>
    </row>
    <row r="2658" spans="2:8" ht="30">
      <c r="B2658" s="13">
        <v>1901634</v>
      </c>
      <c r="C2658" s="11" t="s">
        <v>7468</v>
      </c>
      <c r="D2658" s="13" t="s">
        <v>68</v>
      </c>
      <c r="E2658" s="111">
        <v>12.25</v>
      </c>
      <c r="F2658" s="206"/>
      <c r="G2658" s="206"/>
      <c r="H2658" s="163"/>
    </row>
    <row r="2659" spans="2:8" ht="30">
      <c r="B2659" s="15">
        <v>1901635</v>
      </c>
      <c r="C2659" s="16" t="s">
        <v>7469</v>
      </c>
      <c r="D2659" s="15" t="s">
        <v>68</v>
      </c>
      <c r="E2659" s="192">
        <v>12.44</v>
      </c>
      <c r="F2659" s="206"/>
      <c r="G2659" s="206"/>
      <c r="H2659" s="163"/>
    </row>
    <row r="2660" spans="2:8" ht="30">
      <c r="B2660" s="13">
        <v>1917114</v>
      </c>
      <c r="C2660" s="11" t="s">
        <v>7470</v>
      </c>
      <c r="D2660" s="13" t="s">
        <v>68</v>
      </c>
      <c r="E2660" s="111">
        <v>14.09</v>
      </c>
      <c r="F2660" s="206"/>
      <c r="G2660" s="206"/>
      <c r="H2660" s="163"/>
    </row>
    <row r="2661" spans="2:8" ht="30">
      <c r="B2661" s="15">
        <v>1917109</v>
      </c>
      <c r="C2661" s="16" t="s">
        <v>7471</v>
      </c>
      <c r="D2661" s="15" t="s">
        <v>68</v>
      </c>
      <c r="E2661" s="192">
        <v>12.4</v>
      </c>
      <c r="F2661" s="206"/>
      <c r="G2661" s="206"/>
      <c r="H2661" s="163"/>
    </row>
    <row r="2662" spans="2:8" ht="30">
      <c r="B2662" s="13">
        <v>1917110</v>
      </c>
      <c r="C2662" s="11" t="s">
        <v>7472</v>
      </c>
      <c r="D2662" s="13" t="s">
        <v>68</v>
      </c>
      <c r="E2662" s="111">
        <v>12.75</v>
      </c>
      <c r="F2662" s="206"/>
      <c r="G2662" s="206"/>
      <c r="H2662" s="163"/>
    </row>
    <row r="2663" spans="2:8" ht="30">
      <c r="B2663" s="15">
        <v>1917111</v>
      </c>
      <c r="C2663" s="16" t="s">
        <v>7473</v>
      </c>
      <c r="D2663" s="15" t="s">
        <v>68</v>
      </c>
      <c r="E2663" s="192">
        <v>13.11</v>
      </c>
      <c r="F2663" s="206"/>
      <c r="G2663" s="206"/>
      <c r="H2663" s="163"/>
    </row>
    <row r="2664" spans="2:8" ht="30">
      <c r="B2664" s="13">
        <v>1917112</v>
      </c>
      <c r="C2664" s="11" t="s">
        <v>7474</v>
      </c>
      <c r="D2664" s="13" t="s">
        <v>68</v>
      </c>
      <c r="E2664" s="111">
        <v>13.48</v>
      </c>
      <c r="F2664" s="206"/>
      <c r="G2664" s="206"/>
      <c r="H2664" s="163"/>
    </row>
    <row r="2665" spans="2:8" ht="30">
      <c r="B2665" s="15">
        <v>1917113</v>
      </c>
      <c r="C2665" s="16" t="s">
        <v>7475</v>
      </c>
      <c r="D2665" s="15" t="s">
        <v>68</v>
      </c>
      <c r="E2665" s="192">
        <v>13.88</v>
      </c>
      <c r="F2665" s="206"/>
      <c r="G2665" s="206"/>
      <c r="H2665" s="163"/>
    </row>
    <row r="2666" spans="2:8" ht="30">
      <c r="B2666" s="13">
        <v>1917150</v>
      </c>
      <c r="C2666" s="11" t="s">
        <v>7476</v>
      </c>
      <c r="D2666" s="13" t="s">
        <v>68</v>
      </c>
      <c r="E2666" s="111">
        <v>12.12</v>
      </c>
      <c r="F2666" s="206"/>
      <c r="G2666" s="206"/>
      <c r="H2666" s="163"/>
    </row>
    <row r="2667" spans="2:8" ht="30">
      <c r="B2667" s="15">
        <v>1917145</v>
      </c>
      <c r="C2667" s="16" t="s">
        <v>7477</v>
      </c>
      <c r="D2667" s="15" t="s">
        <v>68</v>
      </c>
      <c r="E2667" s="192">
        <v>10.72</v>
      </c>
      <c r="F2667" s="206"/>
      <c r="G2667" s="206"/>
      <c r="H2667" s="163"/>
    </row>
    <row r="2668" spans="2:8" ht="30">
      <c r="B2668" s="13">
        <v>1917146</v>
      </c>
      <c r="C2668" s="11" t="s">
        <v>7478</v>
      </c>
      <c r="D2668" s="13" t="s">
        <v>68</v>
      </c>
      <c r="E2668" s="111">
        <v>11.01</v>
      </c>
      <c r="F2668" s="206"/>
      <c r="G2668" s="206"/>
      <c r="H2668" s="163"/>
    </row>
    <row r="2669" spans="2:8" ht="30">
      <c r="B2669" s="15">
        <v>1917147</v>
      </c>
      <c r="C2669" s="16" t="s">
        <v>7479</v>
      </c>
      <c r="D2669" s="15" t="s">
        <v>68</v>
      </c>
      <c r="E2669" s="192">
        <v>11.3</v>
      </c>
      <c r="F2669" s="206"/>
      <c r="G2669" s="206"/>
      <c r="H2669" s="163"/>
    </row>
    <row r="2670" spans="2:8" ht="30">
      <c r="B2670" s="13">
        <v>1917148</v>
      </c>
      <c r="C2670" s="11" t="s">
        <v>7480</v>
      </c>
      <c r="D2670" s="13" t="s">
        <v>68</v>
      </c>
      <c r="E2670" s="111">
        <v>11.61</v>
      </c>
      <c r="F2670" s="206"/>
      <c r="G2670" s="206"/>
      <c r="H2670" s="163"/>
    </row>
    <row r="2671" spans="2:8" ht="30">
      <c r="B2671" s="15">
        <v>1917149</v>
      </c>
      <c r="C2671" s="16" t="s">
        <v>7481</v>
      </c>
      <c r="D2671" s="15" t="s">
        <v>68</v>
      </c>
      <c r="E2671" s="192">
        <v>11.95</v>
      </c>
      <c r="F2671" s="206"/>
      <c r="G2671" s="206"/>
      <c r="H2671" s="163"/>
    </row>
    <row r="2672" spans="2:8" ht="30">
      <c r="B2672" s="13">
        <v>1917186</v>
      </c>
      <c r="C2672" s="11" t="s">
        <v>7482</v>
      </c>
      <c r="D2672" s="13" t="s">
        <v>68</v>
      </c>
      <c r="E2672" s="111">
        <v>11.3</v>
      </c>
      <c r="F2672" s="206"/>
      <c r="G2672" s="206"/>
      <c r="H2672" s="163"/>
    </row>
    <row r="2673" spans="2:8" ht="30">
      <c r="B2673" s="15">
        <v>1917181</v>
      </c>
      <c r="C2673" s="16" t="s">
        <v>7483</v>
      </c>
      <c r="D2673" s="15" t="s">
        <v>68</v>
      </c>
      <c r="E2673" s="192">
        <v>10.039999999999999</v>
      </c>
      <c r="F2673" s="206"/>
      <c r="G2673" s="206"/>
      <c r="H2673" s="163"/>
    </row>
    <row r="2674" spans="2:8" ht="30">
      <c r="B2674" s="13">
        <v>1917182</v>
      </c>
      <c r="C2674" s="11" t="s">
        <v>7484</v>
      </c>
      <c r="D2674" s="13" t="s">
        <v>68</v>
      </c>
      <c r="E2674" s="111">
        <v>10.3</v>
      </c>
      <c r="F2674" s="206"/>
      <c r="G2674" s="206"/>
      <c r="H2674" s="163"/>
    </row>
    <row r="2675" spans="2:8" ht="30">
      <c r="B2675" s="15">
        <v>1917183</v>
      </c>
      <c r="C2675" s="16" t="s">
        <v>7485</v>
      </c>
      <c r="D2675" s="15" t="s">
        <v>68</v>
      </c>
      <c r="E2675" s="192">
        <v>10.57</v>
      </c>
      <c r="F2675" s="206"/>
      <c r="G2675" s="206"/>
      <c r="H2675" s="163"/>
    </row>
    <row r="2676" spans="2:8" ht="30">
      <c r="B2676" s="13">
        <v>1917184</v>
      </c>
      <c r="C2676" s="11" t="s">
        <v>7486</v>
      </c>
      <c r="D2676" s="13" t="s">
        <v>68</v>
      </c>
      <c r="E2676" s="111">
        <v>10.85</v>
      </c>
      <c r="F2676" s="206"/>
      <c r="G2676" s="206"/>
      <c r="H2676" s="163"/>
    </row>
    <row r="2677" spans="2:8" ht="30">
      <c r="B2677" s="15">
        <v>1917185</v>
      </c>
      <c r="C2677" s="16" t="s">
        <v>7487</v>
      </c>
      <c r="D2677" s="15" t="s">
        <v>68</v>
      </c>
      <c r="E2677" s="192">
        <v>11.14</v>
      </c>
      <c r="F2677" s="206"/>
      <c r="G2677" s="206"/>
      <c r="H2677" s="163"/>
    </row>
    <row r="2678" spans="2:8" ht="30">
      <c r="B2678" s="13">
        <v>1917006</v>
      </c>
      <c r="C2678" s="11" t="s">
        <v>7488</v>
      </c>
      <c r="D2678" s="13" t="s">
        <v>68</v>
      </c>
      <c r="E2678" s="111">
        <v>19.55</v>
      </c>
      <c r="F2678" s="206"/>
      <c r="G2678" s="206"/>
      <c r="H2678" s="163"/>
    </row>
    <row r="2679" spans="2:8" ht="30">
      <c r="B2679" s="15">
        <v>1917001</v>
      </c>
      <c r="C2679" s="16" t="s">
        <v>7489</v>
      </c>
      <c r="D2679" s="15" t="s">
        <v>68</v>
      </c>
      <c r="E2679" s="192">
        <v>16.21</v>
      </c>
      <c r="F2679" s="206"/>
      <c r="G2679" s="206"/>
      <c r="H2679" s="163"/>
    </row>
    <row r="2680" spans="2:8" ht="30">
      <c r="B2680" s="13">
        <v>1917002</v>
      </c>
      <c r="C2680" s="11" t="s">
        <v>7490</v>
      </c>
      <c r="D2680" s="13" t="s">
        <v>68</v>
      </c>
      <c r="E2680" s="111">
        <v>16.899999999999999</v>
      </c>
      <c r="F2680" s="206"/>
      <c r="G2680" s="206"/>
      <c r="H2680" s="163"/>
    </row>
    <row r="2681" spans="2:8" ht="30">
      <c r="B2681" s="15">
        <v>1917003</v>
      </c>
      <c r="C2681" s="16" t="s">
        <v>7491</v>
      </c>
      <c r="D2681" s="15" t="s">
        <v>68</v>
      </c>
      <c r="E2681" s="192">
        <v>17.61</v>
      </c>
      <c r="F2681" s="206"/>
      <c r="G2681" s="206"/>
      <c r="H2681" s="163"/>
    </row>
    <row r="2682" spans="2:8" ht="30">
      <c r="B2682" s="13">
        <v>1917004</v>
      </c>
      <c r="C2682" s="11" t="s">
        <v>7492</v>
      </c>
      <c r="D2682" s="13" t="s">
        <v>68</v>
      </c>
      <c r="E2682" s="111">
        <v>18.350000000000001</v>
      </c>
      <c r="F2682" s="206"/>
      <c r="G2682" s="206"/>
      <c r="H2682" s="163"/>
    </row>
    <row r="2683" spans="2:8" ht="30">
      <c r="B2683" s="15">
        <v>1917005</v>
      </c>
      <c r="C2683" s="16" t="s">
        <v>7493</v>
      </c>
      <c r="D2683" s="15" t="s">
        <v>68</v>
      </c>
      <c r="E2683" s="192">
        <v>19.13</v>
      </c>
      <c r="F2683" s="206"/>
      <c r="G2683" s="206"/>
      <c r="H2683" s="163"/>
    </row>
    <row r="2684" spans="2:8">
      <c r="B2684" s="13">
        <v>2009619</v>
      </c>
      <c r="C2684" s="11" t="s">
        <v>7494</v>
      </c>
      <c r="D2684" s="13" t="s">
        <v>56</v>
      </c>
      <c r="E2684" s="111">
        <v>84.82</v>
      </c>
      <c r="F2684" s="206"/>
      <c r="G2684" s="206"/>
      <c r="H2684" s="163"/>
    </row>
    <row r="2685" spans="2:8">
      <c r="B2685" s="15">
        <v>2009618</v>
      </c>
      <c r="C2685" s="16" t="s">
        <v>7495</v>
      </c>
      <c r="D2685" s="15" t="s">
        <v>56</v>
      </c>
      <c r="E2685" s="192">
        <v>83.62</v>
      </c>
      <c r="F2685" s="206"/>
      <c r="G2685" s="206"/>
      <c r="H2685" s="163"/>
    </row>
    <row r="2686" spans="2:8">
      <c r="B2686" s="13">
        <v>2003866</v>
      </c>
      <c r="C2686" s="11" t="s">
        <v>7496</v>
      </c>
      <c r="D2686" s="13" t="s">
        <v>56</v>
      </c>
      <c r="E2686" s="111">
        <v>5.96</v>
      </c>
      <c r="F2686" s="206"/>
      <c r="G2686" s="206"/>
      <c r="H2686" s="163"/>
    </row>
    <row r="2687" spans="2:8">
      <c r="B2687" s="15">
        <v>2003867</v>
      </c>
      <c r="C2687" s="16" t="s">
        <v>7497</v>
      </c>
      <c r="D2687" s="15" t="s">
        <v>56</v>
      </c>
      <c r="E2687" s="192">
        <v>14.16</v>
      </c>
      <c r="F2687" s="206"/>
      <c r="G2687" s="206"/>
      <c r="H2687" s="163"/>
    </row>
    <row r="2688" spans="2:8">
      <c r="B2688" s="13">
        <v>2003830</v>
      </c>
      <c r="C2688" s="11" t="s">
        <v>7498</v>
      </c>
      <c r="D2688" s="13" t="s">
        <v>53</v>
      </c>
      <c r="E2688" s="111">
        <v>364.64</v>
      </c>
      <c r="F2688" s="206"/>
      <c r="G2688" s="206"/>
      <c r="H2688" s="163"/>
    </row>
    <row r="2689" spans="2:8">
      <c r="B2689" s="15">
        <v>2003831</v>
      </c>
      <c r="C2689" s="16" t="s">
        <v>7499</v>
      </c>
      <c r="D2689" s="15" t="s">
        <v>53</v>
      </c>
      <c r="E2689" s="192">
        <v>391.29</v>
      </c>
      <c r="F2689" s="206"/>
      <c r="G2689" s="206"/>
      <c r="H2689" s="163"/>
    </row>
    <row r="2690" spans="2:8">
      <c r="B2690" s="13">
        <v>2003832</v>
      </c>
      <c r="C2690" s="11" t="s">
        <v>7500</v>
      </c>
      <c r="D2690" s="13" t="s">
        <v>53</v>
      </c>
      <c r="E2690" s="111">
        <v>438.45</v>
      </c>
      <c r="F2690" s="206"/>
      <c r="G2690" s="206"/>
      <c r="H2690" s="163"/>
    </row>
    <row r="2691" spans="2:8">
      <c r="B2691" s="15">
        <v>2003833</v>
      </c>
      <c r="C2691" s="16" t="s">
        <v>7501</v>
      </c>
      <c r="D2691" s="15" t="s">
        <v>53</v>
      </c>
      <c r="E2691" s="192">
        <v>502.63</v>
      </c>
      <c r="F2691" s="206"/>
      <c r="G2691" s="206"/>
      <c r="H2691" s="163"/>
    </row>
    <row r="2692" spans="2:8">
      <c r="B2692" s="13">
        <v>2003834</v>
      </c>
      <c r="C2692" s="11" t="s">
        <v>7502</v>
      </c>
      <c r="D2692" s="13" t="s">
        <v>53</v>
      </c>
      <c r="E2692" s="111">
        <v>436.36</v>
      </c>
      <c r="F2692" s="206"/>
      <c r="G2692" s="206"/>
      <c r="H2692" s="163"/>
    </row>
    <row r="2693" spans="2:8">
      <c r="B2693" s="15">
        <v>2003835</v>
      </c>
      <c r="C2693" s="16" t="s">
        <v>7503</v>
      </c>
      <c r="D2693" s="15" t="s">
        <v>53</v>
      </c>
      <c r="E2693" s="192">
        <v>471.23</v>
      </c>
      <c r="F2693" s="206"/>
      <c r="G2693" s="206"/>
      <c r="H2693" s="163"/>
    </row>
    <row r="2694" spans="2:8">
      <c r="B2694" s="13">
        <v>2003836</v>
      </c>
      <c r="C2694" s="11" t="s">
        <v>7504</v>
      </c>
      <c r="D2694" s="13" t="s">
        <v>53</v>
      </c>
      <c r="E2694" s="111">
        <v>553.11</v>
      </c>
      <c r="F2694" s="206"/>
      <c r="G2694" s="206"/>
      <c r="H2694" s="163"/>
    </row>
    <row r="2695" spans="2:8">
      <c r="B2695" s="15">
        <v>2003837</v>
      </c>
      <c r="C2695" s="16" t="s">
        <v>7505</v>
      </c>
      <c r="D2695" s="15" t="s">
        <v>53</v>
      </c>
      <c r="E2695" s="192">
        <v>651.87</v>
      </c>
      <c r="F2695" s="206"/>
      <c r="G2695" s="206"/>
      <c r="H2695" s="163"/>
    </row>
    <row r="2696" spans="2:8">
      <c r="B2696" s="13">
        <v>2003838</v>
      </c>
      <c r="C2696" s="11" t="s">
        <v>7506</v>
      </c>
      <c r="D2696" s="13" t="s">
        <v>53</v>
      </c>
      <c r="E2696" s="111">
        <v>733.4</v>
      </c>
      <c r="F2696" s="206"/>
      <c r="G2696" s="206"/>
      <c r="H2696" s="163"/>
    </row>
    <row r="2697" spans="2:8">
      <c r="B2697" s="15">
        <v>2003839</v>
      </c>
      <c r="C2697" s="16" t="s">
        <v>7507</v>
      </c>
      <c r="D2697" s="15" t="s">
        <v>53</v>
      </c>
      <c r="E2697" s="192">
        <v>771.03</v>
      </c>
      <c r="F2697" s="206"/>
      <c r="G2697" s="206"/>
      <c r="H2697" s="163"/>
    </row>
    <row r="2698" spans="2:8">
      <c r="B2698" s="13">
        <v>2003840</v>
      </c>
      <c r="C2698" s="11" t="s">
        <v>7508</v>
      </c>
      <c r="D2698" s="13" t="s">
        <v>53</v>
      </c>
      <c r="E2698" s="111">
        <v>848.97</v>
      </c>
      <c r="F2698" s="206"/>
      <c r="G2698" s="206"/>
      <c r="H2698" s="163"/>
    </row>
    <row r="2699" spans="2:8">
      <c r="B2699" s="15">
        <v>2003841</v>
      </c>
      <c r="C2699" s="16" t="s">
        <v>7509</v>
      </c>
      <c r="D2699" s="15" t="s">
        <v>53</v>
      </c>
      <c r="E2699" s="192">
        <v>1000.79</v>
      </c>
      <c r="F2699" s="206"/>
      <c r="G2699" s="206"/>
      <c r="H2699" s="163"/>
    </row>
    <row r="2700" spans="2:8">
      <c r="B2700" s="13">
        <v>2003851</v>
      </c>
      <c r="C2700" s="11" t="s">
        <v>7510</v>
      </c>
      <c r="D2700" s="13" t="s">
        <v>53</v>
      </c>
      <c r="E2700" s="111">
        <v>61.68</v>
      </c>
      <c r="F2700" s="206"/>
      <c r="G2700" s="206"/>
      <c r="H2700" s="163"/>
    </row>
    <row r="2701" spans="2:8">
      <c r="B2701" s="15">
        <v>2003869</v>
      </c>
      <c r="C2701" s="16" t="s">
        <v>7511</v>
      </c>
      <c r="D2701" s="15" t="s">
        <v>53</v>
      </c>
      <c r="E2701" s="192">
        <v>116.14</v>
      </c>
      <c r="F2701" s="206"/>
      <c r="G2701" s="206"/>
      <c r="H2701" s="163"/>
    </row>
    <row r="2702" spans="2:8">
      <c r="B2702" s="13">
        <v>2003870</v>
      </c>
      <c r="C2702" s="11" t="s">
        <v>7512</v>
      </c>
      <c r="D2702" s="13" t="s">
        <v>53</v>
      </c>
      <c r="E2702" s="111">
        <v>130.26</v>
      </c>
      <c r="F2702" s="206"/>
      <c r="G2702" s="206"/>
      <c r="H2702" s="163"/>
    </row>
    <row r="2703" spans="2:8">
      <c r="B2703" s="15">
        <v>2003871</v>
      </c>
      <c r="C2703" s="16" t="s">
        <v>7513</v>
      </c>
      <c r="D2703" s="15" t="s">
        <v>53</v>
      </c>
      <c r="E2703" s="192">
        <v>150.99</v>
      </c>
      <c r="F2703" s="206"/>
      <c r="G2703" s="206"/>
      <c r="H2703" s="163"/>
    </row>
    <row r="2704" spans="2:8">
      <c r="B2704" s="13">
        <v>2003872</v>
      </c>
      <c r="C2704" s="11" t="s">
        <v>7514</v>
      </c>
      <c r="D2704" s="13" t="s">
        <v>53</v>
      </c>
      <c r="E2704" s="111">
        <v>245.15</v>
      </c>
      <c r="F2704" s="206"/>
      <c r="G2704" s="206"/>
      <c r="H2704" s="163"/>
    </row>
    <row r="2705" spans="2:8">
      <c r="B2705" s="15">
        <v>2003822</v>
      </c>
      <c r="C2705" s="16" t="s">
        <v>7515</v>
      </c>
      <c r="D2705" s="15" t="s">
        <v>53</v>
      </c>
      <c r="E2705" s="192">
        <v>142.47999999999999</v>
      </c>
      <c r="F2705" s="206"/>
      <c r="G2705" s="206"/>
      <c r="H2705" s="163"/>
    </row>
    <row r="2706" spans="2:8">
      <c r="B2706" s="13">
        <v>2003823</v>
      </c>
      <c r="C2706" s="11" t="s">
        <v>7516</v>
      </c>
      <c r="D2706" s="13" t="s">
        <v>53</v>
      </c>
      <c r="E2706" s="111">
        <v>167.34</v>
      </c>
      <c r="F2706" s="206"/>
      <c r="G2706" s="206"/>
      <c r="H2706" s="163"/>
    </row>
    <row r="2707" spans="2:8">
      <c r="B2707" s="15">
        <v>2003824</v>
      </c>
      <c r="C2707" s="16" t="s">
        <v>7517</v>
      </c>
      <c r="D2707" s="15" t="s">
        <v>53</v>
      </c>
      <c r="E2707" s="192">
        <v>192.75</v>
      </c>
      <c r="F2707" s="206"/>
      <c r="G2707" s="206"/>
      <c r="H2707" s="163"/>
    </row>
    <row r="2708" spans="2:8">
      <c r="B2708" s="13">
        <v>2003825</v>
      </c>
      <c r="C2708" s="11" t="s">
        <v>7518</v>
      </c>
      <c r="D2708" s="13" t="s">
        <v>53</v>
      </c>
      <c r="E2708" s="111">
        <v>262.81</v>
      </c>
      <c r="F2708" s="206"/>
      <c r="G2708" s="206"/>
      <c r="H2708" s="163"/>
    </row>
    <row r="2709" spans="2:8">
      <c r="B2709" s="15">
        <v>2003826</v>
      </c>
      <c r="C2709" s="16" t="s">
        <v>7519</v>
      </c>
      <c r="D2709" s="15" t="s">
        <v>53</v>
      </c>
      <c r="E2709" s="192">
        <v>229.16</v>
      </c>
      <c r="F2709" s="206"/>
      <c r="G2709" s="206"/>
      <c r="H2709" s="163"/>
    </row>
    <row r="2710" spans="2:8">
      <c r="B2710" s="13">
        <v>2003827</v>
      </c>
      <c r="C2710" s="11" t="s">
        <v>7520</v>
      </c>
      <c r="D2710" s="13" t="s">
        <v>53</v>
      </c>
      <c r="E2710" s="111">
        <v>272.49</v>
      </c>
      <c r="F2710" s="206"/>
      <c r="G2710" s="206"/>
      <c r="H2710" s="163"/>
    </row>
    <row r="2711" spans="2:8">
      <c r="B2711" s="15">
        <v>2003828</v>
      </c>
      <c r="C2711" s="16" t="s">
        <v>7521</v>
      </c>
      <c r="D2711" s="15" t="s">
        <v>53</v>
      </c>
      <c r="E2711" s="192">
        <v>309.49</v>
      </c>
      <c r="F2711" s="206"/>
      <c r="G2711" s="206"/>
      <c r="H2711" s="163"/>
    </row>
    <row r="2712" spans="2:8">
      <c r="B2712" s="13">
        <v>2003829</v>
      </c>
      <c r="C2712" s="11" t="s">
        <v>7522</v>
      </c>
      <c r="D2712" s="13" t="s">
        <v>53</v>
      </c>
      <c r="E2712" s="111">
        <v>336.64</v>
      </c>
      <c r="F2712" s="206"/>
      <c r="G2712" s="206"/>
      <c r="H2712" s="163"/>
    </row>
    <row r="2713" spans="2:8">
      <c r="B2713" s="15">
        <v>2003776</v>
      </c>
      <c r="C2713" s="16" t="s">
        <v>7523</v>
      </c>
      <c r="D2713" s="15" t="s">
        <v>53</v>
      </c>
      <c r="E2713" s="192">
        <v>299.45999999999998</v>
      </c>
      <c r="F2713" s="206"/>
      <c r="G2713" s="206"/>
      <c r="H2713" s="163"/>
    </row>
    <row r="2714" spans="2:8">
      <c r="B2714" s="13">
        <v>2003881</v>
      </c>
      <c r="C2714" s="11" t="s">
        <v>7524</v>
      </c>
      <c r="D2714" s="13" t="s">
        <v>53</v>
      </c>
      <c r="E2714" s="111">
        <v>268.14</v>
      </c>
      <c r="F2714" s="206"/>
      <c r="G2714" s="206"/>
      <c r="H2714" s="163"/>
    </row>
    <row r="2715" spans="2:8">
      <c r="B2715" s="15">
        <v>2003777</v>
      </c>
      <c r="C2715" s="16" t="s">
        <v>7525</v>
      </c>
      <c r="D2715" s="15" t="s">
        <v>53</v>
      </c>
      <c r="E2715" s="192">
        <v>335.14</v>
      </c>
      <c r="F2715" s="206"/>
      <c r="G2715" s="206"/>
      <c r="H2715" s="163"/>
    </row>
    <row r="2716" spans="2:8">
      <c r="B2716" s="13">
        <v>2003882</v>
      </c>
      <c r="C2716" s="11" t="s">
        <v>7526</v>
      </c>
      <c r="D2716" s="13" t="s">
        <v>53</v>
      </c>
      <c r="E2716" s="111">
        <v>303.82</v>
      </c>
      <c r="F2716" s="206"/>
      <c r="G2716" s="206"/>
      <c r="H2716" s="163"/>
    </row>
    <row r="2717" spans="2:8">
      <c r="B2717" s="15">
        <v>2003778</v>
      </c>
      <c r="C2717" s="16" t="s">
        <v>7527</v>
      </c>
      <c r="D2717" s="15" t="s">
        <v>53</v>
      </c>
      <c r="E2717" s="192">
        <v>379.74</v>
      </c>
      <c r="F2717" s="206"/>
      <c r="G2717" s="206"/>
      <c r="H2717" s="163"/>
    </row>
    <row r="2718" spans="2:8">
      <c r="B2718" s="13">
        <v>2003883</v>
      </c>
      <c r="C2718" s="11" t="s">
        <v>7528</v>
      </c>
      <c r="D2718" s="13" t="s">
        <v>53</v>
      </c>
      <c r="E2718" s="111">
        <v>348.42</v>
      </c>
      <c r="F2718" s="206"/>
      <c r="G2718" s="206"/>
      <c r="H2718" s="163"/>
    </row>
    <row r="2719" spans="2:8">
      <c r="B2719" s="15">
        <v>2003779</v>
      </c>
      <c r="C2719" s="16" t="s">
        <v>7529</v>
      </c>
      <c r="D2719" s="15" t="s">
        <v>53</v>
      </c>
      <c r="E2719" s="192">
        <v>451.1</v>
      </c>
      <c r="F2719" s="206"/>
      <c r="G2719" s="206"/>
      <c r="H2719" s="163"/>
    </row>
    <row r="2720" spans="2:8">
      <c r="B2720" s="13">
        <v>2003884</v>
      </c>
      <c r="C2720" s="11" t="s">
        <v>7530</v>
      </c>
      <c r="D2720" s="13" t="s">
        <v>53</v>
      </c>
      <c r="E2720" s="111">
        <v>419.78</v>
      </c>
      <c r="F2720" s="206"/>
      <c r="G2720" s="206"/>
      <c r="H2720" s="163"/>
    </row>
    <row r="2721" spans="2:8">
      <c r="B2721" s="15">
        <v>2003780</v>
      </c>
      <c r="C2721" s="16" t="s">
        <v>7531</v>
      </c>
      <c r="D2721" s="15" t="s">
        <v>53</v>
      </c>
      <c r="E2721" s="192">
        <v>400.95</v>
      </c>
      <c r="F2721" s="206"/>
      <c r="G2721" s="206"/>
      <c r="H2721" s="163"/>
    </row>
    <row r="2722" spans="2:8">
      <c r="B2722" s="13">
        <v>2003885</v>
      </c>
      <c r="C2722" s="11" t="s">
        <v>7532</v>
      </c>
      <c r="D2722" s="13" t="s">
        <v>53</v>
      </c>
      <c r="E2722" s="111">
        <v>354.95</v>
      </c>
      <c r="F2722" s="206"/>
      <c r="G2722" s="206"/>
      <c r="H2722" s="163"/>
    </row>
    <row r="2723" spans="2:8">
      <c r="B2723" s="15">
        <v>2003781</v>
      </c>
      <c r="C2723" s="16" t="s">
        <v>7533</v>
      </c>
      <c r="D2723" s="15" t="s">
        <v>53</v>
      </c>
      <c r="E2723" s="192">
        <v>481.23</v>
      </c>
      <c r="F2723" s="206"/>
      <c r="G2723" s="206"/>
      <c r="H2723" s="163"/>
    </row>
    <row r="2724" spans="2:8">
      <c r="B2724" s="13">
        <v>2003886</v>
      </c>
      <c r="C2724" s="11" t="s">
        <v>7534</v>
      </c>
      <c r="D2724" s="13" t="s">
        <v>53</v>
      </c>
      <c r="E2724" s="111">
        <v>435.23</v>
      </c>
      <c r="F2724" s="206"/>
      <c r="G2724" s="206"/>
      <c r="H2724" s="163"/>
    </row>
    <row r="2725" spans="2:8">
      <c r="B2725" s="15">
        <v>2003782</v>
      </c>
      <c r="C2725" s="16" t="s">
        <v>7535</v>
      </c>
      <c r="D2725" s="15" t="s">
        <v>53</v>
      </c>
      <c r="E2725" s="192">
        <v>561.51</v>
      </c>
      <c r="F2725" s="206"/>
      <c r="G2725" s="206"/>
      <c r="H2725" s="163"/>
    </row>
    <row r="2726" spans="2:8">
      <c r="B2726" s="13">
        <v>2003887</v>
      </c>
      <c r="C2726" s="11" t="s">
        <v>7536</v>
      </c>
      <c r="D2726" s="13" t="s">
        <v>53</v>
      </c>
      <c r="E2726" s="111">
        <v>515.51</v>
      </c>
      <c r="F2726" s="206"/>
      <c r="G2726" s="206"/>
      <c r="H2726" s="163"/>
    </row>
    <row r="2727" spans="2:8">
      <c r="B2727" s="15">
        <v>2003783</v>
      </c>
      <c r="C2727" s="16" t="s">
        <v>7537</v>
      </c>
      <c r="D2727" s="15" t="s">
        <v>53</v>
      </c>
      <c r="E2727" s="192">
        <v>641.79</v>
      </c>
      <c r="F2727" s="206"/>
      <c r="G2727" s="206"/>
      <c r="H2727" s="163"/>
    </row>
    <row r="2728" spans="2:8">
      <c r="B2728" s="13">
        <v>2003888</v>
      </c>
      <c r="C2728" s="11" t="s">
        <v>7538</v>
      </c>
      <c r="D2728" s="13" t="s">
        <v>53</v>
      </c>
      <c r="E2728" s="111">
        <v>595.79</v>
      </c>
      <c r="F2728" s="206"/>
      <c r="G2728" s="206"/>
      <c r="H2728" s="163"/>
    </row>
    <row r="2729" spans="2:8">
      <c r="B2729" s="15">
        <v>2003784</v>
      </c>
      <c r="C2729" s="16" t="s">
        <v>7539</v>
      </c>
      <c r="D2729" s="15" t="s">
        <v>53</v>
      </c>
      <c r="E2729" s="192">
        <v>625.04999999999995</v>
      </c>
      <c r="F2729" s="206"/>
      <c r="G2729" s="206"/>
      <c r="H2729" s="163"/>
    </row>
    <row r="2730" spans="2:8">
      <c r="B2730" s="13">
        <v>2003889</v>
      </c>
      <c r="C2730" s="11" t="s">
        <v>7540</v>
      </c>
      <c r="D2730" s="13" t="s">
        <v>53</v>
      </c>
      <c r="E2730" s="111">
        <v>552.38</v>
      </c>
      <c r="F2730" s="206"/>
      <c r="G2730" s="206"/>
      <c r="H2730" s="163"/>
    </row>
    <row r="2731" spans="2:8">
      <c r="B2731" s="15">
        <v>2003785</v>
      </c>
      <c r="C2731" s="16" t="s">
        <v>7541</v>
      </c>
      <c r="D2731" s="15" t="s">
        <v>53</v>
      </c>
      <c r="E2731" s="192">
        <v>749.93</v>
      </c>
      <c r="F2731" s="206"/>
      <c r="G2731" s="206"/>
      <c r="H2731" s="163"/>
    </row>
    <row r="2732" spans="2:8">
      <c r="B2732" s="13">
        <v>2003890</v>
      </c>
      <c r="C2732" s="11" t="s">
        <v>7542</v>
      </c>
      <c r="D2732" s="13" t="s">
        <v>53</v>
      </c>
      <c r="E2732" s="111">
        <v>677.26</v>
      </c>
      <c r="F2732" s="206"/>
      <c r="G2732" s="206"/>
      <c r="H2732" s="163"/>
    </row>
    <row r="2733" spans="2:8">
      <c r="B2733" s="15">
        <v>2003786</v>
      </c>
      <c r="C2733" s="16" t="s">
        <v>7543</v>
      </c>
      <c r="D2733" s="15" t="s">
        <v>53</v>
      </c>
      <c r="E2733" s="192">
        <v>883.73</v>
      </c>
      <c r="F2733" s="206"/>
      <c r="G2733" s="206"/>
      <c r="H2733" s="163"/>
    </row>
    <row r="2734" spans="2:8">
      <c r="B2734" s="13">
        <v>2003891</v>
      </c>
      <c r="C2734" s="11" t="s">
        <v>7544</v>
      </c>
      <c r="D2734" s="13" t="s">
        <v>53</v>
      </c>
      <c r="E2734" s="111">
        <v>811.06</v>
      </c>
      <c r="F2734" s="206"/>
      <c r="G2734" s="206"/>
      <c r="H2734" s="163"/>
    </row>
    <row r="2735" spans="2:8">
      <c r="B2735" s="15">
        <v>2003787</v>
      </c>
      <c r="C2735" s="16" t="s">
        <v>7545</v>
      </c>
      <c r="D2735" s="15" t="s">
        <v>53</v>
      </c>
      <c r="E2735" s="192">
        <v>1035.3699999999999</v>
      </c>
      <c r="F2735" s="206"/>
      <c r="G2735" s="206"/>
      <c r="H2735" s="163"/>
    </row>
    <row r="2736" spans="2:8">
      <c r="B2736" s="13">
        <v>2003892</v>
      </c>
      <c r="C2736" s="11" t="s">
        <v>7546</v>
      </c>
      <c r="D2736" s="13" t="s">
        <v>53</v>
      </c>
      <c r="E2736" s="111">
        <v>962.7</v>
      </c>
      <c r="F2736" s="206"/>
      <c r="G2736" s="206"/>
      <c r="H2736" s="163"/>
    </row>
    <row r="2737" spans="2:8">
      <c r="B2737" s="15">
        <v>2003768</v>
      </c>
      <c r="C2737" s="16" t="s">
        <v>7547</v>
      </c>
      <c r="D2737" s="15" t="s">
        <v>53</v>
      </c>
      <c r="E2737" s="192">
        <v>126.03</v>
      </c>
      <c r="F2737" s="206"/>
      <c r="G2737" s="206"/>
      <c r="H2737" s="163"/>
    </row>
    <row r="2738" spans="2:8">
      <c r="B2738" s="13">
        <v>2003873</v>
      </c>
      <c r="C2738" s="11" t="s">
        <v>7548</v>
      </c>
      <c r="D2738" s="13" t="s">
        <v>53</v>
      </c>
      <c r="E2738" s="111">
        <v>111.79</v>
      </c>
      <c r="F2738" s="206"/>
      <c r="G2738" s="206"/>
      <c r="H2738" s="163"/>
    </row>
    <row r="2739" spans="2:8">
      <c r="B2739" s="15">
        <v>2003769</v>
      </c>
      <c r="C2739" s="16" t="s">
        <v>7549</v>
      </c>
      <c r="D2739" s="15" t="s">
        <v>53</v>
      </c>
      <c r="E2739" s="192">
        <v>134.94999999999999</v>
      </c>
      <c r="F2739" s="206"/>
      <c r="G2739" s="206"/>
      <c r="H2739" s="163"/>
    </row>
    <row r="2740" spans="2:8">
      <c r="B2740" s="13">
        <v>2003874</v>
      </c>
      <c r="C2740" s="11" t="s">
        <v>7550</v>
      </c>
      <c r="D2740" s="13" t="s">
        <v>53</v>
      </c>
      <c r="E2740" s="111">
        <v>120.71</v>
      </c>
      <c r="F2740" s="206"/>
      <c r="G2740" s="206"/>
      <c r="H2740" s="163"/>
    </row>
    <row r="2741" spans="2:8">
      <c r="B2741" s="15">
        <v>2003770</v>
      </c>
      <c r="C2741" s="16" t="s">
        <v>7551</v>
      </c>
      <c r="D2741" s="15" t="s">
        <v>53</v>
      </c>
      <c r="E2741" s="192">
        <v>179.55</v>
      </c>
      <c r="F2741" s="206"/>
      <c r="G2741" s="206"/>
      <c r="H2741" s="163"/>
    </row>
    <row r="2742" spans="2:8">
      <c r="B2742" s="13">
        <v>2003875</v>
      </c>
      <c r="C2742" s="11" t="s">
        <v>7552</v>
      </c>
      <c r="D2742" s="13" t="s">
        <v>53</v>
      </c>
      <c r="E2742" s="111">
        <v>165.31</v>
      </c>
      <c r="F2742" s="206"/>
      <c r="G2742" s="206"/>
      <c r="H2742" s="163"/>
    </row>
    <row r="2743" spans="2:8">
      <c r="B2743" s="15">
        <v>2003771</v>
      </c>
      <c r="C2743" s="16" t="s">
        <v>7553</v>
      </c>
      <c r="D2743" s="15" t="s">
        <v>53</v>
      </c>
      <c r="E2743" s="192">
        <v>206.31</v>
      </c>
      <c r="F2743" s="206"/>
      <c r="G2743" s="206"/>
      <c r="H2743" s="163"/>
    </row>
    <row r="2744" spans="2:8">
      <c r="B2744" s="13">
        <v>2003876</v>
      </c>
      <c r="C2744" s="11" t="s">
        <v>7554</v>
      </c>
      <c r="D2744" s="13" t="s">
        <v>53</v>
      </c>
      <c r="E2744" s="111">
        <v>192.07</v>
      </c>
      <c r="F2744" s="206"/>
      <c r="G2744" s="206"/>
      <c r="H2744" s="163"/>
    </row>
    <row r="2745" spans="2:8">
      <c r="B2745" s="15">
        <v>2003772</v>
      </c>
      <c r="C2745" s="16" t="s">
        <v>7555</v>
      </c>
      <c r="D2745" s="15" t="s">
        <v>53</v>
      </c>
      <c r="E2745" s="192">
        <v>185.43</v>
      </c>
      <c r="F2745" s="206"/>
      <c r="G2745" s="206"/>
      <c r="H2745" s="163"/>
    </row>
    <row r="2746" spans="2:8">
      <c r="B2746" s="13">
        <v>2003877</v>
      </c>
      <c r="C2746" s="11" t="s">
        <v>7556</v>
      </c>
      <c r="D2746" s="13" t="s">
        <v>53</v>
      </c>
      <c r="E2746" s="111">
        <v>162.69999999999999</v>
      </c>
      <c r="F2746" s="206"/>
      <c r="G2746" s="206"/>
      <c r="H2746" s="163"/>
    </row>
    <row r="2747" spans="2:8">
      <c r="B2747" s="15">
        <v>2003773</v>
      </c>
      <c r="C2747" s="16" t="s">
        <v>7557</v>
      </c>
      <c r="D2747" s="15" t="s">
        <v>53</v>
      </c>
      <c r="E2747" s="192">
        <v>221.11</v>
      </c>
      <c r="F2747" s="206"/>
      <c r="G2747" s="206"/>
      <c r="H2747" s="163"/>
    </row>
    <row r="2748" spans="2:8">
      <c r="B2748" s="13">
        <v>2003878</v>
      </c>
      <c r="C2748" s="11" t="s">
        <v>7558</v>
      </c>
      <c r="D2748" s="13" t="s">
        <v>53</v>
      </c>
      <c r="E2748" s="111">
        <v>198.38</v>
      </c>
      <c r="F2748" s="206"/>
      <c r="G2748" s="206"/>
      <c r="H2748" s="163"/>
    </row>
    <row r="2749" spans="2:8">
      <c r="B2749" s="15">
        <v>2003774</v>
      </c>
      <c r="C2749" s="16" t="s">
        <v>7559</v>
      </c>
      <c r="D2749" s="15" t="s">
        <v>53</v>
      </c>
      <c r="E2749" s="192">
        <v>283.55</v>
      </c>
      <c r="F2749" s="206"/>
      <c r="G2749" s="206"/>
      <c r="H2749" s="163"/>
    </row>
    <row r="2750" spans="2:8">
      <c r="B2750" s="13">
        <v>2003879</v>
      </c>
      <c r="C2750" s="11" t="s">
        <v>7560</v>
      </c>
      <c r="D2750" s="13" t="s">
        <v>53</v>
      </c>
      <c r="E2750" s="111">
        <v>260.82</v>
      </c>
      <c r="F2750" s="206"/>
      <c r="G2750" s="206"/>
      <c r="H2750" s="163"/>
    </row>
    <row r="2751" spans="2:8">
      <c r="B2751" s="15">
        <v>2003775</v>
      </c>
      <c r="C2751" s="16" t="s">
        <v>7561</v>
      </c>
      <c r="D2751" s="15" t="s">
        <v>53</v>
      </c>
      <c r="E2751" s="192">
        <v>310.31</v>
      </c>
      <c r="F2751" s="206"/>
      <c r="G2751" s="206"/>
      <c r="H2751" s="163"/>
    </row>
    <row r="2752" spans="2:8">
      <c r="B2752" s="13">
        <v>2003880</v>
      </c>
      <c r="C2752" s="11" t="s">
        <v>7562</v>
      </c>
      <c r="D2752" s="13" t="s">
        <v>53</v>
      </c>
      <c r="E2752" s="111">
        <v>287.58</v>
      </c>
      <c r="F2752" s="206"/>
      <c r="G2752" s="206"/>
      <c r="H2752" s="163"/>
    </row>
    <row r="2753" spans="2:8">
      <c r="B2753" s="15">
        <v>2003622</v>
      </c>
      <c r="C2753" s="16" t="s">
        <v>7563</v>
      </c>
      <c r="D2753" s="15" t="s">
        <v>54</v>
      </c>
      <c r="E2753" s="192">
        <v>1654.27</v>
      </c>
      <c r="F2753" s="206"/>
      <c r="G2753" s="206"/>
      <c r="H2753" s="163"/>
    </row>
    <row r="2754" spans="2:8">
      <c r="B2754" s="13">
        <v>2003621</v>
      </c>
      <c r="C2754" s="11" t="s">
        <v>7564</v>
      </c>
      <c r="D2754" s="13" t="s">
        <v>54</v>
      </c>
      <c r="E2754" s="111">
        <v>1581.31</v>
      </c>
      <c r="F2754" s="206"/>
      <c r="G2754" s="206"/>
      <c r="H2754" s="163"/>
    </row>
    <row r="2755" spans="2:8">
      <c r="B2755" s="15">
        <v>2003624</v>
      </c>
      <c r="C2755" s="16" t="s">
        <v>7565</v>
      </c>
      <c r="D2755" s="15" t="s">
        <v>54</v>
      </c>
      <c r="E2755" s="192">
        <v>1932.38</v>
      </c>
      <c r="F2755" s="206"/>
      <c r="G2755" s="206"/>
      <c r="H2755" s="163"/>
    </row>
    <row r="2756" spans="2:8">
      <c r="B2756" s="13">
        <v>2003623</v>
      </c>
      <c r="C2756" s="11" t="s">
        <v>7566</v>
      </c>
      <c r="D2756" s="13" t="s">
        <v>54</v>
      </c>
      <c r="E2756" s="111">
        <v>1851.88</v>
      </c>
      <c r="F2756" s="206"/>
      <c r="G2756" s="206"/>
      <c r="H2756" s="163"/>
    </row>
    <row r="2757" spans="2:8">
      <c r="B2757" s="15">
        <v>2003634</v>
      </c>
      <c r="C2757" s="16" t="s">
        <v>442</v>
      </c>
      <c r="D2757" s="15" t="s">
        <v>54</v>
      </c>
      <c r="E2757" s="192">
        <v>1453.96</v>
      </c>
      <c r="F2757" s="206"/>
      <c r="G2757" s="206"/>
      <c r="H2757" s="163"/>
    </row>
    <row r="2758" spans="2:8">
      <c r="B2758" s="13">
        <v>2003633</v>
      </c>
      <c r="C2758" s="11" t="s">
        <v>7567</v>
      </c>
      <c r="D2758" s="13" t="s">
        <v>54</v>
      </c>
      <c r="E2758" s="111">
        <v>1361.58</v>
      </c>
      <c r="F2758" s="206"/>
      <c r="G2758" s="206"/>
      <c r="H2758" s="163"/>
    </row>
    <row r="2759" spans="2:8">
      <c r="B2759" s="15">
        <v>2003636</v>
      </c>
      <c r="C2759" s="16" t="s">
        <v>7568</v>
      </c>
      <c r="D2759" s="15" t="s">
        <v>54</v>
      </c>
      <c r="E2759" s="192">
        <v>1732.07</v>
      </c>
      <c r="F2759" s="206"/>
      <c r="G2759" s="206"/>
      <c r="H2759" s="163"/>
    </row>
    <row r="2760" spans="2:8">
      <c r="B2760" s="13">
        <v>2003635</v>
      </c>
      <c r="C2760" s="11" t="s">
        <v>7569</v>
      </c>
      <c r="D2760" s="13" t="s">
        <v>54</v>
      </c>
      <c r="E2760" s="111">
        <v>1637.89</v>
      </c>
      <c r="F2760" s="206"/>
      <c r="G2760" s="206"/>
      <c r="H2760" s="163"/>
    </row>
    <row r="2761" spans="2:8">
      <c r="B2761" s="15">
        <v>2003638</v>
      </c>
      <c r="C2761" s="16" t="s">
        <v>7570</v>
      </c>
      <c r="D2761" s="15" t="s">
        <v>54</v>
      </c>
      <c r="E2761" s="192">
        <v>2013.89</v>
      </c>
      <c r="F2761" s="206"/>
      <c r="G2761" s="206"/>
      <c r="H2761" s="163"/>
    </row>
    <row r="2762" spans="2:8">
      <c r="B2762" s="13">
        <v>2003637</v>
      </c>
      <c r="C2762" s="11" t="s">
        <v>7571</v>
      </c>
      <c r="D2762" s="13" t="s">
        <v>54</v>
      </c>
      <c r="E2762" s="111">
        <v>1911.4</v>
      </c>
      <c r="F2762" s="206"/>
      <c r="G2762" s="206"/>
      <c r="H2762" s="163"/>
    </row>
    <row r="2763" spans="2:8">
      <c r="B2763" s="15">
        <v>2003640</v>
      </c>
      <c r="C2763" s="16" t="s">
        <v>7572</v>
      </c>
      <c r="D2763" s="15" t="s">
        <v>54</v>
      </c>
      <c r="E2763" s="192">
        <v>2291.9899999999998</v>
      </c>
      <c r="F2763" s="206"/>
      <c r="G2763" s="206"/>
      <c r="H2763" s="163"/>
    </row>
    <row r="2764" spans="2:8">
      <c r="B2764" s="13">
        <v>2003639</v>
      </c>
      <c r="C2764" s="11" t="s">
        <v>7573</v>
      </c>
      <c r="D2764" s="13" t="s">
        <v>54</v>
      </c>
      <c r="E2764" s="111">
        <v>2181.9699999999998</v>
      </c>
      <c r="F2764" s="206"/>
      <c r="G2764" s="206"/>
      <c r="H2764" s="163"/>
    </row>
    <row r="2765" spans="2:8">
      <c r="B2765" s="15">
        <v>2003618</v>
      </c>
      <c r="C2765" s="16" t="s">
        <v>7574</v>
      </c>
      <c r="D2765" s="15" t="s">
        <v>54</v>
      </c>
      <c r="E2765" s="192">
        <v>703.77</v>
      </c>
      <c r="F2765" s="206"/>
      <c r="G2765" s="206"/>
      <c r="H2765" s="163"/>
    </row>
    <row r="2766" spans="2:8">
      <c r="B2766" s="13">
        <v>2003617</v>
      </c>
      <c r="C2766" s="11" t="s">
        <v>7575</v>
      </c>
      <c r="D2766" s="13" t="s">
        <v>54</v>
      </c>
      <c r="E2766" s="111">
        <v>663.66</v>
      </c>
      <c r="F2766" s="206"/>
      <c r="G2766" s="206"/>
      <c r="H2766" s="163"/>
    </row>
    <row r="2767" spans="2:8">
      <c r="B2767" s="15">
        <v>2003620</v>
      </c>
      <c r="C2767" s="16" t="s">
        <v>7576</v>
      </c>
      <c r="D2767" s="15" t="s">
        <v>54</v>
      </c>
      <c r="E2767" s="192">
        <v>873.52</v>
      </c>
      <c r="F2767" s="206"/>
      <c r="G2767" s="206"/>
      <c r="H2767" s="163"/>
    </row>
    <row r="2768" spans="2:8">
      <c r="B2768" s="13">
        <v>2003619</v>
      </c>
      <c r="C2768" s="11" t="s">
        <v>7577</v>
      </c>
      <c r="D2768" s="13" t="s">
        <v>54</v>
      </c>
      <c r="E2768" s="111">
        <v>828.85</v>
      </c>
      <c r="F2768" s="206"/>
      <c r="G2768" s="206"/>
      <c r="H2768" s="163"/>
    </row>
    <row r="2769" spans="2:8">
      <c r="B2769" s="15">
        <v>2003626</v>
      </c>
      <c r="C2769" s="16" t="s">
        <v>437</v>
      </c>
      <c r="D2769" s="15" t="s">
        <v>54</v>
      </c>
      <c r="E2769" s="192">
        <v>745.37</v>
      </c>
      <c r="F2769" s="206"/>
      <c r="G2769" s="206"/>
      <c r="H2769" s="163"/>
    </row>
    <row r="2770" spans="2:8">
      <c r="B2770" s="13">
        <v>2003625</v>
      </c>
      <c r="C2770" s="11" t="s">
        <v>7578</v>
      </c>
      <c r="D2770" s="13" t="s">
        <v>54</v>
      </c>
      <c r="E2770" s="111">
        <v>698.42</v>
      </c>
      <c r="F2770" s="206"/>
      <c r="G2770" s="206"/>
      <c r="H2770" s="163"/>
    </row>
    <row r="2771" spans="2:8">
      <c r="B2771" s="15">
        <v>2003628</v>
      </c>
      <c r="C2771" s="16" t="s">
        <v>7579</v>
      </c>
      <c r="D2771" s="15" t="s">
        <v>54</v>
      </c>
      <c r="E2771" s="192">
        <v>915.12</v>
      </c>
      <c r="F2771" s="206"/>
      <c r="G2771" s="206"/>
      <c r="H2771" s="163"/>
    </row>
    <row r="2772" spans="2:8">
      <c r="B2772" s="13">
        <v>2003627</v>
      </c>
      <c r="C2772" s="11" t="s">
        <v>7580</v>
      </c>
      <c r="D2772" s="13" t="s">
        <v>54</v>
      </c>
      <c r="E2772" s="111">
        <v>863.61</v>
      </c>
      <c r="F2772" s="206"/>
      <c r="G2772" s="206"/>
      <c r="H2772" s="163"/>
    </row>
    <row r="2773" spans="2:8">
      <c r="B2773" s="15">
        <v>2003630</v>
      </c>
      <c r="C2773" s="16" t="s">
        <v>7581</v>
      </c>
      <c r="D2773" s="15" t="s">
        <v>54</v>
      </c>
      <c r="E2773" s="192">
        <v>1084.8699999999999</v>
      </c>
      <c r="F2773" s="206"/>
      <c r="G2773" s="206"/>
      <c r="H2773" s="163"/>
    </row>
    <row r="2774" spans="2:8">
      <c r="B2774" s="13">
        <v>2003629</v>
      </c>
      <c r="C2774" s="11" t="s">
        <v>7582</v>
      </c>
      <c r="D2774" s="13" t="s">
        <v>54</v>
      </c>
      <c r="E2774" s="111">
        <v>1028.79</v>
      </c>
      <c r="F2774" s="206"/>
      <c r="G2774" s="206"/>
      <c r="H2774" s="163"/>
    </row>
    <row r="2775" spans="2:8">
      <c r="B2775" s="15">
        <v>2003632</v>
      </c>
      <c r="C2775" s="16" t="s">
        <v>7583</v>
      </c>
      <c r="D2775" s="15" t="s">
        <v>54</v>
      </c>
      <c r="E2775" s="192">
        <v>1254.6199999999999</v>
      </c>
      <c r="F2775" s="206"/>
      <c r="G2775" s="206"/>
      <c r="H2775" s="163"/>
    </row>
    <row r="2776" spans="2:8">
      <c r="B2776" s="13">
        <v>2003631</v>
      </c>
      <c r="C2776" s="11" t="s">
        <v>7584</v>
      </c>
      <c r="D2776" s="13" t="s">
        <v>54</v>
      </c>
      <c r="E2776" s="111">
        <v>1193.98</v>
      </c>
      <c r="F2776" s="206"/>
      <c r="G2776" s="206"/>
      <c r="H2776" s="163"/>
    </row>
    <row r="2777" spans="2:8">
      <c r="B2777" s="15">
        <v>2003599</v>
      </c>
      <c r="C2777" s="16" t="s">
        <v>7585</v>
      </c>
      <c r="D2777" s="15" t="s">
        <v>54</v>
      </c>
      <c r="E2777" s="192">
        <v>151.79</v>
      </c>
      <c r="F2777" s="206"/>
      <c r="G2777" s="206"/>
      <c r="H2777" s="163"/>
    </row>
    <row r="2778" spans="2:8" ht="30">
      <c r="B2778" s="13">
        <v>2003598</v>
      </c>
      <c r="C2778" s="11" t="s">
        <v>7586</v>
      </c>
      <c r="D2778" s="13" t="s">
        <v>54</v>
      </c>
      <c r="E2778" s="111">
        <v>136.19999999999999</v>
      </c>
      <c r="F2778" s="206"/>
      <c r="G2778" s="206"/>
      <c r="H2778" s="163"/>
    </row>
    <row r="2779" spans="2:8">
      <c r="B2779" s="15">
        <v>2003919</v>
      </c>
      <c r="C2779" s="16" t="s">
        <v>7587</v>
      </c>
      <c r="D2779" s="15" t="s">
        <v>54</v>
      </c>
      <c r="E2779" s="192">
        <v>151.79</v>
      </c>
      <c r="F2779" s="206"/>
      <c r="G2779" s="206"/>
      <c r="H2779" s="163"/>
    </row>
    <row r="2780" spans="2:8">
      <c r="B2780" s="13">
        <v>2003918</v>
      </c>
      <c r="C2780" s="11" t="s">
        <v>7588</v>
      </c>
      <c r="D2780" s="13" t="s">
        <v>54</v>
      </c>
      <c r="E2780" s="111">
        <v>136.19999999999999</v>
      </c>
      <c r="F2780" s="206"/>
      <c r="G2780" s="206"/>
      <c r="H2780" s="163"/>
    </row>
    <row r="2781" spans="2:8">
      <c r="B2781" s="15">
        <v>2003601</v>
      </c>
      <c r="C2781" s="16" t="s">
        <v>7589</v>
      </c>
      <c r="D2781" s="15" t="s">
        <v>54</v>
      </c>
      <c r="E2781" s="192">
        <v>190.5</v>
      </c>
      <c r="F2781" s="206"/>
      <c r="G2781" s="206"/>
      <c r="H2781" s="163"/>
    </row>
    <row r="2782" spans="2:8" ht="30">
      <c r="B2782" s="13">
        <v>2003600</v>
      </c>
      <c r="C2782" s="11" t="s">
        <v>7590</v>
      </c>
      <c r="D2782" s="13" t="s">
        <v>54</v>
      </c>
      <c r="E2782" s="111">
        <v>170.11</v>
      </c>
      <c r="F2782" s="206"/>
      <c r="G2782" s="206"/>
      <c r="H2782" s="163"/>
    </row>
    <row r="2783" spans="2:8">
      <c r="B2783" s="15">
        <v>2003921</v>
      </c>
      <c r="C2783" s="16" t="s">
        <v>7591</v>
      </c>
      <c r="D2783" s="15" t="s">
        <v>54</v>
      </c>
      <c r="E2783" s="192">
        <v>190.5</v>
      </c>
      <c r="F2783" s="206"/>
      <c r="G2783" s="206"/>
      <c r="H2783" s="163"/>
    </row>
    <row r="2784" spans="2:8">
      <c r="B2784" s="13">
        <v>2003920</v>
      </c>
      <c r="C2784" s="11" t="s">
        <v>7592</v>
      </c>
      <c r="D2784" s="13" t="s">
        <v>54</v>
      </c>
      <c r="E2784" s="111">
        <v>170.11</v>
      </c>
      <c r="F2784" s="206"/>
      <c r="G2784" s="206"/>
      <c r="H2784" s="163"/>
    </row>
    <row r="2785" spans="2:8">
      <c r="B2785" s="15">
        <v>2003616</v>
      </c>
      <c r="C2785" s="16" t="s">
        <v>7593</v>
      </c>
      <c r="D2785" s="15" t="s">
        <v>54</v>
      </c>
      <c r="E2785" s="192">
        <v>16.87</v>
      </c>
      <c r="F2785" s="206"/>
      <c r="G2785" s="206"/>
      <c r="H2785" s="163"/>
    </row>
    <row r="2786" spans="2:8">
      <c r="B2786" s="13">
        <v>2003615</v>
      </c>
      <c r="C2786" s="11" t="s">
        <v>7594</v>
      </c>
      <c r="D2786" s="13" t="s">
        <v>54</v>
      </c>
      <c r="E2786" s="111">
        <v>14.67</v>
      </c>
      <c r="F2786" s="206"/>
      <c r="G2786" s="206"/>
      <c r="H2786" s="163"/>
    </row>
    <row r="2787" spans="2:8">
      <c r="B2787" s="15">
        <v>2003927</v>
      </c>
      <c r="C2787" s="16" t="s">
        <v>7595</v>
      </c>
      <c r="D2787" s="15" t="s">
        <v>54</v>
      </c>
      <c r="E2787" s="192">
        <v>17.100000000000001</v>
      </c>
      <c r="F2787" s="206"/>
      <c r="G2787" s="206"/>
      <c r="H2787" s="163"/>
    </row>
    <row r="2788" spans="2:8">
      <c r="B2788" s="13">
        <v>2003926</v>
      </c>
      <c r="C2788" s="11" t="s">
        <v>7596</v>
      </c>
      <c r="D2788" s="13" t="s">
        <v>54</v>
      </c>
      <c r="E2788" s="111">
        <v>14.9</v>
      </c>
      <c r="F2788" s="206"/>
      <c r="G2788" s="206"/>
      <c r="H2788" s="163"/>
    </row>
    <row r="2789" spans="2:8">
      <c r="B2789" s="15">
        <v>2003613</v>
      </c>
      <c r="C2789" s="16" t="s">
        <v>7597</v>
      </c>
      <c r="D2789" s="15" t="s">
        <v>54</v>
      </c>
      <c r="E2789" s="192">
        <v>108.5</v>
      </c>
      <c r="F2789" s="206"/>
      <c r="G2789" s="206"/>
      <c r="H2789" s="163"/>
    </row>
    <row r="2790" spans="2:8">
      <c r="B2790" s="13">
        <v>2003612</v>
      </c>
      <c r="C2790" s="11" t="s">
        <v>7598</v>
      </c>
      <c r="D2790" s="13" t="s">
        <v>54</v>
      </c>
      <c r="E2790" s="111">
        <v>98.9</v>
      </c>
      <c r="F2790" s="206"/>
      <c r="G2790" s="206"/>
      <c r="H2790" s="163"/>
    </row>
    <row r="2791" spans="2:8">
      <c r="B2791" s="15">
        <v>2003477</v>
      </c>
      <c r="C2791" s="16" t="s">
        <v>7599</v>
      </c>
      <c r="D2791" s="15" t="s">
        <v>54</v>
      </c>
      <c r="E2791" s="192">
        <v>2873.64</v>
      </c>
      <c r="F2791" s="206"/>
      <c r="G2791" s="206"/>
      <c r="H2791" s="163"/>
    </row>
    <row r="2792" spans="2:8">
      <c r="B2792" s="13">
        <v>2003476</v>
      </c>
      <c r="C2792" s="11" t="s">
        <v>7600</v>
      </c>
      <c r="D2792" s="13" t="s">
        <v>54</v>
      </c>
      <c r="E2792" s="111">
        <v>2644.69</v>
      </c>
      <c r="F2792" s="206"/>
      <c r="G2792" s="206"/>
      <c r="H2792" s="163"/>
    </row>
    <row r="2793" spans="2:8">
      <c r="B2793" s="15">
        <v>2003517</v>
      </c>
      <c r="C2793" s="16" t="s">
        <v>7601</v>
      </c>
      <c r="D2793" s="15" t="s">
        <v>54</v>
      </c>
      <c r="E2793" s="192">
        <v>3051.78</v>
      </c>
      <c r="F2793" s="206"/>
      <c r="G2793" s="206"/>
      <c r="H2793" s="163"/>
    </row>
    <row r="2794" spans="2:8">
      <c r="B2794" s="13">
        <v>2003516</v>
      </c>
      <c r="C2794" s="11" t="s">
        <v>7602</v>
      </c>
      <c r="D2794" s="13" t="s">
        <v>54</v>
      </c>
      <c r="E2794" s="111">
        <v>2831.89</v>
      </c>
      <c r="F2794" s="206"/>
      <c r="G2794" s="206"/>
      <c r="H2794" s="163"/>
    </row>
    <row r="2795" spans="2:8">
      <c r="B2795" s="15">
        <v>2003479</v>
      </c>
      <c r="C2795" s="16" t="s">
        <v>7603</v>
      </c>
      <c r="D2795" s="15" t="s">
        <v>54</v>
      </c>
      <c r="E2795" s="192">
        <v>2840.09</v>
      </c>
      <c r="F2795" s="206"/>
      <c r="G2795" s="206"/>
      <c r="H2795" s="163"/>
    </row>
    <row r="2796" spans="2:8">
      <c r="B2796" s="13">
        <v>2003478</v>
      </c>
      <c r="C2796" s="11" t="s">
        <v>7604</v>
      </c>
      <c r="D2796" s="13" t="s">
        <v>54</v>
      </c>
      <c r="E2796" s="111">
        <v>2621.14</v>
      </c>
      <c r="F2796" s="206"/>
      <c r="G2796" s="206"/>
      <c r="H2796" s="163"/>
    </row>
    <row r="2797" spans="2:8">
      <c r="B2797" s="15">
        <v>2003519</v>
      </c>
      <c r="C2797" s="16" t="s">
        <v>7605</v>
      </c>
      <c r="D2797" s="15" t="s">
        <v>54</v>
      </c>
      <c r="E2797" s="192">
        <v>3018.23</v>
      </c>
      <c r="F2797" s="206"/>
      <c r="G2797" s="206"/>
      <c r="H2797" s="163"/>
    </row>
    <row r="2798" spans="2:8">
      <c r="B2798" s="13">
        <v>2003518</v>
      </c>
      <c r="C2798" s="11" t="s">
        <v>7606</v>
      </c>
      <c r="D2798" s="13" t="s">
        <v>54</v>
      </c>
      <c r="E2798" s="111">
        <v>2808.34</v>
      </c>
      <c r="F2798" s="206"/>
      <c r="G2798" s="206"/>
      <c r="H2798" s="163"/>
    </row>
    <row r="2799" spans="2:8">
      <c r="B2799" s="15">
        <v>2003481</v>
      </c>
      <c r="C2799" s="16" t="s">
        <v>7607</v>
      </c>
      <c r="D2799" s="15" t="s">
        <v>54</v>
      </c>
      <c r="E2799" s="192">
        <v>2806.54</v>
      </c>
      <c r="F2799" s="206"/>
      <c r="G2799" s="206"/>
      <c r="H2799" s="163"/>
    </row>
    <row r="2800" spans="2:8">
      <c r="B2800" s="13">
        <v>2003480</v>
      </c>
      <c r="C2800" s="11" t="s">
        <v>7608</v>
      </c>
      <c r="D2800" s="13" t="s">
        <v>54</v>
      </c>
      <c r="E2800" s="111">
        <v>2597.58</v>
      </c>
      <c r="F2800" s="206"/>
      <c r="G2800" s="206"/>
      <c r="H2800" s="163"/>
    </row>
    <row r="2801" spans="2:8">
      <c r="B2801" s="15">
        <v>2003521</v>
      </c>
      <c r="C2801" s="16" t="s">
        <v>7609</v>
      </c>
      <c r="D2801" s="15" t="s">
        <v>54</v>
      </c>
      <c r="E2801" s="192">
        <v>2984.68</v>
      </c>
      <c r="F2801" s="206"/>
      <c r="G2801" s="206"/>
      <c r="H2801" s="163"/>
    </row>
    <row r="2802" spans="2:8">
      <c r="B2802" s="13">
        <v>2003520</v>
      </c>
      <c r="C2802" s="11" t="s">
        <v>7610</v>
      </c>
      <c r="D2802" s="13" t="s">
        <v>54</v>
      </c>
      <c r="E2802" s="111">
        <v>2784.78</v>
      </c>
      <c r="F2802" s="206"/>
      <c r="G2802" s="206"/>
      <c r="H2802" s="163"/>
    </row>
    <row r="2803" spans="2:8">
      <c r="B2803" s="15">
        <v>2003483</v>
      </c>
      <c r="C2803" s="16" t="s">
        <v>7611</v>
      </c>
      <c r="D2803" s="15" t="s">
        <v>54</v>
      </c>
      <c r="E2803" s="192">
        <v>2773</v>
      </c>
      <c r="F2803" s="206"/>
      <c r="G2803" s="206"/>
      <c r="H2803" s="163"/>
    </row>
    <row r="2804" spans="2:8">
      <c r="B2804" s="13">
        <v>2003482</v>
      </c>
      <c r="C2804" s="11" t="s">
        <v>7612</v>
      </c>
      <c r="D2804" s="13" t="s">
        <v>54</v>
      </c>
      <c r="E2804" s="111">
        <v>2574.0300000000002</v>
      </c>
      <c r="F2804" s="206"/>
      <c r="G2804" s="206"/>
      <c r="H2804" s="163"/>
    </row>
    <row r="2805" spans="2:8">
      <c r="B2805" s="15">
        <v>2003523</v>
      </c>
      <c r="C2805" s="16" t="s">
        <v>7613</v>
      </c>
      <c r="D2805" s="15" t="s">
        <v>54</v>
      </c>
      <c r="E2805" s="192">
        <v>2951.13</v>
      </c>
      <c r="F2805" s="206"/>
      <c r="G2805" s="206"/>
      <c r="H2805" s="163"/>
    </row>
    <row r="2806" spans="2:8">
      <c r="B2806" s="13">
        <v>2003522</v>
      </c>
      <c r="C2806" s="11" t="s">
        <v>7614</v>
      </c>
      <c r="D2806" s="13" t="s">
        <v>54</v>
      </c>
      <c r="E2806" s="111">
        <v>2761.23</v>
      </c>
      <c r="F2806" s="206"/>
      <c r="G2806" s="206"/>
      <c r="H2806" s="163"/>
    </row>
    <row r="2807" spans="2:8">
      <c r="B2807" s="15">
        <v>2003485</v>
      </c>
      <c r="C2807" s="16" t="s">
        <v>7615</v>
      </c>
      <c r="D2807" s="15" t="s">
        <v>54</v>
      </c>
      <c r="E2807" s="192">
        <v>3553.59</v>
      </c>
      <c r="F2807" s="206"/>
      <c r="G2807" s="206"/>
      <c r="H2807" s="163"/>
    </row>
    <row r="2808" spans="2:8">
      <c r="B2808" s="13">
        <v>2003484</v>
      </c>
      <c r="C2808" s="11" t="s">
        <v>7616</v>
      </c>
      <c r="D2808" s="13" t="s">
        <v>54</v>
      </c>
      <c r="E2808" s="111">
        <v>3269.66</v>
      </c>
      <c r="F2808" s="206"/>
      <c r="G2808" s="206"/>
      <c r="H2808" s="163"/>
    </row>
    <row r="2809" spans="2:8">
      <c r="B2809" s="15">
        <v>2003525</v>
      </c>
      <c r="C2809" s="16" t="s">
        <v>7617</v>
      </c>
      <c r="D2809" s="15" t="s">
        <v>54</v>
      </c>
      <c r="E2809" s="192">
        <v>3731.72</v>
      </c>
      <c r="F2809" s="206"/>
      <c r="G2809" s="206"/>
      <c r="H2809" s="163"/>
    </row>
    <row r="2810" spans="2:8">
      <c r="B2810" s="13">
        <v>2003524</v>
      </c>
      <c r="C2810" s="11" t="s">
        <v>7618</v>
      </c>
      <c r="D2810" s="13" t="s">
        <v>54</v>
      </c>
      <c r="E2810" s="111">
        <v>3456.86</v>
      </c>
      <c r="F2810" s="206"/>
      <c r="G2810" s="206"/>
      <c r="H2810" s="163"/>
    </row>
    <row r="2811" spans="2:8">
      <c r="B2811" s="15">
        <v>2003487</v>
      </c>
      <c r="C2811" s="16" t="s">
        <v>7619</v>
      </c>
      <c r="D2811" s="15" t="s">
        <v>54</v>
      </c>
      <c r="E2811" s="192">
        <v>3520.04</v>
      </c>
      <c r="F2811" s="206"/>
      <c r="G2811" s="206"/>
      <c r="H2811" s="163"/>
    </row>
    <row r="2812" spans="2:8">
      <c r="B2812" s="13">
        <v>2003486</v>
      </c>
      <c r="C2812" s="11" t="s">
        <v>7620</v>
      </c>
      <c r="D2812" s="13" t="s">
        <v>54</v>
      </c>
      <c r="E2812" s="111">
        <v>3246.11</v>
      </c>
      <c r="F2812" s="206"/>
      <c r="G2812" s="206"/>
      <c r="H2812" s="163"/>
    </row>
    <row r="2813" spans="2:8">
      <c r="B2813" s="15">
        <v>2003527</v>
      </c>
      <c r="C2813" s="16" t="s">
        <v>7621</v>
      </c>
      <c r="D2813" s="15" t="s">
        <v>54</v>
      </c>
      <c r="E2813" s="192">
        <v>3698.17</v>
      </c>
      <c r="F2813" s="206"/>
      <c r="G2813" s="206"/>
      <c r="H2813" s="163"/>
    </row>
    <row r="2814" spans="2:8">
      <c r="B2814" s="13">
        <v>2003526</v>
      </c>
      <c r="C2814" s="11" t="s">
        <v>7622</v>
      </c>
      <c r="D2814" s="13" t="s">
        <v>54</v>
      </c>
      <c r="E2814" s="111">
        <v>3433.31</v>
      </c>
      <c r="F2814" s="206"/>
      <c r="G2814" s="206"/>
      <c r="H2814" s="163"/>
    </row>
    <row r="2815" spans="2:8">
      <c r="B2815" s="15">
        <v>2003489</v>
      </c>
      <c r="C2815" s="16" t="s">
        <v>7623</v>
      </c>
      <c r="D2815" s="15" t="s">
        <v>54</v>
      </c>
      <c r="E2815" s="192">
        <v>3486.49</v>
      </c>
      <c r="F2815" s="206"/>
      <c r="G2815" s="206"/>
      <c r="H2815" s="163"/>
    </row>
    <row r="2816" spans="2:8">
      <c r="B2816" s="13">
        <v>2003488</v>
      </c>
      <c r="C2816" s="11" t="s">
        <v>7624</v>
      </c>
      <c r="D2816" s="13" t="s">
        <v>54</v>
      </c>
      <c r="E2816" s="111">
        <v>3222.55</v>
      </c>
      <c r="F2816" s="206"/>
      <c r="G2816" s="206"/>
      <c r="H2816" s="163"/>
    </row>
    <row r="2817" spans="2:8">
      <c r="B2817" s="15">
        <v>2003529</v>
      </c>
      <c r="C2817" s="16" t="s">
        <v>7625</v>
      </c>
      <c r="D2817" s="15" t="s">
        <v>54</v>
      </c>
      <c r="E2817" s="192">
        <v>3664.63</v>
      </c>
      <c r="F2817" s="206"/>
      <c r="G2817" s="206"/>
      <c r="H2817" s="163"/>
    </row>
    <row r="2818" spans="2:8">
      <c r="B2818" s="13">
        <v>2003528</v>
      </c>
      <c r="C2818" s="11" t="s">
        <v>7626</v>
      </c>
      <c r="D2818" s="13" t="s">
        <v>54</v>
      </c>
      <c r="E2818" s="111">
        <v>3409.75</v>
      </c>
      <c r="F2818" s="206"/>
      <c r="G2818" s="206"/>
      <c r="H2818" s="163"/>
    </row>
    <row r="2819" spans="2:8">
      <c r="B2819" s="15">
        <v>2003491</v>
      </c>
      <c r="C2819" s="16" t="s">
        <v>7627</v>
      </c>
      <c r="D2819" s="15" t="s">
        <v>54</v>
      </c>
      <c r="E2819" s="192">
        <v>3452.94</v>
      </c>
      <c r="F2819" s="206"/>
      <c r="G2819" s="206"/>
      <c r="H2819" s="163"/>
    </row>
    <row r="2820" spans="2:8">
      <c r="B2820" s="13">
        <v>2003490</v>
      </c>
      <c r="C2820" s="11" t="s">
        <v>7628</v>
      </c>
      <c r="D2820" s="13" t="s">
        <v>54</v>
      </c>
      <c r="E2820" s="111">
        <v>3199</v>
      </c>
      <c r="F2820" s="206"/>
      <c r="G2820" s="206"/>
      <c r="H2820" s="163"/>
    </row>
    <row r="2821" spans="2:8">
      <c r="B2821" s="15">
        <v>2003531</v>
      </c>
      <c r="C2821" s="16" t="s">
        <v>7629</v>
      </c>
      <c r="D2821" s="15" t="s">
        <v>54</v>
      </c>
      <c r="E2821" s="192">
        <v>3631.08</v>
      </c>
      <c r="F2821" s="206"/>
      <c r="G2821" s="206"/>
      <c r="H2821" s="163"/>
    </row>
    <row r="2822" spans="2:8">
      <c r="B2822" s="13">
        <v>2003530</v>
      </c>
      <c r="C2822" s="11" t="s">
        <v>7630</v>
      </c>
      <c r="D2822" s="13" t="s">
        <v>54</v>
      </c>
      <c r="E2822" s="111">
        <v>3386.2</v>
      </c>
      <c r="F2822" s="206"/>
      <c r="G2822" s="206"/>
      <c r="H2822" s="163"/>
    </row>
    <row r="2823" spans="2:8">
      <c r="B2823" s="15">
        <v>2003493</v>
      </c>
      <c r="C2823" s="16" t="s">
        <v>7631</v>
      </c>
      <c r="D2823" s="15" t="s">
        <v>54</v>
      </c>
      <c r="E2823" s="192">
        <v>4233.53</v>
      </c>
      <c r="F2823" s="206"/>
      <c r="G2823" s="206"/>
      <c r="H2823" s="163"/>
    </row>
    <row r="2824" spans="2:8">
      <c r="B2824" s="13">
        <v>2003492</v>
      </c>
      <c r="C2824" s="11" t="s">
        <v>7632</v>
      </c>
      <c r="D2824" s="13" t="s">
        <v>54</v>
      </c>
      <c r="E2824" s="111">
        <v>3894.63</v>
      </c>
      <c r="F2824" s="206"/>
      <c r="G2824" s="206"/>
      <c r="H2824" s="163"/>
    </row>
    <row r="2825" spans="2:8">
      <c r="B2825" s="15">
        <v>2003533</v>
      </c>
      <c r="C2825" s="16" t="s">
        <v>7633</v>
      </c>
      <c r="D2825" s="15" t="s">
        <v>54</v>
      </c>
      <c r="E2825" s="192">
        <v>4411.67</v>
      </c>
      <c r="F2825" s="206"/>
      <c r="G2825" s="206"/>
      <c r="H2825" s="163"/>
    </row>
    <row r="2826" spans="2:8">
      <c r="B2826" s="13">
        <v>2003532</v>
      </c>
      <c r="C2826" s="11" t="s">
        <v>7634</v>
      </c>
      <c r="D2826" s="13" t="s">
        <v>54</v>
      </c>
      <c r="E2826" s="111">
        <v>4081.83</v>
      </c>
      <c r="F2826" s="206"/>
      <c r="G2826" s="206"/>
      <c r="H2826" s="163"/>
    </row>
    <row r="2827" spans="2:8">
      <c r="B2827" s="15">
        <v>2003495</v>
      </c>
      <c r="C2827" s="16" t="s">
        <v>7635</v>
      </c>
      <c r="D2827" s="15" t="s">
        <v>54</v>
      </c>
      <c r="E2827" s="192">
        <v>4199.9799999999996</v>
      </c>
      <c r="F2827" s="206"/>
      <c r="G2827" s="206"/>
      <c r="H2827" s="163"/>
    </row>
    <row r="2828" spans="2:8">
      <c r="B2828" s="13">
        <v>2003494</v>
      </c>
      <c r="C2828" s="11" t="s">
        <v>7636</v>
      </c>
      <c r="D2828" s="13" t="s">
        <v>54</v>
      </c>
      <c r="E2828" s="111">
        <v>3871.08</v>
      </c>
      <c r="F2828" s="206"/>
      <c r="G2828" s="206"/>
      <c r="H2828" s="163"/>
    </row>
    <row r="2829" spans="2:8">
      <c r="B2829" s="15">
        <v>2003535</v>
      </c>
      <c r="C2829" s="16" t="s">
        <v>7637</v>
      </c>
      <c r="D2829" s="15" t="s">
        <v>54</v>
      </c>
      <c r="E2829" s="192">
        <v>4378.12</v>
      </c>
      <c r="F2829" s="206"/>
      <c r="G2829" s="206"/>
      <c r="H2829" s="163"/>
    </row>
    <row r="2830" spans="2:8">
      <c r="B2830" s="13">
        <v>2003534</v>
      </c>
      <c r="C2830" s="11" t="s">
        <v>7638</v>
      </c>
      <c r="D2830" s="13" t="s">
        <v>54</v>
      </c>
      <c r="E2830" s="111">
        <v>4058.28</v>
      </c>
      <c r="F2830" s="206"/>
      <c r="G2830" s="206"/>
      <c r="H2830" s="163"/>
    </row>
    <row r="2831" spans="2:8">
      <c r="B2831" s="15">
        <v>2003497</v>
      </c>
      <c r="C2831" s="16" t="s">
        <v>7639</v>
      </c>
      <c r="D2831" s="15" t="s">
        <v>54</v>
      </c>
      <c r="E2831" s="192">
        <v>4166.43</v>
      </c>
      <c r="F2831" s="206"/>
      <c r="G2831" s="206"/>
      <c r="H2831" s="163"/>
    </row>
    <row r="2832" spans="2:8">
      <c r="B2832" s="13">
        <v>2003496</v>
      </c>
      <c r="C2832" s="11" t="s">
        <v>7640</v>
      </c>
      <c r="D2832" s="13" t="s">
        <v>54</v>
      </c>
      <c r="E2832" s="111">
        <v>3847.52</v>
      </c>
      <c r="F2832" s="206"/>
      <c r="G2832" s="206"/>
      <c r="H2832" s="163"/>
    </row>
    <row r="2833" spans="2:8">
      <c r="B2833" s="15">
        <v>2003537</v>
      </c>
      <c r="C2833" s="16" t="s">
        <v>7641</v>
      </c>
      <c r="D2833" s="15" t="s">
        <v>54</v>
      </c>
      <c r="E2833" s="192">
        <v>4344.57</v>
      </c>
      <c r="F2833" s="206"/>
      <c r="G2833" s="206"/>
      <c r="H2833" s="163"/>
    </row>
    <row r="2834" spans="2:8">
      <c r="B2834" s="13">
        <v>2003536</v>
      </c>
      <c r="C2834" s="11" t="s">
        <v>7642</v>
      </c>
      <c r="D2834" s="13" t="s">
        <v>54</v>
      </c>
      <c r="E2834" s="111">
        <v>4034.72</v>
      </c>
      <c r="F2834" s="206"/>
      <c r="G2834" s="206"/>
      <c r="H2834" s="163"/>
    </row>
    <row r="2835" spans="2:8">
      <c r="B2835" s="15">
        <v>2003499</v>
      </c>
      <c r="C2835" s="16" t="s">
        <v>7643</v>
      </c>
      <c r="D2835" s="15" t="s">
        <v>54</v>
      </c>
      <c r="E2835" s="192">
        <v>4132.88</v>
      </c>
      <c r="F2835" s="206"/>
      <c r="G2835" s="206"/>
      <c r="H2835" s="163"/>
    </row>
    <row r="2836" spans="2:8">
      <c r="B2836" s="13">
        <v>2003498</v>
      </c>
      <c r="C2836" s="11" t="s">
        <v>7644</v>
      </c>
      <c r="D2836" s="13" t="s">
        <v>54</v>
      </c>
      <c r="E2836" s="111">
        <v>3823.97</v>
      </c>
      <c r="F2836" s="206"/>
      <c r="G2836" s="206"/>
      <c r="H2836" s="163"/>
    </row>
    <row r="2837" spans="2:8">
      <c r="B2837" s="15">
        <v>2003539</v>
      </c>
      <c r="C2837" s="16" t="s">
        <v>7645</v>
      </c>
      <c r="D2837" s="15" t="s">
        <v>54</v>
      </c>
      <c r="E2837" s="192">
        <v>4277.47</v>
      </c>
      <c r="F2837" s="206"/>
      <c r="G2837" s="206"/>
      <c r="H2837" s="163"/>
    </row>
    <row r="2838" spans="2:8">
      <c r="B2838" s="13">
        <v>2003538</v>
      </c>
      <c r="C2838" s="11" t="s">
        <v>7646</v>
      </c>
      <c r="D2838" s="13" t="s">
        <v>54</v>
      </c>
      <c r="E2838" s="111">
        <v>3987.61</v>
      </c>
      <c r="F2838" s="206"/>
      <c r="G2838" s="206"/>
      <c r="H2838" s="163"/>
    </row>
    <row r="2839" spans="2:8">
      <c r="B2839" s="15">
        <v>2003501</v>
      </c>
      <c r="C2839" s="16" t="s">
        <v>7647</v>
      </c>
      <c r="D2839" s="15" t="s">
        <v>54</v>
      </c>
      <c r="E2839" s="192">
        <v>4870.6899999999996</v>
      </c>
      <c r="F2839" s="206"/>
      <c r="G2839" s="206"/>
      <c r="H2839" s="163"/>
    </row>
    <row r="2840" spans="2:8">
      <c r="B2840" s="13">
        <v>2003500</v>
      </c>
      <c r="C2840" s="11" t="s">
        <v>7648</v>
      </c>
      <c r="D2840" s="13" t="s">
        <v>54</v>
      </c>
      <c r="E2840" s="111">
        <v>4476.82</v>
      </c>
      <c r="F2840" s="206"/>
      <c r="G2840" s="206"/>
      <c r="H2840" s="163"/>
    </row>
    <row r="2841" spans="2:8">
      <c r="B2841" s="15">
        <v>2003541</v>
      </c>
      <c r="C2841" s="16" t="s">
        <v>7649</v>
      </c>
      <c r="D2841" s="15" t="s">
        <v>54</v>
      </c>
      <c r="E2841" s="192">
        <v>5048.83</v>
      </c>
      <c r="F2841" s="206"/>
      <c r="G2841" s="206"/>
      <c r="H2841" s="163"/>
    </row>
    <row r="2842" spans="2:8">
      <c r="B2842" s="13">
        <v>2003540</v>
      </c>
      <c r="C2842" s="11" t="s">
        <v>7650</v>
      </c>
      <c r="D2842" s="13" t="s">
        <v>54</v>
      </c>
      <c r="E2842" s="111">
        <v>4664.0200000000004</v>
      </c>
      <c r="F2842" s="206"/>
      <c r="G2842" s="206"/>
      <c r="H2842" s="163"/>
    </row>
    <row r="2843" spans="2:8">
      <c r="B2843" s="15">
        <v>2003503</v>
      </c>
      <c r="C2843" s="16" t="s">
        <v>7651</v>
      </c>
      <c r="D2843" s="15" t="s">
        <v>54</v>
      </c>
      <c r="E2843" s="192">
        <v>4837.1400000000003</v>
      </c>
      <c r="F2843" s="206"/>
      <c r="G2843" s="206"/>
      <c r="H2843" s="163"/>
    </row>
    <row r="2844" spans="2:8">
      <c r="B2844" s="13">
        <v>2003502</v>
      </c>
      <c r="C2844" s="11" t="s">
        <v>7652</v>
      </c>
      <c r="D2844" s="13" t="s">
        <v>54</v>
      </c>
      <c r="E2844" s="111">
        <v>4453.2700000000004</v>
      </c>
      <c r="F2844" s="206"/>
      <c r="G2844" s="206"/>
      <c r="H2844" s="163"/>
    </row>
    <row r="2845" spans="2:8">
      <c r="B2845" s="15">
        <v>2003543</v>
      </c>
      <c r="C2845" s="16" t="s">
        <v>7653</v>
      </c>
      <c r="D2845" s="15" t="s">
        <v>54</v>
      </c>
      <c r="E2845" s="192">
        <v>5015.28</v>
      </c>
      <c r="F2845" s="206"/>
      <c r="G2845" s="206"/>
      <c r="H2845" s="163"/>
    </row>
    <row r="2846" spans="2:8">
      <c r="B2846" s="13">
        <v>2003542</v>
      </c>
      <c r="C2846" s="11" t="s">
        <v>7654</v>
      </c>
      <c r="D2846" s="13" t="s">
        <v>54</v>
      </c>
      <c r="E2846" s="111">
        <v>4640.47</v>
      </c>
      <c r="F2846" s="206"/>
      <c r="G2846" s="206"/>
      <c r="H2846" s="163"/>
    </row>
    <row r="2847" spans="2:8">
      <c r="B2847" s="15">
        <v>2003505</v>
      </c>
      <c r="C2847" s="16" t="s">
        <v>7655</v>
      </c>
      <c r="D2847" s="15" t="s">
        <v>54</v>
      </c>
      <c r="E2847" s="192">
        <v>4803.59</v>
      </c>
      <c r="F2847" s="206"/>
      <c r="G2847" s="206"/>
      <c r="H2847" s="163"/>
    </row>
    <row r="2848" spans="2:8">
      <c r="B2848" s="13">
        <v>2003504</v>
      </c>
      <c r="C2848" s="11" t="s">
        <v>7656</v>
      </c>
      <c r="D2848" s="13" t="s">
        <v>54</v>
      </c>
      <c r="E2848" s="111">
        <v>4429.71</v>
      </c>
      <c r="F2848" s="206"/>
      <c r="G2848" s="206"/>
      <c r="H2848" s="163"/>
    </row>
    <row r="2849" spans="2:8">
      <c r="B2849" s="15">
        <v>2003545</v>
      </c>
      <c r="C2849" s="16" t="s">
        <v>7657</v>
      </c>
      <c r="D2849" s="15" t="s">
        <v>54</v>
      </c>
      <c r="E2849" s="192">
        <v>4981.7299999999996</v>
      </c>
      <c r="F2849" s="206"/>
      <c r="G2849" s="206"/>
      <c r="H2849" s="163"/>
    </row>
    <row r="2850" spans="2:8">
      <c r="B2850" s="13">
        <v>2003544</v>
      </c>
      <c r="C2850" s="11" t="s">
        <v>7658</v>
      </c>
      <c r="D2850" s="13" t="s">
        <v>54</v>
      </c>
      <c r="E2850" s="111">
        <v>4616.91</v>
      </c>
      <c r="F2850" s="206"/>
      <c r="G2850" s="206"/>
      <c r="H2850" s="163"/>
    </row>
    <row r="2851" spans="2:8">
      <c r="B2851" s="15">
        <v>2003507</v>
      </c>
      <c r="C2851" s="16" t="s">
        <v>7659</v>
      </c>
      <c r="D2851" s="15" t="s">
        <v>54</v>
      </c>
      <c r="E2851" s="192">
        <v>4770.04</v>
      </c>
      <c r="F2851" s="206"/>
      <c r="G2851" s="206"/>
      <c r="H2851" s="163"/>
    </row>
    <row r="2852" spans="2:8">
      <c r="B2852" s="13">
        <v>2003506</v>
      </c>
      <c r="C2852" s="11" t="s">
        <v>7660</v>
      </c>
      <c r="D2852" s="13" t="s">
        <v>54</v>
      </c>
      <c r="E2852" s="111">
        <v>4406.16</v>
      </c>
      <c r="F2852" s="206"/>
      <c r="G2852" s="206"/>
      <c r="H2852" s="163"/>
    </row>
    <row r="2853" spans="2:8">
      <c r="B2853" s="15">
        <v>2003547</v>
      </c>
      <c r="C2853" s="16" t="s">
        <v>7661</v>
      </c>
      <c r="D2853" s="15" t="s">
        <v>54</v>
      </c>
      <c r="E2853" s="192">
        <v>4948.18</v>
      </c>
      <c r="F2853" s="206"/>
      <c r="G2853" s="206"/>
      <c r="H2853" s="163"/>
    </row>
    <row r="2854" spans="2:8">
      <c r="B2854" s="13">
        <v>2003546</v>
      </c>
      <c r="C2854" s="11" t="s">
        <v>7662</v>
      </c>
      <c r="D2854" s="13" t="s">
        <v>54</v>
      </c>
      <c r="E2854" s="111">
        <v>4593.3599999999997</v>
      </c>
      <c r="F2854" s="206"/>
      <c r="G2854" s="206"/>
      <c r="H2854" s="163"/>
    </row>
    <row r="2855" spans="2:8">
      <c r="B2855" s="15">
        <v>2003509</v>
      </c>
      <c r="C2855" s="16" t="s">
        <v>7663</v>
      </c>
      <c r="D2855" s="15" t="s">
        <v>54</v>
      </c>
      <c r="E2855" s="192">
        <v>5550.63</v>
      </c>
      <c r="F2855" s="206"/>
      <c r="G2855" s="206"/>
      <c r="H2855" s="163"/>
    </row>
    <row r="2856" spans="2:8">
      <c r="B2856" s="13">
        <v>2003508</v>
      </c>
      <c r="C2856" s="11" t="s">
        <v>7664</v>
      </c>
      <c r="D2856" s="13" t="s">
        <v>54</v>
      </c>
      <c r="E2856" s="111">
        <v>5101.79</v>
      </c>
      <c r="F2856" s="206"/>
      <c r="G2856" s="206"/>
      <c r="H2856" s="163"/>
    </row>
    <row r="2857" spans="2:8">
      <c r="B2857" s="15">
        <v>2003549</v>
      </c>
      <c r="C2857" s="16" t="s">
        <v>7665</v>
      </c>
      <c r="D2857" s="15" t="s">
        <v>54</v>
      </c>
      <c r="E2857" s="192">
        <v>5728.77</v>
      </c>
      <c r="F2857" s="206"/>
      <c r="G2857" s="206"/>
      <c r="H2857" s="163"/>
    </row>
    <row r="2858" spans="2:8">
      <c r="B2858" s="13">
        <v>2003548</v>
      </c>
      <c r="C2858" s="11" t="s">
        <v>7666</v>
      </c>
      <c r="D2858" s="13" t="s">
        <v>54</v>
      </c>
      <c r="E2858" s="111">
        <v>5288.99</v>
      </c>
      <c r="F2858" s="206"/>
      <c r="G2858" s="206"/>
      <c r="H2858" s="163"/>
    </row>
    <row r="2859" spans="2:8">
      <c r="B2859" s="15">
        <v>2003511</v>
      </c>
      <c r="C2859" s="16" t="s">
        <v>7667</v>
      </c>
      <c r="D2859" s="15" t="s">
        <v>54</v>
      </c>
      <c r="E2859" s="192">
        <v>5517.08</v>
      </c>
      <c r="F2859" s="206"/>
      <c r="G2859" s="206"/>
      <c r="H2859" s="163"/>
    </row>
    <row r="2860" spans="2:8">
      <c r="B2860" s="13">
        <v>2003510</v>
      </c>
      <c r="C2860" s="11" t="s">
        <v>7668</v>
      </c>
      <c r="D2860" s="13" t="s">
        <v>54</v>
      </c>
      <c r="E2860" s="111">
        <v>5078.24</v>
      </c>
      <c r="F2860" s="206"/>
      <c r="G2860" s="206"/>
      <c r="H2860" s="163"/>
    </row>
    <row r="2861" spans="2:8">
      <c r="B2861" s="15">
        <v>2003551</v>
      </c>
      <c r="C2861" s="16" t="s">
        <v>7669</v>
      </c>
      <c r="D2861" s="15" t="s">
        <v>54</v>
      </c>
      <c r="E2861" s="192">
        <v>5695.22</v>
      </c>
      <c r="F2861" s="206"/>
      <c r="G2861" s="206"/>
      <c r="H2861" s="163"/>
    </row>
    <row r="2862" spans="2:8">
      <c r="B2862" s="13">
        <v>2003550</v>
      </c>
      <c r="C2862" s="11" t="s">
        <v>7670</v>
      </c>
      <c r="D2862" s="13" t="s">
        <v>54</v>
      </c>
      <c r="E2862" s="111">
        <v>5265.44</v>
      </c>
      <c r="F2862" s="206"/>
      <c r="G2862" s="206"/>
      <c r="H2862" s="163"/>
    </row>
    <row r="2863" spans="2:8">
      <c r="B2863" s="15">
        <v>2003513</v>
      </c>
      <c r="C2863" s="16" t="s">
        <v>7671</v>
      </c>
      <c r="D2863" s="15" t="s">
        <v>54</v>
      </c>
      <c r="E2863" s="192">
        <v>5483.53</v>
      </c>
      <c r="F2863" s="206"/>
      <c r="G2863" s="206"/>
      <c r="H2863" s="163"/>
    </row>
    <row r="2864" spans="2:8">
      <c r="B2864" s="13">
        <v>2003512</v>
      </c>
      <c r="C2864" s="11" t="s">
        <v>7672</v>
      </c>
      <c r="D2864" s="13" t="s">
        <v>54</v>
      </c>
      <c r="E2864" s="111">
        <v>5054.68</v>
      </c>
      <c r="F2864" s="206"/>
      <c r="G2864" s="206"/>
      <c r="H2864" s="163"/>
    </row>
    <row r="2865" spans="2:8">
      <c r="B2865" s="15">
        <v>2003553</v>
      </c>
      <c r="C2865" s="16" t="s">
        <v>7673</v>
      </c>
      <c r="D2865" s="15" t="s">
        <v>54</v>
      </c>
      <c r="E2865" s="192">
        <v>5661.67</v>
      </c>
      <c r="F2865" s="206"/>
      <c r="G2865" s="206"/>
      <c r="H2865" s="163"/>
    </row>
    <row r="2866" spans="2:8">
      <c r="B2866" s="13">
        <v>2003552</v>
      </c>
      <c r="C2866" s="11" t="s">
        <v>7674</v>
      </c>
      <c r="D2866" s="13" t="s">
        <v>54</v>
      </c>
      <c r="E2866" s="111">
        <v>5241.88</v>
      </c>
      <c r="F2866" s="206"/>
      <c r="G2866" s="206"/>
      <c r="H2866" s="163"/>
    </row>
    <row r="2867" spans="2:8">
      <c r="B2867" s="15">
        <v>2003515</v>
      </c>
      <c r="C2867" s="16" t="s">
        <v>7675</v>
      </c>
      <c r="D2867" s="15" t="s">
        <v>54</v>
      </c>
      <c r="E2867" s="192">
        <v>5449.99</v>
      </c>
      <c r="F2867" s="206"/>
      <c r="G2867" s="206"/>
      <c r="H2867" s="163"/>
    </row>
    <row r="2868" spans="2:8">
      <c r="B2868" s="13">
        <v>2003514</v>
      </c>
      <c r="C2868" s="11" t="s">
        <v>7676</v>
      </c>
      <c r="D2868" s="13" t="s">
        <v>54</v>
      </c>
      <c r="E2868" s="111">
        <v>5031.13</v>
      </c>
      <c r="F2868" s="206"/>
      <c r="G2868" s="206"/>
      <c r="H2868" s="163"/>
    </row>
    <row r="2869" spans="2:8">
      <c r="B2869" s="15">
        <v>2003555</v>
      </c>
      <c r="C2869" s="16" t="s">
        <v>7677</v>
      </c>
      <c r="D2869" s="15" t="s">
        <v>54</v>
      </c>
      <c r="E2869" s="192">
        <v>5628.12</v>
      </c>
      <c r="F2869" s="206"/>
      <c r="G2869" s="206"/>
      <c r="H2869" s="163"/>
    </row>
    <row r="2870" spans="2:8">
      <c r="B2870" s="13">
        <v>2003554</v>
      </c>
      <c r="C2870" s="11" t="s">
        <v>7678</v>
      </c>
      <c r="D2870" s="13" t="s">
        <v>54</v>
      </c>
      <c r="E2870" s="111">
        <v>5218.33</v>
      </c>
      <c r="F2870" s="206"/>
      <c r="G2870" s="206"/>
      <c r="H2870" s="163"/>
    </row>
    <row r="2871" spans="2:8">
      <c r="B2871" s="15">
        <v>2003728</v>
      </c>
      <c r="C2871" s="16" t="s">
        <v>7679</v>
      </c>
      <c r="D2871" s="15" t="s">
        <v>54</v>
      </c>
      <c r="E2871" s="192">
        <v>2671.06</v>
      </c>
      <c r="F2871" s="206"/>
      <c r="G2871" s="206"/>
      <c r="H2871" s="163"/>
    </row>
    <row r="2872" spans="2:8">
      <c r="B2872" s="13">
        <v>2003727</v>
      </c>
      <c r="C2872" s="11" t="s">
        <v>7680</v>
      </c>
      <c r="D2872" s="13" t="s">
        <v>54</v>
      </c>
      <c r="E2872" s="111">
        <v>2445.17</v>
      </c>
      <c r="F2872" s="206"/>
      <c r="G2872" s="206"/>
      <c r="H2872" s="163"/>
    </row>
    <row r="2873" spans="2:8">
      <c r="B2873" s="15">
        <v>2003730</v>
      </c>
      <c r="C2873" s="16" t="s">
        <v>7681</v>
      </c>
      <c r="D2873" s="15" t="s">
        <v>54</v>
      </c>
      <c r="E2873" s="192">
        <v>2637.51</v>
      </c>
      <c r="F2873" s="206"/>
      <c r="G2873" s="206"/>
      <c r="H2873" s="163"/>
    </row>
    <row r="2874" spans="2:8">
      <c r="B2874" s="13">
        <v>2003729</v>
      </c>
      <c r="C2874" s="11" t="s">
        <v>7682</v>
      </c>
      <c r="D2874" s="13" t="s">
        <v>54</v>
      </c>
      <c r="E2874" s="111">
        <v>2421.62</v>
      </c>
      <c r="F2874" s="206"/>
      <c r="G2874" s="206"/>
      <c r="H2874" s="163"/>
    </row>
    <row r="2875" spans="2:8">
      <c r="B2875" s="15">
        <v>2003732</v>
      </c>
      <c r="C2875" s="16" t="s">
        <v>7683</v>
      </c>
      <c r="D2875" s="15" t="s">
        <v>54</v>
      </c>
      <c r="E2875" s="192">
        <v>2607.3200000000002</v>
      </c>
      <c r="F2875" s="206"/>
      <c r="G2875" s="206"/>
      <c r="H2875" s="163"/>
    </row>
    <row r="2876" spans="2:8">
      <c r="B2876" s="13">
        <v>2003731</v>
      </c>
      <c r="C2876" s="11" t="s">
        <v>7684</v>
      </c>
      <c r="D2876" s="13" t="s">
        <v>54</v>
      </c>
      <c r="E2876" s="111">
        <v>2400.42</v>
      </c>
      <c r="F2876" s="206"/>
      <c r="G2876" s="206"/>
      <c r="H2876" s="163"/>
    </row>
    <row r="2877" spans="2:8">
      <c r="B2877" s="15">
        <v>2003734</v>
      </c>
      <c r="C2877" s="16" t="s">
        <v>7685</v>
      </c>
      <c r="D2877" s="15" t="s">
        <v>54</v>
      </c>
      <c r="E2877" s="192">
        <v>2570.41</v>
      </c>
      <c r="F2877" s="206"/>
      <c r="G2877" s="206"/>
      <c r="H2877" s="163"/>
    </row>
    <row r="2878" spans="2:8">
      <c r="B2878" s="13">
        <v>2003733</v>
      </c>
      <c r="C2878" s="11" t="s">
        <v>7686</v>
      </c>
      <c r="D2878" s="13" t="s">
        <v>54</v>
      </c>
      <c r="E2878" s="111">
        <v>2374.5100000000002</v>
      </c>
      <c r="F2878" s="206"/>
      <c r="G2878" s="206"/>
      <c r="H2878" s="163"/>
    </row>
    <row r="2879" spans="2:8">
      <c r="B2879" s="15">
        <v>2003736</v>
      </c>
      <c r="C2879" s="16" t="s">
        <v>7687</v>
      </c>
      <c r="D2879" s="15" t="s">
        <v>54</v>
      </c>
      <c r="E2879" s="192">
        <v>3513.64</v>
      </c>
      <c r="F2879" s="206"/>
      <c r="G2879" s="206"/>
      <c r="H2879" s="163"/>
    </row>
    <row r="2880" spans="2:8">
      <c r="B2880" s="13">
        <v>2003735</v>
      </c>
      <c r="C2880" s="11" t="s">
        <v>7688</v>
      </c>
      <c r="D2880" s="13" t="s">
        <v>54</v>
      </c>
      <c r="E2880" s="111">
        <v>3232.78</v>
      </c>
      <c r="F2880" s="206"/>
      <c r="G2880" s="206"/>
      <c r="H2880" s="163"/>
    </row>
    <row r="2881" spans="2:8">
      <c r="B2881" s="15">
        <v>2003738</v>
      </c>
      <c r="C2881" s="16" t="s">
        <v>7689</v>
      </c>
      <c r="D2881" s="15" t="s">
        <v>54</v>
      </c>
      <c r="E2881" s="192">
        <v>3480.09</v>
      </c>
      <c r="F2881" s="206"/>
      <c r="G2881" s="206"/>
      <c r="H2881" s="163"/>
    </row>
    <row r="2882" spans="2:8">
      <c r="B2882" s="13">
        <v>2003737</v>
      </c>
      <c r="C2882" s="11" t="s">
        <v>7690</v>
      </c>
      <c r="D2882" s="13" t="s">
        <v>54</v>
      </c>
      <c r="E2882" s="111">
        <v>3209.23</v>
      </c>
      <c r="F2882" s="206"/>
      <c r="G2882" s="206"/>
      <c r="H2882" s="163"/>
    </row>
    <row r="2883" spans="2:8">
      <c r="B2883" s="15">
        <v>2003740</v>
      </c>
      <c r="C2883" s="16" t="s">
        <v>7691</v>
      </c>
      <c r="D2883" s="15" t="s">
        <v>54</v>
      </c>
      <c r="E2883" s="192">
        <v>3449.9</v>
      </c>
      <c r="F2883" s="206"/>
      <c r="G2883" s="206"/>
      <c r="H2883" s="163"/>
    </row>
    <row r="2884" spans="2:8">
      <c r="B2884" s="13">
        <v>2003739</v>
      </c>
      <c r="C2884" s="11" t="s">
        <v>7692</v>
      </c>
      <c r="D2884" s="13" t="s">
        <v>54</v>
      </c>
      <c r="E2884" s="111">
        <v>3188.03</v>
      </c>
      <c r="F2884" s="206"/>
      <c r="G2884" s="206"/>
      <c r="H2884" s="163"/>
    </row>
    <row r="2885" spans="2:8">
      <c r="B2885" s="15">
        <v>2003742</v>
      </c>
      <c r="C2885" s="16" t="s">
        <v>7693</v>
      </c>
      <c r="D2885" s="15" t="s">
        <v>54</v>
      </c>
      <c r="E2885" s="192">
        <v>3547.19</v>
      </c>
      <c r="F2885" s="206"/>
      <c r="G2885" s="206"/>
      <c r="H2885" s="163"/>
    </row>
    <row r="2886" spans="2:8">
      <c r="B2886" s="13">
        <v>2003741</v>
      </c>
      <c r="C2886" s="11" t="s">
        <v>7694</v>
      </c>
      <c r="D2886" s="13" t="s">
        <v>54</v>
      </c>
      <c r="E2886" s="111">
        <v>3256.34</v>
      </c>
      <c r="F2886" s="206"/>
      <c r="G2886" s="206"/>
      <c r="H2886" s="163"/>
    </row>
    <row r="2887" spans="2:8">
      <c r="B2887" s="15">
        <v>2003744</v>
      </c>
      <c r="C2887" s="16" t="s">
        <v>7695</v>
      </c>
      <c r="D2887" s="15" t="s">
        <v>54</v>
      </c>
      <c r="E2887" s="192">
        <v>4227.83</v>
      </c>
      <c r="F2887" s="206"/>
      <c r="G2887" s="206"/>
      <c r="H2887" s="163"/>
    </row>
    <row r="2888" spans="2:8">
      <c r="B2888" s="13">
        <v>2003743</v>
      </c>
      <c r="C2888" s="11" t="s">
        <v>7696</v>
      </c>
      <c r="D2888" s="13" t="s">
        <v>54</v>
      </c>
      <c r="E2888" s="111">
        <v>3891.99</v>
      </c>
      <c r="F2888" s="206"/>
      <c r="G2888" s="206"/>
      <c r="H2888" s="163"/>
    </row>
    <row r="2889" spans="2:8">
      <c r="B2889" s="15">
        <v>2003746</v>
      </c>
      <c r="C2889" s="16" t="s">
        <v>7697</v>
      </c>
      <c r="D2889" s="15" t="s">
        <v>54</v>
      </c>
      <c r="E2889" s="192">
        <v>4194.28</v>
      </c>
      <c r="F2889" s="206"/>
      <c r="G2889" s="206"/>
      <c r="H2889" s="163"/>
    </row>
    <row r="2890" spans="2:8">
      <c r="B2890" s="13">
        <v>2003745</v>
      </c>
      <c r="C2890" s="11" t="s">
        <v>7698</v>
      </c>
      <c r="D2890" s="13" t="s">
        <v>54</v>
      </c>
      <c r="E2890" s="111">
        <v>3868.44</v>
      </c>
      <c r="F2890" s="206"/>
      <c r="G2890" s="206"/>
      <c r="H2890" s="163"/>
    </row>
    <row r="2891" spans="2:8">
      <c r="B2891" s="15">
        <v>2003748</v>
      </c>
      <c r="C2891" s="16" t="s">
        <v>7699</v>
      </c>
      <c r="D2891" s="15" t="s">
        <v>54</v>
      </c>
      <c r="E2891" s="192">
        <v>4164.08</v>
      </c>
      <c r="F2891" s="206"/>
      <c r="G2891" s="206"/>
      <c r="H2891" s="163"/>
    </row>
    <row r="2892" spans="2:8">
      <c r="B2892" s="13">
        <v>2003747</v>
      </c>
      <c r="C2892" s="11" t="s">
        <v>7700</v>
      </c>
      <c r="D2892" s="13" t="s">
        <v>54</v>
      </c>
      <c r="E2892" s="111">
        <v>3847.24</v>
      </c>
      <c r="F2892" s="206"/>
      <c r="G2892" s="206"/>
      <c r="H2892" s="163"/>
    </row>
    <row r="2893" spans="2:8">
      <c r="B2893" s="15">
        <v>2003750</v>
      </c>
      <c r="C2893" s="16" t="s">
        <v>7701</v>
      </c>
      <c r="D2893" s="15" t="s">
        <v>54</v>
      </c>
      <c r="E2893" s="192">
        <v>4127.18</v>
      </c>
      <c r="F2893" s="206"/>
      <c r="G2893" s="206"/>
      <c r="H2893" s="163"/>
    </row>
    <row r="2894" spans="2:8">
      <c r="B2894" s="13">
        <v>2003749</v>
      </c>
      <c r="C2894" s="11" t="s">
        <v>7702</v>
      </c>
      <c r="D2894" s="13" t="s">
        <v>54</v>
      </c>
      <c r="E2894" s="111">
        <v>3821.33</v>
      </c>
      <c r="F2894" s="206"/>
      <c r="G2894" s="206"/>
      <c r="H2894" s="163"/>
    </row>
    <row r="2895" spans="2:8">
      <c r="B2895" s="15">
        <v>2003752</v>
      </c>
      <c r="C2895" s="16" t="s">
        <v>7703</v>
      </c>
      <c r="D2895" s="15" t="s">
        <v>54</v>
      </c>
      <c r="E2895" s="192">
        <v>5112.97</v>
      </c>
      <c r="F2895" s="206"/>
      <c r="G2895" s="206"/>
      <c r="H2895" s="163"/>
    </row>
    <row r="2896" spans="2:8">
      <c r="B2896" s="13">
        <v>2003751</v>
      </c>
      <c r="C2896" s="11" t="s">
        <v>7704</v>
      </c>
      <c r="D2896" s="13" t="s">
        <v>54</v>
      </c>
      <c r="E2896" s="111">
        <v>4722.16</v>
      </c>
      <c r="F2896" s="206"/>
      <c r="G2896" s="206"/>
      <c r="H2896" s="163"/>
    </row>
    <row r="2897" spans="2:8">
      <c r="B2897" s="15">
        <v>2003754</v>
      </c>
      <c r="C2897" s="16" t="s">
        <v>7705</v>
      </c>
      <c r="D2897" s="15" t="s">
        <v>54</v>
      </c>
      <c r="E2897" s="192">
        <v>5079.42</v>
      </c>
      <c r="F2897" s="206"/>
      <c r="G2897" s="206"/>
      <c r="H2897" s="163"/>
    </row>
    <row r="2898" spans="2:8">
      <c r="B2898" s="13">
        <v>2003753</v>
      </c>
      <c r="C2898" s="11" t="s">
        <v>7706</v>
      </c>
      <c r="D2898" s="13" t="s">
        <v>54</v>
      </c>
      <c r="E2898" s="111">
        <v>4698.6099999999997</v>
      </c>
      <c r="F2898" s="206"/>
      <c r="G2898" s="206"/>
      <c r="H2898" s="163"/>
    </row>
    <row r="2899" spans="2:8">
      <c r="B2899" s="15">
        <v>2003756</v>
      </c>
      <c r="C2899" s="16" t="s">
        <v>7707</v>
      </c>
      <c r="D2899" s="15" t="s">
        <v>54</v>
      </c>
      <c r="E2899" s="192">
        <v>5049.22</v>
      </c>
      <c r="F2899" s="206"/>
      <c r="G2899" s="206"/>
      <c r="H2899" s="163"/>
    </row>
    <row r="2900" spans="2:8">
      <c r="B2900" s="13">
        <v>2003755</v>
      </c>
      <c r="C2900" s="11" t="s">
        <v>7708</v>
      </c>
      <c r="D2900" s="13" t="s">
        <v>54</v>
      </c>
      <c r="E2900" s="111">
        <v>4677.41</v>
      </c>
      <c r="F2900" s="206"/>
      <c r="G2900" s="206"/>
      <c r="H2900" s="163"/>
    </row>
    <row r="2901" spans="2:8">
      <c r="B2901" s="15">
        <v>2003758</v>
      </c>
      <c r="C2901" s="16" t="s">
        <v>7709</v>
      </c>
      <c r="D2901" s="15" t="s">
        <v>54</v>
      </c>
      <c r="E2901" s="192">
        <v>5012.32</v>
      </c>
      <c r="F2901" s="206"/>
      <c r="G2901" s="206"/>
      <c r="H2901" s="163"/>
    </row>
    <row r="2902" spans="2:8">
      <c r="B2902" s="13">
        <v>2003757</v>
      </c>
      <c r="C2902" s="11" t="s">
        <v>7710</v>
      </c>
      <c r="D2902" s="13" t="s">
        <v>54</v>
      </c>
      <c r="E2902" s="111">
        <v>4651.5</v>
      </c>
      <c r="F2902" s="206"/>
      <c r="G2902" s="206"/>
      <c r="H2902" s="163"/>
    </row>
    <row r="2903" spans="2:8">
      <c r="B2903" s="15">
        <v>2003760</v>
      </c>
      <c r="C2903" s="16" t="s">
        <v>7711</v>
      </c>
      <c r="D2903" s="15" t="s">
        <v>54</v>
      </c>
      <c r="E2903" s="192">
        <v>5123.2700000000004</v>
      </c>
      <c r="F2903" s="206"/>
      <c r="G2903" s="206"/>
      <c r="H2903" s="163"/>
    </row>
    <row r="2904" spans="2:8">
      <c r="B2904" s="13">
        <v>2003759</v>
      </c>
      <c r="C2904" s="11" t="s">
        <v>7712</v>
      </c>
      <c r="D2904" s="13" t="s">
        <v>54</v>
      </c>
      <c r="E2904" s="111">
        <v>4897.3900000000003</v>
      </c>
      <c r="F2904" s="206"/>
      <c r="G2904" s="206"/>
      <c r="H2904" s="163"/>
    </row>
    <row r="2905" spans="2:8">
      <c r="B2905" s="15">
        <v>2003762</v>
      </c>
      <c r="C2905" s="16" t="s">
        <v>7713</v>
      </c>
      <c r="D2905" s="15" t="s">
        <v>54</v>
      </c>
      <c r="E2905" s="192">
        <v>5827.8</v>
      </c>
      <c r="F2905" s="206"/>
      <c r="G2905" s="206"/>
      <c r="H2905" s="163"/>
    </row>
    <row r="2906" spans="2:8">
      <c r="B2906" s="13">
        <v>2003761</v>
      </c>
      <c r="C2906" s="11" t="s">
        <v>7714</v>
      </c>
      <c r="D2906" s="13" t="s">
        <v>54</v>
      </c>
      <c r="E2906" s="111">
        <v>5392.02</v>
      </c>
      <c r="F2906" s="206"/>
      <c r="G2906" s="206"/>
      <c r="H2906" s="163"/>
    </row>
    <row r="2907" spans="2:8">
      <c r="B2907" s="15">
        <v>2003764</v>
      </c>
      <c r="C2907" s="16" t="s">
        <v>7715</v>
      </c>
      <c r="D2907" s="15" t="s">
        <v>54</v>
      </c>
      <c r="E2907" s="192">
        <v>5797.61</v>
      </c>
      <c r="F2907" s="206"/>
      <c r="G2907" s="206"/>
      <c r="H2907" s="163"/>
    </row>
    <row r="2908" spans="2:8">
      <c r="B2908" s="13">
        <v>2003763</v>
      </c>
      <c r="C2908" s="11" t="s">
        <v>7716</v>
      </c>
      <c r="D2908" s="13" t="s">
        <v>54</v>
      </c>
      <c r="E2908" s="111">
        <v>5370.82</v>
      </c>
      <c r="F2908" s="206"/>
      <c r="G2908" s="206"/>
      <c r="H2908" s="163"/>
    </row>
    <row r="2909" spans="2:8">
      <c r="B2909" s="15">
        <v>2003766</v>
      </c>
      <c r="C2909" s="16" t="s">
        <v>7717</v>
      </c>
      <c r="D2909" s="15" t="s">
        <v>54</v>
      </c>
      <c r="E2909" s="192">
        <v>5760.7</v>
      </c>
      <c r="F2909" s="206"/>
      <c r="G2909" s="206"/>
      <c r="H2909" s="163"/>
    </row>
    <row r="2910" spans="2:8">
      <c r="B2910" s="13">
        <v>2003765</v>
      </c>
      <c r="C2910" s="11" t="s">
        <v>7718</v>
      </c>
      <c r="D2910" s="13" t="s">
        <v>54</v>
      </c>
      <c r="E2910" s="111">
        <v>5344.91</v>
      </c>
      <c r="F2910" s="206"/>
      <c r="G2910" s="206"/>
      <c r="H2910" s="163"/>
    </row>
    <row r="2911" spans="2:8">
      <c r="B2911" s="15">
        <v>2003642</v>
      </c>
      <c r="C2911" s="16" t="s">
        <v>7719</v>
      </c>
      <c r="D2911" s="15" t="s">
        <v>54</v>
      </c>
      <c r="E2911" s="192">
        <v>1183.78</v>
      </c>
      <c r="F2911" s="206"/>
      <c r="G2911" s="206"/>
      <c r="H2911" s="163"/>
    </row>
    <row r="2912" spans="2:8">
      <c r="B2912" s="13">
        <v>2003641</v>
      </c>
      <c r="C2912" s="11" t="s">
        <v>7720</v>
      </c>
      <c r="D2912" s="13" t="s">
        <v>54</v>
      </c>
      <c r="E2912" s="111">
        <v>1042.8499999999999</v>
      </c>
      <c r="F2912" s="206"/>
      <c r="G2912" s="206"/>
      <c r="H2912" s="163"/>
    </row>
    <row r="2913" spans="2:8">
      <c r="B2913" s="15">
        <v>2003644</v>
      </c>
      <c r="C2913" s="16" t="s">
        <v>7721</v>
      </c>
      <c r="D2913" s="15" t="s">
        <v>54</v>
      </c>
      <c r="E2913" s="192">
        <v>1163.6500000000001</v>
      </c>
      <c r="F2913" s="206"/>
      <c r="G2913" s="206"/>
      <c r="H2913" s="163"/>
    </row>
    <row r="2914" spans="2:8">
      <c r="B2914" s="13">
        <v>2003643</v>
      </c>
      <c r="C2914" s="11" t="s">
        <v>7722</v>
      </c>
      <c r="D2914" s="13" t="s">
        <v>54</v>
      </c>
      <c r="E2914" s="111">
        <v>1028.72</v>
      </c>
      <c r="F2914" s="206"/>
      <c r="G2914" s="206"/>
      <c r="H2914" s="163"/>
    </row>
    <row r="2915" spans="2:8">
      <c r="B2915" s="15">
        <v>2003646</v>
      </c>
      <c r="C2915" s="16" t="s">
        <v>7723</v>
      </c>
      <c r="D2915" s="15" t="s">
        <v>54</v>
      </c>
      <c r="E2915" s="192">
        <v>1592.14</v>
      </c>
      <c r="F2915" s="206"/>
      <c r="G2915" s="206"/>
      <c r="H2915" s="163"/>
    </row>
    <row r="2916" spans="2:8">
      <c r="B2916" s="13">
        <v>2003645</v>
      </c>
      <c r="C2916" s="11" t="s">
        <v>7724</v>
      </c>
      <c r="D2916" s="13" t="s">
        <v>54</v>
      </c>
      <c r="E2916" s="111">
        <v>1398.24</v>
      </c>
      <c r="F2916" s="206"/>
      <c r="G2916" s="206"/>
      <c r="H2916" s="163"/>
    </row>
    <row r="2917" spans="2:8">
      <c r="B2917" s="15">
        <v>2003648</v>
      </c>
      <c r="C2917" s="16" t="s">
        <v>441</v>
      </c>
      <c r="D2917" s="15" t="s">
        <v>54</v>
      </c>
      <c r="E2917" s="192">
        <v>2052.37</v>
      </c>
      <c r="F2917" s="206"/>
      <c r="G2917" s="206"/>
      <c r="H2917" s="163"/>
    </row>
    <row r="2918" spans="2:8">
      <c r="B2918" s="13">
        <v>2003647</v>
      </c>
      <c r="C2918" s="11" t="s">
        <v>7725</v>
      </c>
      <c r="D2918" s="13" t="s">
        <v>54</v>
      </c>
      <c r="E2918" s="111">
        <v>1808.49</v>
      </c>
      <c r="F2918" s="206"/>
      <c r="G2918" s="206"/>
      <c r="H2918" s="163"/>
    </row>
    <row r="2919" spans="2:8">
      <c r="B2919" s="15">
        <v>2003650</v>
      </c>
      <c r="C2919" s="16" t="s">
        <v>7726</v>
      </c>
      <c r="D2919" s="15" t="s">
        <v>54</v>
      </c>
      <c r="E2919" s="192">
        <v>2442.5300000000002</v>
      </c>
      <c r="F2919" s="206"/>
      <c r="G2919" s="206"/>
      <c r="H2919" s="163"/>
    </row>
    <row r="2920" spans="2:8">
      <c r="B2920" s="13">
        <v>2003649</v>
      </c>
      <c r="C2920" s="11" t="s">
        <v>7727</v>
      </c>
      <c r="D2920" s="13" t="s">
        <v>54</v>
      </c>
      <c r="E2920" s="111">
        <v>2160.67</v>
      </c>
      <c r="F2920" s="206"/>
      <c r="G2920" s="206"/>
      <c r="H2920" s="163"/>
    </row>
    <row r="2921" spans="2:8">
      <c r="B2921" s="15">
        <v>2003652</v>
      </c>
      <c r="C2921" s="16" t="s">
        <v>7728</v>
      </c>
      <c r="D2921" s="15" t="s">
        <v>54</v>
      </c>
      <c r="E2921" s="192">
        <v>3136.4</v>
      </c>
      <c r="F2921" s="206"/>
      <c r="G2921" s="206"/>
      <c r="H2921" s="163"/>
    </row>
    <row r="2922" spans="2:8">
      <c r="B2922" s="13">
        <v>2003651</v>
      </c>
      <c r="C2922" s="11" t="s">
        <v>7729</v>
      </c>
      <c r="D2922" s="13" t="s">
        <v>54</v>
      </c>
      <c r="E2922" s="111">
        <v>2795.57</v>
      </c>
      <c r="F2922" s="206"/>
      <c r="G2922" s="206"/>
      <c r="H2922" s="163"/>
    </row>
    <row r="2923" spans="2:8">
      <c r="B2923" s="15">
        <v>2003654</v>
      </c>
      <c r="C2923" s="16" t="s">
        <v>7730</v>
      </c>
      <c r="D2923" s="15" t="s">
        <v>54</v>
      </c>
      <c r="E2923" s="192">
        <v>1415.63</v>
      </c>
      <c r="F2923" s="206"/>
      <c r="G2923" s="206"/>
      <c r="H2923" s="163"/>
    </row>
    <row r="2924" spans="2:8">
      <c r="B2924" s="13">
        <v>2003653</v>
      </c>
      <c r="C2924" s="11" t="s">
        <v>7731</v>
      </c>
      <c r="D2924" s="13" t="s">
        <v>54</v>
      </c>
      <c r="E2924" s="111">
        <v>1247.72</v>
      </c>
      <c r="F2924" s="206"/>
      <c r="G2924" s="206"/>
      <c r="H2924" s="163"/>
    </row>
    <row r="2925" spans="2:8">
      <c r="B2925" s="15">
        <v>2003656</v>
      </c>
      <c r="C2925" s="16" t="s">
        <v>7732</v>
      </c>
      <c r="D2925" s="15" t="s">
        <v>54</v>
      </c>
      <c r="E2925" s="192">
        <v>1392.15</v>
      </c>
      <c r="F2925" s="206"/>
      <c r="G2925" s="206"/>
      <c r="H2925" s="163"/>
    </row>
    <row r="2926" spans="2:8">
      <c r="B2926" s="13">
        <v>2003655</v>
      </c>
      <c r="C2926" s="11" t="s">
        <v>7733</v>
      </c>
      <c r="D2926" s="13" t="s">
        <v>54</v>
      </c>
      <c r="E2926" s="111">
        <v>1231.23</v>
      </c>
      <c r="F2926" s="206"/>
      <c r="G2926" s="206"/>
      <c r="H2926" s="163"/>
    </row>
    <row r="2927" spans="2:8">
      <c r="B2927" s="15">
        <v>2003658</v>
      </c>
      <c r="C2927" s="16" t="s">
        <v>7734</v>
      </c>
      <c r="D2927" s="15" t="s">
        <v>54</v>
      </c>
      <c r="E2927" s="192">
        <v>1858.26</v>
      </c>
      <c r="F2927" s="206"/>
      <c r="G2927" s="206"/>
      <c r="H2927" s="163"/>
    </row>
    <row r="2928" spans="2:8">
      <c r="B2928" s="13">
        <v>2003657</v>
      </c>
      <c r="C2928" s="11" t="s">
        <v>7735</v>
      </c>
      <c r="D2928" s="13" t="s">
        <v>54</v>
      </c>
      <c r="E2928" s="111">
        <v>1631.37</v>
      </c>
      <c r="F2928" s="206"/>
      <c r="G2928" s="206"/>
      <c r="H2928" s="163"/>
    </row>
    <row r="2929" spans="2:8">
      <c r="B2929" s="15">
        <v>2003660</v>
      </c>
      <c r="C2929" s="16" t="s">
        <v>7736</v>
      </c>
      <c r="D2929" s="15" t="s">
        <v>54</v>
      </c>
      <c r="E2929" s="192">
        <v>2336.4899999999998</v>
      </c>
      <c r="F2929" s="206"/>
      <c r="G2929" s="206"/>
      <c r="H2929" s="163"/>
    </row>
    <row r="2930" spans="2:8">
      <c r="B2930" s="13">
        <v>2003659</v>
      </c>
      <c r="C2930" s="11" t="s">
        <v>7737</v>
      </c>
      <c r="D2930" s="13" t="s">
        <v>54</v>
      </c>
      <c r="E2930" s="111">
        <v>2057.63</v>
      </c>
      <c r="F2930" s="206"/>
      <c r="G2930" s="206"/>
      <c r="H2930" s="163"/>
    </row>
    <row r="2931" spans="2:8">
      <c r="B2931" s="15">
        <v>2003662</v>
      </c>
      <c r="C2931" s="16" t="s">
        <v>7738</v>
      </c>
      <c r="D2931" s="15" t="s">
        <v>54</v>
      </c>
      <c r="E2931" s="192">
        <v>2748.02</v>
      </c>
      <c r="F2931" s="206"/>
      <c r="G2931" s="206"/>
      <c r="H2931" s="163"/>
    </row>
    <row r="2932" spans="2:8">
      <c r="B2932" s="13">
        <v>2003661</v>
      </c>
      <c r="C2932" s="11" t="s">
        <v>7739</v>
      </c>
      <c r="D2932" s="13" t="s">
        <v>54</v>
      </c>
      <c r="E2932" s="111">
        <v>2428.1799999999998</v>
      </c>
      <c r="F2932" s="206"/>
      <c r="G2932" s="206"/>
      <c r="H2932" s="163"/>
    </row>
    <row r="2933" spans="2:8">
      <c r="B2933" s="15">
        <v>2003664</v>
      </c>
      <c r="C2933" s="16" t="s">
        <v>7740</v>
      </c>
      <c r="D2933" s="15" t="s">
        <v>54</v>
      </c>
      <c r="E2933" s="192">
        <v>3393.75</v>
      </c>
      <c r="F2933" s="206"/>
      <c r="G2933" s="206"/>
      <c r="H2933" s="163"/>
    </row>
    <row r="2934" spans="2:8">
      <c r="B2934" s="13">
        <v>2003663</v>
      </c>
      <c r="C2934" s="11" t="s">
        <v>7741</v>
      </c>
      <c r="D2934" s="13" t="s">
        <v>54</v>
      </c>
      <c r="E2934" s="111">
        <v>3011.95</v>
      </c>
      <c r="F2934" s="206"/>
      <c r="G2934" s="206"/>
      <c r="H2934" s="163"/>
    </row>
    <row r="2935" spans="2:8">
      <c r="B2935" s="15">
        <v>2003666</v>
      </c>
      <c r="C2935" s="16" t="s">
        <v>7742</v>
      </c>
      <c r="D2935" s="15" t="s">
        <v>54</v>
      </c>
      <c r="E2935" s="192">
        <v>1650.85</v>
      </c>
      <c r="F2935" s="206"/>
      <c r="G2935" s="206"/>
      <c r="H2935" s="163"/>
    </row>
    <row r="2936" spans="2:8">
      <c r="B2936" s="13">
        <v>2003665</v>
      </c>
      <c r="C2936" s="11" t="s">
        <v>7743</v>
      </c>
      <c r="D2936" s="13" t="s">
        <v>54</v>
      </c>
      <c r="E2936" s="111">
        <v>1454.94</v>
      </c>
      <c r="F2936" s="206"/>
      <c r="G2936" s="206"/>
      <c r="H2936" s="163"/>
    </row>
    <row r="2937" spans="2:8">
      <c r="B2937" s="15">
        <v>2003668</v>
      </c>
      <c r="C2937" s="16" t="s">
        <v>7744</v>
      </c>
      <c r="D2937" s="15" t="s">
        <v>54</v>
      </c>
      <c r="E2937" s="192">
        <v>1630.72</v>
      </c>
      <c r="F2937" s="206"/>
      <c r="G2937" s="206"/>
      <c r="H2937" s="163"/>
    </row>
    <row r="2938" spans="2:8">
      <c r="B2938" s="13">
        <v>2003667</v>
      </c>
      <c r="C2938" s="11" t="s">
        <v>7745</v>
      </c>
      <c r="D2938" s="13" t="s">
        <v>54</v>
      </c>
      <c r="E2938" s="111">
        <v>1440.81</v>
      </c>
      <c r="F2938" s="206"/>
      <c r="G2938" s="206"/>
      <c r="H2938" s="163"/>
    </row>
    <row r="2939" spans="2:8">
      <c r="B2939" s="15">
        <v>2003670</v>
      </c>
      <c r="C2939" s="16" t="s">
        <v>7746</v>
      </c>
      <c r="D2939" s="15" t="s">
        <v>54</v>
      </c>
      <c r="E2939" s="192">
        <v>2134.44</v>
      </c>
      <c r="F2939" s="206"/>
      <c r="G2939" s="206"/>
      <c r="H2939" s="163"/>
    </row>
    <row r="2940" spans="2:8">
      <c r="B2940" s="13">
        <v>2003669</v>
      </c>
      <c r="C2940" s="11" t="s">
        <v>7747</v>
      </c>
      <c r="D2940" s="13" t="s">
        <v>54</v>
      </c>
      <c r="E2940" s="111">
        <v>1871.57</v>
      </c>
      <c r="F2940" s="206"/>
      <c r="G2940" s="206"/>
      <c r="H2940" s="163"/>
    </row>
    <row r="2941" spans="2:8">
      <c r="B2941" s="15">
        <v>2003672</v>
      </c>
      <c r="C2941" s="16" t="s">
        <v>7748</v>
      </c>
      <c r="D2941" s="15" t="s">
        <v>54</v>
      </c>
      <c r="E2941" s="192">
        <v>2637.39</v>
      </c>
      <c r="F2941" s="206"/>
      <c r="G2941" s="206"/>
      <c r="H2941" s="163"/>
    </row>
    <row r="2942" spans="2:8">
      <c r="B2942" s="13">
        <v>2003671</v>
      </c>
      <c r="C2942" s="11" t="s">
        <v>7749</v>
      </c>
      <c r="D2942" s="13" t="s">
        <v>54</v>
      </c>
      <c r="E2942" s="111">
        <v>2318.5500000000002</v>
      </c>
      <c r="F2942" s="206"/>
      <c r="G2942" s="206"/>
      <c r="H2942" s="163"/>
    </row>
    <row r="2943" spans="2:8">
      <c r="B2943" s="15">
        <v>2003674</v>
      </c>
      <c r="C2943" s="16" t="s">
        <v>7750</v>
      </c>
      <c r="D2943" s="15" t="s">
        <v>54</v>
      </c>
      <c r="E2943" s="192">
        <v>3066.93</v>
      </c>
      <c r="F2943" s="206"/>
      <c r="G2943" s="206"/>
      <c r="H2943" s="163"/>
    </row>
    <row r="2944" spans="2:8">
      <c r="B2944" s="13">
        <v>2003673</v>
      </c>
      <c r="C2944" s="11" t="s">
        <v>7751</v>
      </c>
      <c r="D2944" s="13" t="s">
        <v>54</v>
      </c>
      <c r="E2944" s="111">
        <v>2705.11</v>
      </c>
      <c r="F2944" s="206"/>
      <c r="G2944" s="206"/>
      <c r="H2944" s="163"/>
    </row>
    <row r="2945" spans="2:8">
      <c r="B2945" s="15">
        <v>2003676</v>
      </c>
      <c r="C2945" s="16" t="s">
        <v>7752</v>
      </c>
      <c r="D2945" s="15" t="s">
        <v>54</v>
      </c>
      <c r="E2945" s="192">
        <v>3746.39</v>
      </c>
      <c r="F2945" s="206"/>
      <c r="G2945" s="206"/>
      <c r="H2945" s="163"/>
    </row>
    <row r="2946" spans="2:8">
      <c r="B2946" s="13">
        <v>2003675</v>
      </c>
      <c r="C2946" s="11" t="s">
        <v>7753</v>
      </c>
      <c r="D2946" s="13" t="s">
        <v>54</v>
      </c>
      <c r="E2946" s="111">
        <v>3317.61</v>
      </c>
      <c r="F2946" s="206"/>
      <c r="G2946" s="206"/>
      <c r="H2946" s="163"/>
    </row>
    <row r="2947" spans="2:8">
      <c r="B2947" s="15">
        <v>2003854</v>
      </c>
      <c r="C2947" s="16" t="s">
        <v>7754</v>
      </c>
      <c r="D2947" s="15" t="s">
        <v>68</v>
      </c>
      <c r="E2947" s="192">
        <v>105.41</v>
      </c>
      <c r="F2947" s="206"/>
      <c r="G2947" s="206"/>
      <c r="H2947" s="163"/>
    </row>
    <row r="2948" spans="2:8">
      <c r="B2948" s="13">
        <v>2003855</v>
      </c>
      <c r="C2948" s="11" t="s">
        <v>7755</v>
      </c>
      <c r="D2948" s="13" t="s">
        <v>68</v>
      </c>
      <c r="E2948" s="111">
        <v>56.23</v>
      </c>
      <c r="F2948" s="206"/>
      <c r="G2948" s="206"/>
      <c r="H2948" s="163"/>
    </row>
    <row r="2949" spans="2:8">
      <c r="B2949" s="15">
        <v>2003856</v>
      </c>
      <c r="C2949" s="16" t="s">
        <v>7756</v>
      </c>
      <c r="D2949" s="15" t="s">
        <v>68</v>
      </c>
      <c r="E2949" s="192">
        <v>155.07</v>
      </c>
      <c r="F2949" s="206"/>
      <c r="G2949" s="206"/>
      <c r="H2949" s="163"/>
    </row>
    <row r="2950" spans="2:8">
      <c r="B2950" s="13">
        <v>2003857</v>
      </c>
      <c r="C2950" s="11" t="s">
        <v>7757</v>
      </c>
      <c r="D2950" s="13" t="s">
        <v>68</v>
      </c>
      <c r="E2950" s="111">
        <v>83.18</v>
      </c>
      <c r="F2950" s="206"/>
      <c r="G2950" s="206"/>
      <c r="H2950" s="163"/>
    </row>
    <row r="2951" spans="2:8">
      <c r="B2951" s="15">
        <v>2003811</v>
      </c>
      <c r="C2951" s="16" t="s">
        <v>7758</v>
      </c>
      <c r="D2951" s="15" t="s">
        <v>53</v>
      </c>
      <c r="E2951" s="192">
        <v>100.83</v>
      </c>
      <c r="F2951" s="206"/>
      <c r="G2951" s="206"/>
      <c r="H2951" s="163"/>
    </row>
    <row r="2952" spans="2:8">
      <c r="B2952" s="13">
        <v>2003812</v>
      </c>
      <c r="C2952" s="11" t="s">
        <v>7759</v>
      </c>
      <c r="D2952" s="13" t="s">
        <v>53</v>
      </c>
      <c r="E2952" s="111">
        <v>119.37</v>
      </c>
      <c r="F2952" s="206"/>
      <c r="G2952" s="206"/>
      <c r="H2952" s="163"/>
    </row>
    <row r="2953" spans="2:8">
      <c r="B2953" s="15">
        <v>2003813</v>
      </c>
      <c r="C2953" s="16" t="s">
        <v>7760</v>
      </c>
      <c r="D2953" s="15" t="s">
        <v>53</v>
      </c>
      <c r="E2953" s="192">
        <v>142.03</v>
      </c>
      <c r="F2953" s="206"/>
      <c r="G2953" s="206"/>
      <c r="H2953" s="163"/>
    </row>
    <row r="2954" spans="2:8">
      <c r="B2954" s="13">
        <v>2003814</v>
      </c>
      <c r="C2954" s="11" t="s">
        <v>7761</v>
      </c>
      <c r="D2954" s="13" t="s">
        <v>53</v>
      </c>
      <c r="E2954" s="111">
        <v>161.94</v>
      </c>
      <c r="F2954" s="206"/>
      <c r="G2954" s="206"/>
      <c r="H2954" s="163"/>
    </row>
    <row r="2955" spans="2:8">
      <c r="B2955" s="15">
        <v>2003815</v>
      </c>
      <c r="C2955" s="16" t="s">
        <v>7762</v>
      </c>
      <c r="D2955" s="15" t="s">
        <v>53</v>
      </c>
      <c r="E2955" s="192">
        <v>181.85</v>
      </c>
      <c r="F2955" s="206"/>
      <c r="G2955" s="206"/>
      <c r="H2955" s="163"/>
    </row>
    <row r="2956" spans="2:8">
      <c r="B2956" s="13">
        <v>2003816</v>
      </c>
      <c r="C2956" s="11" t="s">
        <v>7763</v>
      </c>
      <c r="D2956" s="13" t="s">
        <v>53</v>
      </c>
      <c r="E2956" s="111">
        <v>224.42</v>
      </c>
      <c r="F2956" s="206"/>
      <c r="G2956" s="206"/>
      <c r="H2956" s="163"/>
    </row>
    <row r="2957" spans="2:8">
      <c r="B2957" s="15">
        <v>2003817</v>
      </c>
      <c r="C2957" s="16" t="s">
        <v>7764</v>
      </c>
      <c r="D2957" s="15" t="s">
        <v>53</v>
      </c>
      <c r="E2957" s="192">
        <v>262.88</v>
      </c>
      <c r="F2957" s="206"/>
      <c r="G2957" s="206"/>
      <c r="H2957" s="163"/>
    </row>
    <row r="2958" spans="2:8">
      <c r="B2958" s="13">
        <v>2003714</v>
      </c>
      <c r="C2958" s="11" t="s">
        <v>7765</v>
      </c>
      <c r="D2958" s="13" t="s">
        <v>54</v>
      </c>
      <c r="E2958" s="111">
        <v>1093.2</v>
      </c>
      <c r="F2958" s="206"/>
      <c r="G2958" s="206"/>
      <c r="H2958" s="163"/>
    </row>
    <row r="2959" spans="2:8">
      <c r="B2959" s="15">
        <v>2003713</v>
      </c>
      <c r="C2959" s="16" t="s">
        <v>7766</v>
      </c>
      <c r="D2959" s="15" t="s">
        <v>54</v>
      </c>
      <c r="E2959" s="192">
        <v>1064.8499999999999</v>
      </c>
      <c r="F2959" s="206"/>
      <c r="G2959" s="206"/>
      <c r="H2959" s="163"/>
    </row>
    <row r="2960" spans="2:8">
      <c r="B2960" s="13">
        <v>2003716</v>
      </c>
      <c r="C2960" s="11" t="s">
        <v>7767</v>
      </c>
      <c r="D2960" s="13" t="s">
        <v>54</v>
      </c>
      <c r="E2960" s="111">
        <v>1273.1099999999999</v>
      </c>
      <c r="F2960" s="206"/>
      <c r="G2960" s="206"/>
      <c r="H2960" s="163"/>
    </row>
    <row r="2961" spans="2:8">
      <c r="B2961" s="15">
        <v>2003715</v>
      </c>
      <c r="C2961" s="16" t="s">
        <v>7768</v>
      </c>
      <c r="D2961" s="15" t="s">
        <v>54</v>
      </c>
      <c r="E2961" s="192">
        <v>1240.48</v>
      </c>
      <c r="F2961" s="206"/>
      <c r="G2961" s="206"/>
      <c r="H2961" s="163"/>
    </row>
    <row r="2962" spans="2:8">
      <c r="B2962" s="13">
        <v>2003718</v>
      </c>
      <c r="C2962" s="11" t="s">
        <v>7769</v>
      </c>
      <c r="D2962" s="13" t="s">
        <v>54</v>
      </c>
      <c r="E2962" s="111">
        <v>1448.46</v>
      </c>
      <c r="F2962" s="206"/>
      <c r="G2962" s="206"/>
      <c r="H2962" s="163"/>
    </row>
    <row r="2963" spans="2:8">
      <c r="B2963" s="15">
        <v>2003717</v>
      </c>
      <c r="C2963" s="16" t="s">
        <v>7770</v>
      </c>
      <c r="D2963" s="15" t="s">
        <v>54</v>
      </c>
      <c r="E2963" s="192">
        <v>1412.33</v>
      </c>
      <c r="F2963" s="206"/>
      <c r="G2963" s="206"/>
      <c r="H2963" s="163"/>
    </row>
    <row r="2964" spans="2:8">
      <c r="B2964" s="13">
        <v>2003720</v>
      </c>
      <c r="C2964" s="11" t="s">
        <v>7771</v>
      </c>
      <c r="D2964" s="13" t="s">
        <v>54</v>
      </c>
      <c r="E2964" s="111">
        <v>1628.35</v>
      </c>
      <c r="F2964" s="206"/>
      <c r="G2964" s="206"/>
      <c r="H2964" s="163"/>
    </row>
    <row r="2965" spans="2:8">
      <c r="B2965" s="15">
        <v>2003719</v>
      </c>
      <c r="C2965" s="16" t="s">
        <v>7772</v>
      </c>
      <c r="D2965" s="15" t="s">
        <v>54</v>
      </c>
      <c r="E2965" s="192">
        <v>1587.93</v>
      </c>
      <c r="F2965" s="206"/>
      <c r="G2965" s="206"/>
      <c r="H2965" s="163"/>
    </row>
    <row r="2966" spans="2:8">
      <c r="B2966" s="13">
        <v>2003722</v>
      </c>
      <c r="C2966" s="11" t="s">
        <v>7773</v>
      </c>
      <c r="D2966" s="13" t="s">
        <v>54</v>
      </c>
      <c r="E2966" s="111">
        <v>1803.7</v>
      </c>
      <c r="F2966" s="206"/>
      <c r="G2966" s="206"/>
      <c r="H2966" s="163"/>
    </row>
    <row r="2967" spans="2:8">
      <c r="B2967" s="15">
        <v>2003721</v>
      </c>
      <c r="C2967" s="16" t="s">
        <v>7774</v>
      </c>
      <c r="D2967" s="15" t="s">
        <v>54</v>
      </c>
      <c r="E2967" s="192">
        <v>1759.78</v>
      </c>
      <c r="F2967" s="206"/>
      <c r="G2967" s="206"/>
      <c r="H2967" s="163"/>
    </row>
    <row r="2968" spans="2:8">
      <c r="B2968" s="13">
        <v>2003724</v>
      </c>
      <c r="C2968" s="11" t="s">
        <v>7775</v>
      </c>
      <c r="D2968" s="13" t="s">
        <v>54</v>
      </c>
      <c r="E2968" s="111">
        <v>1983.62</v>
      </c>
      <c r="F2968" s="206"/>
      <c r="G2968" s="206"/>
      <c r="H2968" s="163"/>
    </row>
    <row r="2969" spans="2:8">
      <c r="B2969" s="15">
        <v>2003723</v>
      </c>
      <c r="C2969" s="16" t="s">
        <v>7776</v>
      </c>
      <c r="D2969" s="15" t="s">
        <v>54</v>
      </c>
      <c r="E2969" s="192">
        <v>1935.4</v>
      </c>
      <c r="F2969" s="206"/>
      <c r="G2969" s="206"/>
      <c r="H2969" s="163"/>
    </row>
    <row r="2970" spans="2:8">
      <c r="B2970" s="13">
        <v>2003726</v>
      </c>
      <c r="C2970" s="11" t="s">
        <v>7777</v>
      </c>
      <c r="D2970" s="13" t="s">
        <v>54</v>
      </c>
      <c r="E2970" s="111">
        <v>2158.9699999999998</v>
      </c>
      <c r="F2970" s="206"/>
      <c r="G2970" s="206"/>
      <c r="H2970" s="163"/>
    </row>
    <row r="2971" spans="2:8">
      <c r="B2971" s="15">
        <v>2003725</v>
      </c>
      <c r="C2971" s="16" t="s">
        <v>7778</v>
      </c>
      <c r="D2971" s="15" t="s">
        <v>54</v>
      </c>
      <c r="E2971" s="192">
        <v>2107.25</v>
      </c>
      <c r="F2971" s="206"/>
      <c r="G2971" s="206"/>
      <c r="H2971" s="163"/>
    </row>
    <row r="2972" spans="2:8">
      <c r="B2972" s="13">
        <v>2003859</v>
      </c>
      <c r="C2972" s="11" t="s">
        <v>7779</v>
      </c>
      <c r="D2972" s="13" t="s">
        <v>68</v>
      </c>
      <c r="E2972" s="111">
        <v>39.56</v>
      </c>
      <c r="F2972" s="206"/>
      <c r="G2972" s="206"/>
      <c r="H2972" s="163"/>
    </row>
    <row r="2973" spans="2:8">
      <c r="B2973" s="15">
        <v>2003861</v>
      </c>
      <c r="C2973" s="16" t="s">
        <v>7780</v>
      </c>
      <c r="D2973" s="15" t="s">
        <v>53</v>
      </c>
      <c r="E2973" s="192">
        <v>18.28</v>
      </c>
      <c r="F2973" s="206"/>
      <c r="G2973" s="206"/>
      <c r="H2973" s="163"/>
    </row>
    <row r="2974" spans="2:8">
      <c r="B2974" s="13">
        <v>2003862</v>
      </c>
      <c r="C2974" s="11" t="s">
        <v>7781</v>
      </c>
      <c r="D2974" s="13" t="s">
        <v>53</v>
      </c>
      <c r="E2974" s="111">
        <v>16.739999999999998</v>
      </c>
      <c r="F2974" s="206"/>
      <c r="G2974" s="206"/>
      <c r="H2974" s="163"/>
    </row>
    <row r="2975" spans="2:8">
      <c r="B2975" s="15">
        <v>2003853</v>
      </c>
      <c r="C2975" s="16" t="s">
        <v>7782</v>
      </c>
      <c r="D2975" s="15" t="s">
        <v>68</v>
      </c>
      <c r="E2975" s="192">
        <v>359.71</v>
      </c>
      <c r="F2975" s="206"/>
      <c r="G2975" s="206"/>
      <c r="H2975" s="163"/>
    </row>
    <row r="2976" spans="2:8">
      <c r="B2976" s="13">
        <v>2003852</v>
      </c>
      <c r="C2976" s="11" t="s">
        <v>7783</v>
      </c>
      <c r="D2976" s="13" t="s">
        <v>68</v>
      </c>
      <c r="E2976" s="111">
        <v>273.39999999999998</v>
      </c>
      <c r="F2976" s="206"/>
      <c r="G2976" s="206"/>
      <c r="H2976" s="163"/>
    </row>
    <row r="2977" spans="2:8">
      <c r="B2977" s="15">
        <v>2003405</v>
      </c>
      <c r="C2977" s="16" t="s">
        <v>7784</v>
      </c>
      <c r="D2977" s="15" t="s">
        <v>53</v>
      </c>
      <c r="E2977" s="192">
        <v>123</v>
      </c>
      <c r="F2977" s="206"/>
      <c r="G2977" s="206"/>
      <c r="H2977" s="163"/>
    </row>
    <row r="2978" spans="2:8">
      <c r="B2978" s="13">
        <v>2003404</v>
      </c>
      <c r="C2978" s="11" t="s">
        <v>7785</v>
      </c>
      <c r="D2978" s="13" t="s">
        <v>53</v>
      </c>
      <c r="E2978" s="111">
        <v>97.01</v>
      </c>
      <c r="F2978" s="206"/>
      <c r="G2978" s="206"/>
      <c r="H2978" s="163"/>
    </row>
    <row r="2979" spans="2:8">
      <c r="B2979" s="15">
        <v>2003407</v>
      </c>
      <c r="C2979" s="16" t="s">
        <v>7786</v>
      </c>
      <c r="D2979" s="15" t="s">
        <v>53</v>
      </c>
      <c r="E2979" s="192">
        <v>161.53</v>
      </c>
      <c r="F2979" s="206"/>
      <c r="G2979" s="206"/>
      <c r="H2979" s="163"/>
    </row>
    <row r="2980" spans="2:8">
      <c r="B2980" s="13">
        <v>2003406</v>
      </c>
      <c r="C2980" s="11" t="s">
        <v>7787</v>
      </c>
      <c r="D2980" s="13" t="s">
        <v>53</v>
      </c>
      <c r="E2980" s="111">
        <v>135.54</v>
      </c>
      <c r="F2980" s="206"/>
      <c r="G2980" s="206"/>
      <c r="H2980" s="163"/>
    </row>
    <row r="2981" spans="2:8">
      <c r="B2981" s="15">
        <v>2003409</v>
      </c>
      <c r="C2981" s="16" t="s">
        <v>7788</v>
      </c>
      <c r="D2981" s="15" t="s">
        <v>53</v>
      </c>
      <c r="E2981" s="192">
        <v>268.49</v>
      </c>
      <c r="F2981" s="206"/>
      <c r="G2981" s="206"/>
      <c r="H2981" s="163"/>
    </row>
    <row r="2982" spans="2:8">
      <c r="B2982" s="13">
        <v>2003408</v>
      </c>
      <c r="C2982" s="11" t="s">
        <v>7789</v>
      </c>
      <c r="D2982" s="13" t="s">
        <v>53</v>
      </c>
      <c r="E2982" s="111">
        <v>209.52</v>
      </c>
      <c r="F2982" s="206"/>
      <c r="G2982" s="206"/>
      <c r="H2982" s="163"/>
    </row>
    <row r="2983" spans="2:8">
      <c r="B2983" s="15">
        <v>2003411</v>
      </c>
      <c r="C2983" s="16" t="s">
        <v>7790</v>
      </c>
      <c r="D2983" s="15" t="s">
        <v>53</v>
      </c>
      <c r="E2983" s="192">
        <v>375.17</v>
      </c>
      <c r="F2983" s="206"/>
      <c r="G2983" s="206"/>
      <c r="H2983" s="163"/>
    </row>
    <row r="2984" spans="2:8">
      <c r="B2984" s="13">
        <v>2003410</v>
      </c>
      <c r="C2984" s="11" t="s">
        <v>7791</v>
      </c>
      <c r="D2984" s="13" t="s">
        <v>53</v>
      </c>
      <c r="E2984" s="111">
        <v>316.2</v>
      </c>
      <c r="F2984" s="206"/>
      <c r="G2984" s="206"/>
      <c r="H2984" s="163"/>
    </row>
    <row r="2985" spans="2:8">
      <c r="B2985" s="15">
        <v>2003413</v>
      </c>
      <c r="C2985" s="16" t="s">
        <v>7792</v>
      </c>
      <c r="D2985" s="15" t="s">
        <v>53</v>
      </c>
      <c r="E2985" s="192">
        <v>390.59</v>
      </c>
      <c r="F2985" s="206"/>
      <c r="G2985" s="206"/>
      <c r="H2985" s="163"/>
    </row>
    <row r="2986" spans="2:8">
      <c r="B2986" s="13">
        <v>2003412</v>
      </c>
      <c r="C2986" s="11" t="s">
        <v>7793</v>
      </c>
      <c r="D2986" s="13" t="s">
        <v>53</v>
      </c>
      <c r="E2986" s="111">
        <v>308.63</v>
      </c>
      <c r="F2986" s="206"/>
      <c r="G2986" s="206"/>
      <c r="H2986" s="163"/>
    </row>
    <row r="2987" spans="2:8">
      <c r="B2987" s="15">
        <v>2003415</v>
      </c>
      <c r="C2987" s="16" t="s">
        <v>7794</v>
      </c>
      <c r="D2987" s="15" t="s">
        <v>53</v>
      </c>
      <c r="E2987" s="192">
        <v>518.41999999999996</v>
      </c>
      <c r="F2987" s="206"/>
      <c r="G2987" s="206"/>
      <c r="H2987" s="163"/>
    </row>
    <row r="2988" spans="2:8">
      <c r="B2988" s="13">
        <v>2003414</v>
      </c>
      <c r="C2988" s="11" t="s">
        <v>7795</v>
      </c>
      <c r="D2988" s="13" t="s">
        <v>53</v>
      </c>
      <c r="E2988" s="111">
        <v>436.46</v>
      </c>
      <c r="F2988" s="206"/>
      <c r="G2988" s="206"/>
      <c r="H2988" s="163"/>
    </row>
    <row r="2989" spans="2:8">
      <c r="B2989" s="15">
        <v>2003417</v>
      </c>
      <c r="C2989" s="16" t="s">
        <v>7796</v>
      </c>
      <c r="D2989" s="15" t="s">
        <v>53</v>
      </c>
      <c r="E2989" s="192">
        <v>521.09</v>
      </c>
      <c r="F2989" s="206"/>
      <c r="G2989" s="206"/>
      <c r="H2989" s="163"/>
    </row>
    <row r="2990" spans="2:8">
      <c r="B2990" s="13">
        <v>2003416</v>
      </c>
      <c r="C2990" s="11" t="s">
        <v>7797</v>
      </c>
      <c r="D2990" s="13" t="s">
        <v>53</v>
      </c>
      <c r="E2990" s="111">
        <v>414.14</v>
      </c>
      <c r="F2990" s="206"/>
      <c r="G2990" s="206"/>
      <c r="H2990" s="163"/>
    </row>
    <row r="2991" spans="2:8">
      <c r="B2991" s="15">
        <v>2003419</v>
      </c>
      <c r="C2991" s="16" t="s">
        <v>7798</v>
      </c>
      <c r="D2991" s="15" t="s">
        <v>53</v>
      </c>
      <c r="E2991" s="192">
        <v>670.85</v>
      </c>
      <c r="F2991" s="206"/>
      <c r="G2991" s="206"/>
      <c r="H2991" s="163"/>
    </row>
    <row r="2992" spans="2:8">
      <c r="B2992" s="13">
        <v>2003418</v>
      </c>
      <c r="C2992" s="11" t="s">
        <v>7799</v>
      </c>
      <c r="D2992" s="13" t="s">
        <v>53</v>
      </c>
      <c r="E2992" s="111">
        <v>563.91</v>
      </c>
      <c r="F2992" s="206"/>
      <c r="G2992" s="206"/>
      <c r="H2992" s="163"/>
    </row>
    <row r="2993" spans="2:8">
      <c r="B2993" s="15">
        <v>2003421</v>
      </c>
      <c r="C2993" s="16" t="s">
        <v>7800</v>
      </c>
      <c r="D2993" s="15" t="s">
        <v>53</v>
      </c>
      <c r="E2993" s="192">
        <v>671.57</v>
      </c>
      <c r="F2993" s="206"/>
      <c r="G2993" s="206"/>
      <c r="H2993" s="163"/>
    </row>
    <row r="2994" spans="2:8">
      <c r="B2994" s="13">
        <v>2003420</v>
      </c>
      <c r="C2994" s="11" t="s">
        <v>7801</v>
      </c>
      <c r="D2994" s="13" t="s">
        <v>53</v>
      </c>
      <c r="E2994" s="111">
        <v>537.64</v>
      </c>
      <c r="F2994" s="206"/>
      <c r="G2994" s="206"/>
      <c r="H2994" s="163"/>
    </row>
    <row r="2995" spans="2:8">
      <c r="B2995" s="15">
        <v>2003423</v>
      </c>
      <c r="C2995" s="16" t="s">
        <v>7802</v>
      </c>
      <c r="D2995" s="15" t="s">
        <v>53</v>
      </c>
      <c r="E2995" s="192">
        <v>838.64</v>
      </c>
      <c r="F2995" s="206"/>
      <c r="G2995" s="206"/>
      <c r="H2995" s="163"/>
    </row>
    <row r="2996" spans="2:8">
      <c r="B2996" s="13">
        <v>2003422</v>
      </c>
      <c r="C2996" s="11" t="s">
        <v>7803</v>
      </c>
      <c r="D2996" s="13" t="s">
        <v>53</v>
      </c>
      <c r="E2996" s="111">
        <v>704.71</v>
      </c>
      <c r="F2996" s="206"/>
      <c r="G2996" s="206"/>
      <c r="H2996" s="163"/>
    </row>
    <row r="2997" spans="2:8">
      <c r="B2997" s="15">
        <v>2003425</v>
      </c>
      <c r="C2997" s="16" t="s">
        <v>7804</v>
      </c>
      <c r="D2997" s="15" t="s">
        <v>53</v>
      </c>
      <c r="E2997" s="192">
        <v>894.69</v>
      </c>
      <c r="F2997" s="206"/>
      <c r="G2997" s="206"/>
      <c r="H2997" s="163"/>
    </row>
    <row r="2998" spans="2:8">
      <c r="B2998" s="13">
        <v>2003424</v>
      </c>
      <c r="C2998" s="11" t="s">
        <v>7805</v>
      </c>
      <c r="D2998" s="13" t="s">
        <v>53</v>
      </c>
      <c r="E2998" s="111">
        <v>720.78</v>
      </c>
      <c r="F2998" s="206"/>
      <c r="G2998" s="206"/>
      <c r="H2998" s="163"/>
    </row>
    <row r="2999" spans="2:8">
      <c r="B2999" s="15">
        <v>2003427</v>
      </c>
      <c r="C2999" s="16" t="s">
        <v>7806</v>
      </c>
      <c r="D2999" s="15" t="s">
        <v>53</v>
      </c>
      <c r="E2999" s="192">
        <v>1115.73</v>
      </c>
      <c r="F2999" s="206"/>
      <c r="G2999" s="206"/>
      <c r="H2999" s="163"/>
    </row>
    <row r="3000" spans="2:8">
      <c r="B3000" s="13">
        <v>2003426</v>
      </c>
      <c r="C3000" s="11" t="s">
        <v>7807</v>
      </c>
      <c r="D3000" s="13" t="s">
        <v>53</v>
      </c>
      <c r="E3000" s="111">
        <v>941.82</v>
      </c>
      <c r="F3000" s="206"/>
      <c r="G3000" s="206"/>
      <c r="H3000" s="163"/>
    </row>
    <row r="3001" spans="2:8">
      <c r="B3001" s="15">
        <v>2003429</v>
      </c>
      <c r="C3001" s="16" t="s">
        <v>7808</v>
      </c>
      <c r="D3001" s="15" t="s">
        <v>53</v>
      </c>
      <c r="E3001" s="192">
        <v>1136.02</v>
      </c>
      <c r="F3001" s="206"/>
      <c r="G3001" s="206"/>
      <c r="H3001" s="163"/>
    </row>
    <row r="3002" spans="2:8">
      <c r="B3002" s="13">
        <v>2003428</v>
      </c>
      <c r="C3002" s="11" t="s">
        <v>7809</v>
      </c>
      <c r="D3002" s="13" t="s">
        <v>53</v>
      </c>
      <c r="E3002" s="111">
        <v>908.13</v>
      </c>
      <c r="F3002" s="206"/>
      <c r="G3002" s="206"/>
      <c r="H3002" s="163"/>
    </row>
    <row r="3003" spans="2:8">
      <c r="B3003" s="15">
        <v>2003431</v>
      </c>
      <c r="C3003" s="16" t="s">
        <v>7810</v>
      </c>
      <c r="D3003" s="15" t="s">
        <v>53</v>
      </c>
      <c r="E3003" s="192">
        <v>1340.82</v>
      </c>
      <c r="F3003" s="206"/>
      <c r="G3003" s="206"/>
      <c r="H3003" s="163"/>
    </row>
    <row r="3004" spans="2:8">
      <c r="B3004" s="13">
        <v>2003430</v>
      </c>
      <c r="C3004" s="11" t="s">
        <v>7811</v>
      </c>
      <c r="D3004" s="13" t="s">
        <v>53</v>
      </c>
      <c r="E3004" s="111">
        <v>1112.94</v>
      </c>
      <c r="F3004" s="206"/>
      <c r="G3004" s="206"/>
      <c r="H3004" s="163"/>
    </row>
    <row r="3005" spans="2:8">
      <c r="B3005" s="15">
        <v>2003433</v>
      </c>
      <c r="C3005" s="16" t="s">
        <v>7812</v>
      </c>
      <c r="D3005" s="15" t="s">
        <v>53</v>
      </c>
      <c r="E3005" s="192">
        <v>1497.71</v>
      </c>
      <c r="F3005" s="206"/>
      <c r="G3005" s="206"/>
      <c r="H3005" s="163"/>
    </row>
    <row r="3006" spans="2:8">
      <c r="B3006" s="13">
        <v>2003432</v>
      </c>
      <c r="C3006" s="11" t="s">
        <v>7813</v>
      </c>
      <c r="D3006" s="13" t="s">
        <v>53</v>
      </c>
      <c r="E3006" s="111">
        <v>1205.8599999999999</v>
      </c>
      <c r="F3006" s="206"/>
      <c r="G3006" s="206"/>
      <c r="H3006" s="163"/>
    </row>
    <row r="3007" spans="2:8">
      <c r="B3007" s="15">
        <v>2003435</v>
      </c>
      <c r="C3007" s="16" t="s">
        <v>7814</v>
      </c>
      <c r="D3007" s="15" t="s">
        <v>53</v>
      </c>
      <c r="E3007" s="192">
        <v>1737.21</v>
      </c>
      <c r="F3007" s="206"/>
      <c r="G3007" s="206"/>
      <c r="H3007" s="163"/>
    </row>
    <row r="3008" spans="2:8">
      <c r="B3008" s="13">
        <v>2003434</v>
      </c>
      <c r="C3008" s="11" t="s">
        <v>7815</v>
      </c>
      <c r="D3008" s="13" t="s">
        <v>53</v>
      </c>
      <c r="E3008" s="111">
        <v>1445.36</v>
      </c>
      <c r="F3008" s="206"/>
      <c r="G3008" s="206"/>
      <c r="H3008" s="163"/>
    </row>
    <row r="3009" spans="2:8">
      <c r="B3009" s="15">
        <v>2003437</v>
      </c>
      <c r="C3009" s="16" t="s">
        <v>7816</v>
      </c>
      <c r="D3009" s="15" t="s">
        <v>53</v>
      </c>
      <c r="E3009" s="192">
        <v>2077.61</v>
      </c>
      <c r="F3009" s="206"/>
      <c r="G3009" s="206"/>
      <c r="H3009" s="163"/>
    </row>
    <row r="3010" spans="2:8">
      <c r="B3010" s="13">
        <v>2003436</v>
      </c>
      <c r="C3010" s="11" t="s">
        <v>7817</v>
      </c>
      <c r="D3010" s="13" t="s">
        <v>53</v>
      </c>
      <c r="E3010" s="111">
        <v>1684.81</v>
      </c>
      <c r="F3010" s="206"/>
      <c r="G3010" s="206"/>
      <c r="H3010" s="163"/>
    </row>
    <row r="3011" spans="2:8">
      <c r="B3011" s="15">
        <v>2003439</v>
      </c>
      <c r="C3011" s="16" t="s">
        <v>7818</v>
      </c>
      <c r="D3011" s="15" t="s">
        <v>53</v>
      </c>
      <c r="E3011" s="192">
        <v>2377.5100000000002</v>
      </c>
      <c r="F3011" s="206"/>
      <c r="G3011" s="206"/>
      <c r="H3011" s="163"/>
    </row>
    <row r="3012" spans="2:8">
      <c r="B3012" s="13">
        <v>2003438</v>
      </c>
      <c r="C3012" s="11" t="s">
        <v>7819</v>
      </c>
      <c r="D3012" s="13" t="s">
        <v>53</v>
      </c>
      <c r="E3012" s="111">
        <v>1984.7</v>
      </c>
      <c r="F3012" s="206"/>
      <c r="G3012" s="206"/>
      <c r="H3012" s="163"/>
    </row>
    <row r="3013" spans="2:8">
      <c r="B3013" s="15">
        <v>2003389</v>
      </c>
      <c r="C3013" s="16" t="s">
        <v>7820</v>
      </c>
      <c r="D3013" s="15" t="s">
        <v>53</v>
      </c>
      <c r="E3013" s="192">
        <v>192.25</v>
      </c>
      <c r="F3013" s="206"/>
      <c r="G3013" s="206"/>
      <c r="H3013" s="163"/>
    </row>
    <row r="3014" spans="2:8">
      <c r="B3014" s="13">
        <v>2003388</v>
      </c>
      <c r="C3014" s="11" t="s">
        <v>7821</v>
      </c>
      <c r="D3014" s="13" t="s">
        <v>53</v>
      </c>
      <c r="E3014" s="111">
        <v>174.76</v>
      </c>
      <c r="F3014" s="206"/>
      <c r="G3014" s="206"/>
      <c r="H3014" s="163"/>
    </row>
    <row r="3015" spans="2:8">
      <c r="B3015" s="15">
        <v>2003391</v>
      </c>
      <c r="C3015" s="16" t="s">
        <v>7822</v>
      </c>
      <c r="D3015" s="15" t="s">
        <v>53</v>
      </c>
      <c r="E3015" s="192">
        <v>120.8</v>
      </c>
      <c r="F3015" s="206"/>
      <c r="G3015" s="206"/>
      <c r="H3015" s="163"/>
    </row>
    <row r="3016" spans="2:8">
      <c r="B3016" s="13">
        <v>2003390</v>
      </c>
      <c r="C3016" s="11" t="s">
        <v>7823</v>
      </c>
      <c r="D3016" s="13" t="s">
        <v>53</v>
      </c>
      <c r="E3016" s="111">
        <v>107.1</v>
      </c>
      <c r="F3016" s="206"/>
      <c r="G3016" s="206"/>
      <c r="H3016" s="163"/>
    </row>
    <row r="3017" spans="2:8">
      <c r="B3017" s="15">
        <v>2003393</v>
      </c>
      <c r="C3017" s="16" t="s">
        <v>7824</v>
      </c>
      <c r="D3017" s="15" t="s">
        <v>53</v>
      </c>
      <c r="E3017" s="192">
        <v>168.67</v>
      </c>
      <c r="F3017" s="206"/>
      <c r="G3017" s="206"/>
      <c r="H3017" s="163"/>
    </row>
    <row r="3018" spans="2:8">
      <c r="B3018" s="13">
        <v>2003392</v>
      </c>
      <c r="C3018" s="11" t="s">
        <v>7825</v>
      </c>
      <c r="D3018" s="13" t="s">
        <v>53</v>
      </c>
      <c r="E3018" s="111">
        <v>154.97999999999999</v>
      </c>
      <c r="F3018" s="206"/>
      <c r="G3018" s="206"/>
      <c r="H3018" s="163"/>
    </row>
    <row r="3019" spans="2:8">
      <c r="B3019" s="15">
        <v>2003395</v>
      </c>
      <c r="C3019" s="16" t="s">
        <v>7826</v>
      </c>
      <c r="D3019" s="15" t="s">
        <v>53</v>
      </c>
      <c r="E3019" s="192">
        <v>304.83</v>
      </c>
      <c r="F3019" s="206"/>
      <c r="G3019" s="206"/>
      <c r="H3019" s="163"/>
    </row>
    <row r="3020" spans="2:8">
      <c r="B3020" s="13">
        <v>2003394</v>
      </c>
      <c r="C3020" s="11" t="s">
        <v>7827</v>
      </c>
      <c r="D3020" s="13" t="s">
        <v>53</v>
      </c>
      <c r="E3020" s="111">
        <v>302.83</v>
      </c>
      <c r="F3020" s="206"/>
      <c r="G3020" s="206"/>
      <c r="H3020" s="163"/>
    </row>
    <row r="3021" spans="2:8">
      <c r="B3021" s="15">
        <v>2003397</v>
      </c>
      <c r="C3021" s="16" t="s">
        <v>7828</v>
      </c>
      <c r="D3021" s="15" t="s">
        <v>53</v>
      </c>
      <c r="E3021" s="192">
        <v>355.16</v>
      </c>
      <c r="F3021" s="206"/>
      <c r="G3021" s="206"/>
      <c r="H3021" s="163"/>
    </row>
    <row r="3022" spans="2:8">
      <c r="B3022" s="13">
        <v>2003396</v>
      </c>
      <c r="C3022" s="11" t="s">
        <v>7829</v>
      </c>
      <c r="D3022" s="13" t="s">
        <v>53</v>
      </c>
      <c r="E3022" s="111">
        <v>320.18</v>
      </c>
      <c r="F3022" s="206"/>
      <c r="G3022" s="206"/>
      <c r="H3022" s="163"/>
    </row>
    <row r="3023" spans="2:8">
      <c r="B3023" s="15">
        <v>2003399</v>
      </c>
      <c r="C3023" s="16" t="s">
        <v>7830</v>
      </c>
      <c r="D3023" s="15" t="s">
        <v>53</v>
      </c>
      <c r="E3023" s="192">
        <v>449.44</v>
      </c>
      <c r="F3023" s="206"/>
      <c r="G3023" s="206"/>
      <c r="H3023" s="163"/>
    </row>
    <row r="3024" spans="2:8">
      <c r="B3024" s="13">
        <v>2003398</v>
      </c>
      <c r="C3024" s="11" t="s">
        <v>7831</v>
      </c>
      <c r="D3024" s="13" t="s">
        <v>53</v>
      </c>
      <c r="E3024" s="111">
        <v>414.46</v>
      </c>
      <c r="F3024" s="206"/>
      <c r="G3024" s="206"/>
      <c r="H3024" s="163"/>
    </row>
    <row r="3025" spans="2:8">
      <c r="B3025" s="15">
        <v>2003401</v>
      </c>
      <c r="C3025" s="16" t="s">
        <v>7832</v>
      </c>
      <c r="D3025" s="15" t="s">
        <v>53</v>
      </c>
      <c r="E3025" s="192">
        <v>394.34</v>
      </c>
      <c r="F3025" s="206"/>
      <c r="G3025" s="206"/>
      <c r="H3025" s="163"/>
    </row>
    <row r="3026" spans="2:8">
      <c r="B3026" s="13">
        <v>2003400</v>
      </c>
      <c r="C3026" s="11" t="s">
        <v>7833</v>
      </c>
      <c r="D3026" s="13" t="s">
        <v>53</v>
      </c>
      <c r="E3026" s="111">
        <v>352.36</v>
      </c>
      <c r="F3026" s="206"/>
      <c r="G3026" s="206"/>
      <c r="H3026" s="163"/>
    </row>
    <row r="3027" spans="2:8">
      <c r="B3027" s="15">
        <v>2003403</v>
      </c>
      <c r="C3027" s="16" t="s">
        <v>7834</v>
      </c>
      <c r="D3027" s="15" t="s">
        <v>53</v>
      </c>
      <c r="E3027" s="192">
        <v>489.53</v>
      </c>
      <c r="F3027" s="206"/>
      <c r="G3027" s="206"/>
      <c r="H3027" s="163"/>
    </row>
    <row r="3028" spans="2:8">
      <c r="B3028" s="13">
        <v>2003402</v>
      </c>
      <c r="C3028" s="11" t="s">
        <v>7835</v>
      </c>
      <c r="D3028" s="13" t="s">
        <v>53</v>
      </c>
      <c r="E3028" s="111">
        <v>449.34</v>
      </c>
      <c r="F3028" s="206"/>
      <c r="G3028" s="206"/>
      <c r="H3028" s="163"/>
    </row>
    <row r="3029" spans="2:8">
      <c r="B3029" s="15">
        <v>2003449</v>
      </c>
      <c r="C3029" s="16" t="s">
        <v>7836</v>
      </c>
      <c r="D3029" s="15" t="s">
        <v>54</v>
      </c>
      <c r="E3029" s="192">
        <v>347.33</v>
      </c>
      <c r="F3029" s="206"/>
      <c r="G3029" s="206"/>
      <c r="H3029" s="163"/>
    </row>
    <row r="3030" spans="2:8">
      <c r="B3030" s="13">
        <v>2003448</v>
      </c>
      <c r="C3030" s="11" t="s">
        <v>7837</v>
      </c>
      <c r="D3030" s="13" t="s">
        <v>54</v>
      </c>
      <c r="E3030" s="111">
        <v>290.82</v>
      </c>
      <c r="F3030" s="206"/>
      <c r="G3030" s="206"/>
      <c r="H3030" s="163"/>
    </row>
    <row r="3031" spans="2:8">
      <c r="B3031" s="15">
        <v>2003451</v>
      </c>
      <c r="C3031" s="16" t="s">
        <v>7838</v>
      </c>
      <c r="D3031" s="15" t="s">
        <v>54</v>
      </c>
      <c r="E3031" s="192">
        <v>357.67</v>
      </c>
      <c r="F3031" s="206"/>
      <c r="G3031" s="206"/>
      <c r="H3031" s="163"/>
    </row>
    <row r="3032" spans="2:8">
      <c r="B3032" s="13">
        <v>2003450</v>
      </c>
      <c r="C3032" s="11" t="s">
        <v>7839</v>
      </c>
      <c r="D3032" s="13" t="s">
        <v>54</v>
      </c>
      <c r="E3032" s="111">
        <v>298.47000000000003</v>
      </c>
      <c r="F3032" s="206"/>
      <c r="G3032" s="206"/>
      <c r="H3032" s="163"/>
    </row>
    <row r="3033" spans="2:8">
      <c r="B3033" s="15">
        <v>2003453</v>
      </c>
      <c r="C3033" s="16" t="s">
        <v>7840</v>
      </c>
      <c r="D3033" s="15" t="s">
        <v>54</v>
      </c>
      <c r="E3033" s="192">
        <v>1110.44</v>
      </c>
      <c r="F3033" s="206"/>
      <c r="G3033" s="206"/>
      <c r="H3033" s="163"/>
    </row>
    <row r="3034" spans="2:8">
      <c r="B3034" s="13">
        <v>2003452</v>
      </c>
      <c r="C3034" s="11" t="s">
        <v>7841</v>
      </c>
      <c r="D3034" s="13" t="s">
        <v>54</v>
      </c>
      <c r="E3034" s="111">
        <v>930.3</v>
      </c>
      <c r="F3034" s="206"/>
      <c r="G3034" s="206"/>
      <c r="H3034" s="163"/>
    </row>
    <row r="3035" spans="2:8">
      <c r="B3035" s="15">
        <v>2003455</v>
      </c>
      <c r="C3035" s="16" t="s">
        <v>7842</v>
      </c>
      <c r="D3035" s="15" t="s">
        <v>54</v>
      </c>
      <c r="E3035" s="192">
        <v>1588.88</v>
      </c>
      <c r="F3035" s="206"/>
      <c r="G3035" s="206"/>
      <c r="H3035" s="163"/>
    </row>
    <row r="3036" spans="2:8">
      <c r="B3036" s="13">
        <v>2003454</v>
      </c>
      <c r="C3036" s="11" t="s">
        <v>7843</v>
      </c>
      <c r="D3036" s="13" t="s">
        <v>54</v>
      </c>
      <c r="E3036" s="111">
        <v>1308.4100000000001</v>
      </c>
      <c r="F3036" s="206"/>
      <c r="G3036" s="206"/>
      <c r="H3036" s="163"/>
    </row>
    <row r="3037" spans="2:8">
      <c r="B3037" s="15">
        <v>2003457</v>
      </c>
      <c r="C3037" s="16" t="s">
        <v>7844</v>
      </c>
      <c r="D3037" s="15" t="s">
        <v>54</v>
      </c>
      <c r="E3037" s="192">
        <v>2145.71</v>
      </c>
      <c r="F3037" s="206"/>
      <c r="G3037" s="206"/>
      <c r="H3037" s="163"/>
    </row>
    <row r="3038" spans="2:8">
      <c r="B3038" s="13">
        <v>2003456</v>
      </c>
      <c r="C3038" s="11" t="s">
        <v>7845</v>
      </c>
      <c r="D3038" s="13" t="s">
        <v>54</v>
      </c>
      <c r="E3038" s="111">
        <v>1743.61</v>
      </c>
      <c r="F3038" s="206"/>
      <c r="G3038" s="206"/>
      <c r="H3038" s="163"/>
    </row>
    <row r="3039" spans="2:8">
      <c r="B3039" s="15">
        <v>2003459</v>
      </c>
      <c r="C3039" s="16" t="s">
        <v>7846</v>
      </c>
      <c r="D3039" s="15" t="s">
        <v>54</v>
      </c>
      <c r="E3039" s="192">
        <v>2745.55</v>
      </c>
      <c r="F3039" s="206"/>
      <c r="G3039" s="206"/>
      <c r="H3039" s="163"/>
    </row>
    <row r="3040" spans="2:8">
      <c r="B3040" s="13">
        <v>2003458</v>
      </c>
      <c r="C3040" s="11" t="s">
        <v>7847</v>
      </c>
      <c r="D3040" s="13" t="s">
        <v>54</v>
      </c>
      <c r="E3040" s="111">
        <v>2208.59</v>
      </c>
      <c r="F3040" s="206"/>
      <c r="G3040" s="206"/>
      <c r="H3040" s="163"/>
    </row>
    <row r="3041" spans="2:8">
      <c r="B3041" s="15">
        <v>2003461</v>
      </c>
      <c r="C3041" s="16" t="s">
        <v>7848</v>
      </c>
      <c r="D3041" s="15" t="s">
        <v>54</v>
      </c>
      <c r="E3041" s="192">
        <v>3920.88</v>
      </c>
      <c r="F3041" s="206"/>
      <c r="G3041" s="206"/>
      <c r="H3041" s="163"/>
    </row>
    <row r="3042" spans="2:8">
      <c r="B3042" s="13">
        <v>2003460</v>
      </c>
      <c r="C3042" s="11" t="s">
        <v>7849</v>
      </c>
      <c r="D3042" s="13" t="s">
        <v>54</v>
      </c>
      <c r="E3042" s="111">
        <v>3096.8</v>
      </c>
      <c r="F3042" s="206"/>
      <c r="G3042" s="206"/>
      <c r="H3042" s="163"/>
    </row>
    <row r="3043" spans="2:8">
      <c r="B3043" s="15">
        <v>2003463</v>
      </c>
      <c r="C3043" s="16" t="s">
        <v>7850</v>
      </c>
      <c r="D3043" s="15" t="s">
        <v>54</v>
      </c>
      <c r="E3043" s="192">
        <v>2791.62</v>
      </c>
      <c r="F3043" s="206"/>
      <c r="G3043" s="206"/>
      <c r="H3043" s="163"/>
    </row>
    <row r="3044" spans="2:8">
      <c r="B3044" s="13">
        <v>2003462</v>
      </c>
      <c r="C3044" s="11" t="s">
        <v>7851</v>
      </c>
      <c r="D3044" s="13" t="s">
        <v>54</v>
      </c>
      <c r="E3044" s="111">
        <v>2238.06</v>
      </c>
      <c r="F3044" s="206"/>
      <c r="G3044" s="206"/>
      <c r="H3044" s="163"/>
    </row>
    <row r="3045" spans="2:8">
      <c r="B3045" s="15">
        <v>2003465</v>
      </c>
      <c r="C3045" s="16" t="s">
        <v>7852</v>
      </c>
      <c r="D3045" s="15" t="s">
        <v>54</v>
      </c>
      <c r="E3045" s="192">
        <v>3614.92</v>
      </c>
      <c r="F3045" s="206"/>
      <c r="G3045" s="206"/>
      <c r="H3045" s="163"/>
    </row>
    <row r="3046" spans="2:8">
      <c r="B3046" s="13">
        <v>2003464</v>
      </c>
      <c r="C3046" s="11" t="s">
        <v>7853</v>
      </c>
      <c r="D3046" s="13" t="s">
        <v>54</v>
      </c>
      <c r="E3046" s="111">
        <v>2868.69</v>
      </c>
      <c r="F3046" s="206"/>
      <c r="G3046" s="206"/>
      <c r="H3046" s="163"/>
    </row>
    <row r="3047" spans="2:8">
      <c r="B3047" s="15">
        <v>2003467</v>
      </c>
      <c r="C3047" s="16" t="s">
        <v>7854</v>
      </c>
      <c r="D3047" s="15" t="s">
        <v>54</v>
      </c>
      <c r="E3047" s="192">
        <v>5106.4399999999996</v>
      </c>
      <c r="F3047" s="206"/>
      <c r="G3047" s="206"/>
      <c r="H3047" s="163"/>
    </row>
    <row r="3048" spans="2:8">
      <c r="B3048" s="13">
        <v>2003466</v>
      </c>
      <c r="C3048" s="11" t="s">
        <v>7855</v>
      </c>
      <c r="D3048" s="13" t="s">
        <v>54</v>
      </c>
      <c r="E3048" s="111">
        <v>4000.16</v>
      </c>
      <c r="F3048" s="206"/>
      <c r="G3048" s="206"/>
      <c r="H3048" s="163"/>
    </row>
    <row r="3049" spans="2:8">
      <c r="B3049" s="15">
        <v>2003469</v>
      </c>
      <c r="C3049" s="16" t="s">
        <v>7856</v>
      </c>
      <c r="D3049" s="15" t="s">
        <v>54</v>
      </c>
      <c r="E3049" s="192">
        <v>3441.97</v>
      </c>
      <c r="F3049" s="206"/>
      <c r="G3049" s="206"/>
      <c r="H3049" s="163"/>
    </row>
    <row r="3050" spans="2:8">
      <c r="B3050" s="13">
        <v>2003468</v>
      </c>
      <c r="C3050" s="11" t="s">
        <v>7857</v>
      </c>
      <c r="D3050" s="13" t="s">
        <v>54</v>
      </c>
      <c r="E3050" s="111">
        <v>2735.26</v>
      </c>
      <c r="F3050" s="206"/>
      <c r="G3050" s="206"/>
      <c r="H3050" s="163"/>
    </row>
    <row r="3051" spans="2:8">
      <c r="B3051" s="15">
        <v>2003471</v>
      </c>
      <c r="C3051" s="16" t="s">
        <v>7858</v>
      </c>
      <c r="D3051" s="15" t="s">
        <v>54</v>
      </c>
      <c r="E3051" s="192">
        <v>4484.82</v>
      </c>
      <c r="F3051" s="206"/>
      <c r="G3051" s="206"/>
      <c r="H3051" s="163"/>
    </row>
    <row r="3052" spans="2:8">
      <c r="B3052" s="13">
        <v>2003470</v>
      </c>
      <c r="C3052" s="11" t="s">
        <v>7859</v>
      </c>
      <c r="D3052" s="13" t="s">
        <v>54</v>
      </c>
      <c r="E3052" s="111">
        <v>3528.62</v>
      </c>
      <c r="F3052" s="206"/>
      <c r="G3052" s="206"/>
      <c r="H3052" s="163"/>
    </row>
    <row r="3053" spans="2:8">
      <c r="B3053" s="15">
        <v>2003473</v>
      </c>
      <c r="C3053" s="16" t="s">
        <v>7860</v>
      </c>
      <c r="D3053" s="15" t="s">
        <v>54</v>
      </c>
      <c r="E3053" s="192">
        <v>6678.53</v>
      </c>
      <c r="F3053" s="206"/>
      <c r="G3053" s="206"/>
      <c r="H3053" s="163"/>
    </row>
    <row r="3054" spans="2:8">
      <c r="B3054" s="13">
        <v>2003472</v>
      </c>
      <c r="C3054" s="11" t="s">
        <v>7861</v>
      </c>
      <c r="D3054" s="13" t="s">
        <v>54</v>
      </c>
      <c r="E3054" s="111">
        <v>5185.4399999999996</v>
      </c>
      <c r="F3054" s="206"/>
      <c r="G3054" s="206"/>
      <c r="H3054" s="163"/>
    </row>
    <row r="3055" spans="2:8">
      <c r="B3055" s="15">
        <v>2003475</v>
      </c>
      <c r="C3055" s="16" t="s">
        <v>7862</v>
      </c>
      <c r="D3055" s="15" t="s">
        <v>54</v>
      </c>
      <c r="E3055" s="192">
        <v>408.58</v>
      </c>
      <c r="F3055" s="206"/>
      <c r="G3055" s="206"/>
      <c r="H3055" s="163"/>
    </row>
    <row r="3056" spans="2:8">
      <c r="B3056" s="13">
        <v>2003474</v>
      </c>
      <c r="C3056" s="11" t="s">
        <v>7863</v>
      </c>
      <c r="D3056" s="13" t="s">
        <v>54</v>
      </c>
      <c r="E3056" s="111">
        <v>371.59</v>
      </c>
      <c r="F3056" s="206"/>
      <c r="G3056" s="206"/>
      <c r="H3056" s="163"/>
    </row>
    <row r="3057" spans="2:8">
      <c r="B3057" s="15">
        <v>2003894</v>
      </c>
      <c r="C3057" s="16" t="s">
        <v>7864</v>
      </c>
      <c r="D3057" s="15" t="s">
        <v>54</v>
      </c>
      <c r="E3057" s="192">
        <v>535.17999999999995</v>
      </c>
      <c r="F3057" s="206"/>
      <c r="G3057" s="206"/>
      <c r="H3057" s="163"/>
    </row>
    <row r="3058" spans="2:8">
      <c r="B3058" s="13">
        <v>2003893</v>
      </c>
      <c r="C3058" s="11" t="s">
        <v>7865</v>
      </c>
      <c r="D3058" s="13" t="s">
        <v>54</v>
      </c>
      <c r="E3058" s="111">
        <v>444.63</v>
      </c>
      <c r="F3058" s="206"/>
      <c r="G3058" s="206"/>
      <c r="H3058" s="163"/>
    </row>
    <row r="3059" spans="2:8">
      <c r="B3059" s="15">
        <v>2003896</v>
      </c>
      <c r="C3059" s="16" t="s">
        <v>7866</v>
      </c>
      <c r="D3059" s="15" t="s">
        <v>54</v>
      </c>
      <c r="E3059" s="192">
        <v>762.92</v>
      </c>
      <c r="F3059" s="206"/>
      <c r="G3059" s="206"/>
      <c r="H3059" s="163"/>
    </row>
    <row r="3060" spans="2:8">
      <c r="B3060" s="13">
        <v>2003895</v>
      </c>
      <c r="C3060" s="11" t="s">
        <v>7867</v>
      </c>
      <c r="D3060" s="13" t="s">
        <v>54</v>
      </c>
      <c r="E3060" s="111">
        <v>622.35</v>
      </c>
      <c r="F3060" s="206"/>
      <c r="G3060" s="206"/>
      <c r="H3060" s="163"/>
    </row>
    <row r="3061" spans="2:8">
      <c r="B3061" s="15">
        <v>2003898</v>
      </c>
      <c r="C3061" s="16" t="s">
        <v>7868</v>
      </c>
      <c r="D3061" s="15" t="s">
        <v>54</v>
      </c>
      <c r="E3061" s="192">
        <v>1025.08</v>
      </c>
      <c r="F3061" s="206"/>
      <c r="G3061" s="206"/>
      <c r="H3061" s="163"/>
    </row>
    <row r="3062" spans="2:8">
      <c r="B3062" s="13">
        <v>2003897</v>
      </c>
      <c r="C3062" s="11" t="s">
        <v>7869</v>
      </c>
      <c r="D3062" s="13" t="s">
        <v>54</v>
      </c>
      <c r="E3062" s="111">
        <v>823.97</v>
      </c>
      <c r="F3062" s="206"/>
      <c r="G3062" s="206"/>
      <c r="H3062" s="163"/>
    </row>
    <row r="3063" spans="2:8">
      <c r="B3063" s="15">
        <v>2003900</v>
      </c>
      <c r="C3063" s="16" t="s">
        <v>7870</v>
      </c>
      <c r="D3063" s="15" t="s">
        <v>54</v>
      </c>
      <c r="E3063" s="192">
        <v>1321.66</v>
      </c>
      <c r="F3063" s="206"/>
      <c r="G3063" s="206"/>
      <c r="H3063" s="163"/>
    </row>
    <row r="3064" spans="2:8">
      <c r="B3064" s="13">
        <v>2003899</v>
      </c>
      <c r="C3064" s="11" t="s">
        <v>7871</v>
      </c>
      <c r="D3064" s="13" t="s">
        <v>54</v>
      </c>
      <c r="E3064" s="111">
        <v>1049.49</v>
      </c>
      <c r="F3064" s="206"/>
      <c r="G3064" s="206"/>
      <c r="H3064" s="163"/>
    </row>
    <row r="3065" spans="2:8">
      <c r="B3065" s="15">
        <v>2003902</v>
      </c>
      <c r="C3065" s="16" t="s">
        <v>7872</v>
      </c>
      <c r="D3065" s="15" t="s">
        <v>54</v>
      </c>
      <c r="E3065" s="192">
        <v>1695.4</v>
      </c>
      <c r="F3065" s="206"/>
      <c r="G3065" s="206"/>
      <c r="H3065" s="163"/>
    </row>
    <row r="3066" spans="2:8">
      <c r="B3066" s="13">
        <v>2003901</v>
      </c>
      <c r="C3066" s="11" t="s">
        <v>7873</v>
      </c>
      <c r="D3066" s="13" t="s">
        <v>54</v>
      </c>
      <c r="E3066" s="111">
        <v>1329.18</v>
      </c>
      <c r="F3066" s="206"/>
      <c r="G3066" s="206"/>
      <c r="H3066" s="163"/>
    </row>
    <row r="3067" spans="2:8">
      <c r="B3067" s="15">
        <v>2003904</v>
      </c>
      <c r="C3067" s="16" t="s">
        <v>7874</v>
      </c>
      <c r="D3067" s="15" t="s">
        <v>54</v>
      </c>
      <c r="E3067" s="192">
        <v>1400.31</v>
      </c>
      <c r="F3067" s="206"/>
      <c r="G3067" s="206"/>
      <c r="H3067" s="163"/>
    </row>
    <row r="3068" spans="2:8">
      <c r="B3068" s="13">
        <v>2003903</v>
      </c>
      <c r="C3068" s="11" t="s">
        <v>7875</v>
      </c>
      <c r="D3068" s="13" t="s">
        <v>54</v>
      </c>
      <c r="E3068" s="111">
        <v>1091.6199999999999</v>
      </c>
      <c r="F3068" s="206"/>
      <c r="G3068" s="206"/>
      <c r="H3068" s="163"/>
    </row>
    <row r="3069" spans="2:8">
      <c r="B3069" s="15">
        <v>2003906</v>
      </c>
      <c r="C3069" s="16" t="s">
        <v>7876</v>
      </c>
      <c r="D3069" s="15" t="s">
        <v>54</v>
      </c>
      <c r="E3069" s="192">
        <v>1839.74</v>
      </c>
      <c r="F3069" s="206"/>
      <c r="G3069" s="206"/>
      <c r="H3069" s="163"/>
    </row>
    <row r="3070" spans="2:8">
      <c r="B3070" s="13">
        <v>2003905</v>
      </c>
      <c r="C3070" s="11" t="s">
        <v>7877</v>
      </c>
      <c r="D3070" s="13" t="s">
        <v>54</v>
      </c>
      <c r="E3070" s="111">
        <v>1417.52</v>
      </c>
      <c r="F3070" s="206"/>
      <c r="G3070" s="206"/>
      <c r="H3070" s="163"/>
    </row>
    <row r="3071" spans="2:8">
      <c r="B3071" s="15">
        <v>2003908</v>
      </c>
      <c r="C3071" s="16" t="s">
        <v>7878</v>
      </c>
      <c r="D3071" s="15" t="s">
        <v>54</v>
      </c>
      <c r="E3071" s="192">
        <v>2422.0100000000002</v>
      </c>
      <c r="F3071" s="206"/>
      <c r="G3071" s="206"/>
      <c r="H3071" s="163"/>
    </row>
    <row r="3072" spans="2:8">
      <c r="B3072" s="13">
        <v>2003907</v>
      </c>
      <c r="C3072" s="11" t="s">
        <v>7879</v>
      </c>
      <c r="D3072" s="13" t="s">
        <v>54</v>
      </c>
      <c r="E3072" s="111">
        <v>1843.8</v>
      </c>
      <c r="F3072" s="206"/>
      <c r="G3072" s="206"/>
      <c r="H3072" s="163"/>
    </row>
    <row r="3073" spans="2:8">
      <c r="B3073" s="15">
        <v>2003910</v>
      </c>
      <c r="C3073" s="16" t="s">
        <v>7880</v>
      </c>
      <c r="D3073" s="15" t="s">
        <v>54</v>
      </c>
      <c r="E3073" s="192">
        <v>1775.54</v>
      </c>
      <c r="F3073" s="206"/>
      <c r="G3073" s="206"/>
      <c r="H3073" s="163"/>
    </row>
    <row r="3074" spans="2:8">
      <c r="B3074" s="13">
        <v>2003909</v>
      </c>
      <c r="C3074" s="11" t="s">
        <v>7881</v>
      </c>
      <c r="D3074" s="13" t="s">
        <v>54</v>
      </c>
      <c r="E3074" s="111">
        <v>1359.28</v>
      </c>
      <c r="F3074" s="206"/>
      <c r="G3074" s="206"/>
      <c r="H3074" s="163"/>
    </row>
    <row r="3075" spans="2:8">
      <c r="B3075" s="15">
        <v>2003911</v>
      </c>
      <c r="C3075" s="16" t="s">
        <v>7882</v>
      </c>
      <c r="D3075" s="15" t="s">
        <v>54</v>
      </c>
      <c r="E3075" s="192">
        <v>2357.8200000000002</v>
      </c>
      <c r="F3075" s="206"/>
      <c r="G3075" s="206"/>
      <c r="H3075" s="163"/>
    </row>
    <row r="3076" spans="2:8">
      <c r="B3076" s="13">
        <v>2003938</v>
      </c>
      <c r="C3076" s="11" t="s">
        <v>7883</v>
      </c>
      <c r="D3076" s="13" t="s">
        <v>54</v>
      </c>
      <c r="E3076" s="111">
        <v>1785.55</v>
      </c>
      <c r="F3076" s="206"/>
      <c r="G3076" s="206"/>
      <c r="H3076" s="163"/>
    </row>
    <row r="3077" spans="2:8">
      <c r="B3077" s="15">
        <v>2003913</v>
      </c>
      <c r="C3077" s="16" t="s">
        <v>7884</v>
      </c>
      <c r="D3077" s="15" t="s">
        <v>54</v>
      </c>
      <c r="E3077" s="192">
        <v>3359.01</v>
      </c>
      <c r="F3077" s="206"/>
      <c r="G3077" s="206"/>
      <c r="H3077" s="163"/>
    </row>
    <row r="3078" spans="2:8">
      <c r="B3078" s="13">
        <v>2003912</v>
      </c>
      <c r="C3078" s="11" t="s">
        <v>7885</v>
      </c>
      <c r="D3078" s="13" t="s">
        <v>54</v>
      </c>
      <c r="E3078" s="111">
        <v>2513.41</v>
      </c>
      <c r="F3078" s="206"/>
      <c r="G3078" s="206"/>
      <c r="H3078" s="163"/>
    </row>
    <row r="3079" spans="2:8">
      <c r="B3079" s="15">
        <v>2003441</v>
      </c>
      <c r="C3079" s="16" t="s">
        <v>7886</v>
      </c>
      <c r="D3079" s="15" t="s">
        <v>54</v>
      </c>
      <c r="E3079" s="192">
        <v>149.9</v>
      </c>
      <c r="F3079" s="206"/>
      <c r="G3079" s="206"/>
      <c r="H3079" s="163"/>
    </row>
    <row r="3080" spans="2:8">
      <c r="B3080" s="13">
        <v>2003440</v>
      </c>
      <c r="C3080" s="11" t="s">
        <v>7887</v>
      </c>
      <c r="D3080" s="13" t="s">
        <v>54</v>
      </c>
      <c r="E3080" s="111">
        <v>102.65</v>
      </c>
      <c r="F3080" s="206"/>
      <c r="G3080" s="206"/>
      <c r="H3080" s="163"/>
    </row>
    <row r="3081" spans="2:8">
      <c r="B3081" s="15">
        <v>2003443</v>
      </c>
      <c r="C3081" s="16" t="s">
        <v>7888</v>
      </c>
      <c r="D3081" s="15" t="s">
        <v>54</v>
      </c>
      <c r="E3081" s="192">
        <v>177.92</v>
      </c>
      <c r="F3081" s="206"/>
      <c r="G3081" s="206"/>
      <c r="H3081" s="163"/>
    </row>
    <row r="3082" spans="2:8">
      <c r="B3082" s="13">
        <v>2003442</v>
      </c>
      <c r="C3082" s="11" t="s">
        <v>7889</v>
      </c>
      <c r="D3082" s="13" t="s">
        <v>54</v>
      </c>
      <c r="E3082" s="111">
        <v>121.82</v>
      </c>
      <c r="F3082" s="206"/>
      <c r="G3082" s="206"/>
      <c r="H3082" s="163"/>
    </row>
    <row r="3083" spans="2:8">
      <c r="B3083" s="15">
        <v>2003445</v>
      </c>
      <c r="C3083" s="16" t="s">
        <v>7890</v>
      </c>
      <c r="D3083" s="15" t="s">
        <v>54</v>
      </c>
      <c r="E3083" s="192">
        <v>212.46</v>
      </c>
      <c r="F3083" s="206"/>
      <c r="G3083" s="206"/>
      <c r="H3083" s="163"/>
    </row>
    <row r="3084" spans="2:8">
      <c r="B3084" s="13">
        <v>2003444</v>
      </c>
      <c r="C3084" s="11" t="s">
        <v>7891</v>
      </c>
      <c r="D3084" s="13" t="s">
        <v>54</v>
      </c>
      <c r="E3084" s="111">
        <v>145.53</v>
      </c>
      <c r="F3084" s="206"/>
      <c r="G3084" s="206"/>
      <c r="H3084" s="163"/>
    </row>
    <row r="3085" spans="2:8">
      <c r="B3085" s="15">
        <v>2003447</v>
      </c>
      <c r="C3085" s="16" t="s">
        <v>7892</v>
      </c>
      <c r="D3085" s="15" t="s">
        <v>54</v>
      </c>
      <c r="E3085" s="192">
        <v>262</v>
      </c>
      <c r="F3085" s="206"/>
      <c r="G3085" s="206"/>
      <c r="H3085" s="163"/>
    </row>
    <row r="3086" spans="2:8">
      <c r="B3086" s="13">
        <v>2003446</v>
      </c>
      <c r="C3086" s="11" t="s">
        <v>7893</v>
      </c>
      <c r="D3086" s="13" t="s">
        <v>54</v>
      </c>
      <c r="E3086" s="111">
        <v>179.32</v>
      </c>
      <c r="F3086" s="206"/>
      <c r="G3086" s="206"/>
      <c r="H3086" s="163"/>
    </row>
    <row r="3087" spans="2:8">
      <c r="B3087" s="15">
        <v>2003799</v>
      </c>
      <c r="C3087" s="16" t="s">
        <v>7894</v>
      </c>
      <c r="D3087" s="15" t="s">
        <v>53</v>
      </c>
      <c r="E3087" s="192">
        <v>41.63</v>
      </c>
      <c r="F3087" s="206"/>
      <c r="G3087" s="206"/>
      <c r="H3087" s="163"/>
    </row>
    <row r="3088" spans="2:8">
      <c r="B3088" s="13">
        <v>2003798</v>
      </c>
      <c r="C3088" s="11" t="s">
        <v>7895</v>
      </c>
      <c r="D3088" s="13" t="s">
        <v>53</v>
      </c>
      <c r="E3088" s="111">
        <v>35.94</v>
      </c>
      <c r="F3088" s="206"/>
      <c r="G3088" s="206"/>
      <c r="H3088" s="163"/>
    </row>
    <row r="3089" spans="2:8">
      <c r="B3089" s="15">
        <v>2003801</v>
      </c>
      <c r="C3089" s="16" t="s">
        <v>7896</v>
      </c>
      <c r="D3089" s="15" t="s">
        <v>53</v>
      </c>
      <c r="E3089" s="192">
        <v>53.13</v>
      </c>
      <c r="F3089" s="206"/>
      <c r="G3089" s="206"/>
      <c r="H3089" s="163"/>
    </row>
    <row r="3090" spans="2:8">
      <c r="B3090" s="13">
        <v>2003800</v>
      </c>
      <c r="C3090" s="11" t="s">
        <v>7897</v>
      </c>
      <c r="D3090" s="13" t="s">
        <v>53</v>
      </c>
      <c r="E3090" s="111">
        <v>45.07</v>
      </c>
      <c r="F3090" s="206"/>
      <c r="G3090" s="206"/>
      <c r="H3090" s="163"/>
    </row>
    <row r="3091" spans="2:8" ht="30">
      <c r="B3091" s="15">
        <v>2004516</v>
      </c>
      <c r="C3091" s="16" t="s">
        <v>7898</v>
      </c>
      <c r="D3091" s="15" t="s">
        <v>53</v>
      </c>
      <c r="E3091" s="192">
        <v>18.850000000000001</v>
      </c>
      <c r="F3091" s="206"/>
      <c r="G3091" s="206"/>
      <c r="H3091" s="163"/>
    </row>
    <row r="3092" spans="2:8" ht="30">
      <c r="B3092" s="13">
        <v>2004517</v>
      </c>
      <c r="C3092" s="11" t="s">
        <v>7899</v>
      </c>
      <c r="D3092" s="13" t="s">
        <v>53</v>
      </c>
      <c r="E3092" s="111">
        <v>35.049999999999997</v>
      </c>
      <c r="F3092" s="206"/>
      <c r="G3092" s="206"/>
      <c r="H3092" s="163"/>
    </row>
    <row r="3093" spans="2:8">
      <c r="B3093" s="15">
        <v>2007971</v>
      </c>
      <c r="C3093" s="16" t="s">
        <v>7900</v>
      </c>
      <c r="D3093" s="15" t="s">
        <v>53</v>
      </c>
      <c r="E3093" s="192">
        <v>78.349999999999994</v>
      </c>
      <c r="F3093" s="206"/>
      <c r="G3093" s="206"/>
      <c r="H3093" s="163"/>
    </row>
    <row r="3094" spans="2:8">
      <c r="B3094" s="13">
        <v>2008091</v>
      </c>
      <c r="C3094" s="11" t="s">
        <v>7901</v>
      </c>
      <c r="D3094" s="13" t="s">
        <v>53</v>
      </c>
      <c r="E3094" s="111">
        <v>85.95</v>
      </c>
      <c r="F3094" s="206"/>
      <c r="G3094" s="206"/>
      <c r="H3094" s="163"/>
    </row>
    <row r="3095" spans="2:8">
      <c r="B3095" s="15">
        <v>2004509</v>
      </c>
      <c r="C3095" s="16" t="s">
        <v>7902</v>
      </c>
      <c r="D3095" s="15" t="s">
        <v>53</v>
      </c>
      <c r="E3095" s="192" t="s">
        <v>4824</v>
      </c>
      <c r="F3095" s="206"/>
      <c r="G3095" s="206"/>
      <c r="H3095" s="163"/>
    </row>
    <row r="3096" spans="2:8">
      <c r="B3096" s="13">
        <v>2004510</v>
      </c>
      <c r="C3096" s="11" t="s">
        <v>7903</v>
      </c>
      <c r="D3096" s="13" t="s">
        <v>53</v>
      </c>
      <c r="E3096" s="111">
        <v>21.24</v>
      </c>
      <c r="F3096" s="206"/>
      <c r="G3096" s="206"/>
      <c r="H3096" s="163"/>
    </row>
    <row r="3097" spans="2:8">
      <c r="B3097" s="15">
        <v>2004511</v>
      </c>
      <c r="C3097" s="16" t="s">
        <v>7904</v>
      </c>
      <c r="D3097" s="15" t="s">
        <v>53</v>
      </c>
      <c r="E3097" s="192">
        <v>27.07</v>
      </c>
      <c r="F3097" s="206"/>
      <c r="G3097" s="206"/>
      <c r="H3097" s="163"/>
    </row>
    <row r="3098" spans="2:8">
      <c r="B3098" s="13">
        <v>2004512</v>
      </c>
      <c r="C3098" s="11" t="s">
        <v>7905</v>
      </c>
      <c r="D3098" s="13" t="s">
        <v>53</v>
      </c>
      <c r="E3098" s="111">
        <v>34.340000000000003</v>
      </c>
      <c r="F3098" s="206"/>
      <c r="G3098" s="206"/>
      <c r="H3098" s="163"/>
    </row>
    <row r="3099" spans="2:8">
      <c r="B3099" s="15">
        <v>2003843</v>
      </c>
      <c r="C3099" s="16" t="s">
        <v>7906</v>
      </c>
      <c r="D3099" s="15" t="s">
        <v>53</v>
      </c>
      <c r="E3099" s="192">
        <v>220.44</v>
      </c>
      <c r="F3099" s="206"/>
      <c r="G3099" s="206"/>
      <c r="H3099" s="163"/>
    </row>
    <row r="3100" spans="2:8">
      <c r="B3100" s="13">
        <v>2003915</v>
      </c>
      <c r="C3100" s="11" t="s">
        <v>7907</v>
      </c>
      <c r="D3100" s="13" t="s">
        <v>53</v>
      </c>
      <c r="E3100" s="111">
        <v>76.739999999999995</v>
      </c>
      <c r="F3100" s="206"/>
      <c r="G3100" s="206"/>
      <c r="H3100" s="163"/>
    </row>
    <row r="3101" spans="2:8">
      <c r="B3101" s="15">
        <v>2003914</v>
      </c>
      <c r="C3101" s="16" t="s">
        <v>7908</v>
      </c>
      <c r="D3101" s="15" t="s">
        <v>53</v>
      </c>
      <c r="E3101" s="192">
        <v>64.72</v>
      </c>
      <c r="F3101" s="206"/>
      <c r="G3101" s="206"/>
      <c r="H3101" s="163"/>
    </row>
    <row r="3102" spans="2:8">
      <c r="B3102" s="13">
        <v>2003589</v>
      </c>
      <c r="C3102" s="11" t="s">
        <v>7909</v>
      </c>
      <c r="D3102" s="13" t="s">
        <v>53</v>
      </c>
      <c r="E3102" s="111">
        <v>67</v>
      </c>
      <c r="F3102" s="206"/>
      <c r="G3102" s="206"/>
      <c r="H3102" s="163"/>
    </row>
    <row r="3103" spans="2:8">
      <c r="B3103" s="15">
        <v>2003588</v>
      </c>
      <c r="C3103" s="16" t="s">
        <v>7910</v>
      </c>
      <c r="D3103" s="15" t="s">
        <v>53</v>
      </c>
      <c r="E3103" s="192">
        <v>57.25</v>
      </c>
      <c r="F3103" s="206"/>
      <c r="G3103" s="206"/>
      <c r="H3103" s="163"/>
    </row>
    <row r="3104" spans="2:8">
      <c r="B3104" s="13">
        <v>2003917</v>
      </c>
      <c r="C3104" s="11" t="s">
        <v>7911</v>
      </c>
      <c r="D3104" s="13" t="s">
        <v>53</v>
      </c>
      <c r="E3104" s="111">
        <v>87.58</v>
      </c>
      <c r="F3104" s="206"/>
      <c r="G3104" s="206"/>
      <c r="H3104" s="163"/>
    </row>
    <row r="3105" spans="2:8">
      <c r="B3105" s="15">
        <v>2003916</v>
      </c>
      <c r="C3105" s="16" t="s">
        <v>7912</v>
      </c>
      <c r="D3105" s="15" t="s">
        <v>53</v>
      </c>
      <c r="E3105" s="192">
        <v>75.55</v>
      </c>
      <c r="F3105" s="206"/>
      <c r="G3105" s="206"/>
      <c r="H3105" s="163"/>
    </row>
    <row r="3106" spans="2:8">
      <c r="B3106" s="13">
        <v>2003591</v>
      </c>
      <c r="C3106" s="11" t="s">
        <v>7913</v>
      </c>
      <c r="D3106" s="13" t="s">
        <v>53</v>
      </c>
      <c r="E3106" s="111">
        <v>77.83</v>
      </c>
      <c r="F3106" s="206"/>
      <c r="G3106" s="206"/>
      <c r="H3106" s="163"/>
    </row>
    <row r="3107" spans="2:8">
      <c r="B3107" s="15">
        <v>2003590</v>
      </c>
      <c r="C3107" s="16" t="s">
        <v>7914</v>
      </c>
      <c r="D3107" s="15" t="s">
        <v>53</v>
      </c>
      <c r="E3107" s="192">
        <v>68.08</v>
      </c>
      <c r="F3107" s="206"/>
      <c r="G3107" s="206"/>
      <c r="H3107" s="163"/>
    </row>
    <row r="3108" spans="2:8">
      <c r="B3108" s="13">
        <v>2003593</v>
      </c>
      <c r="C3108" s="11" t="s">
        <v>7915</v>
      </c>
      <c r="D3108" s="13" t="s">
        <v>53</v>
      </c>
      <c r="E3108" s="111">
        <v>58.98</v>
      </c>
      <c r="F3108" s="206"/>
      <c r="G3108" s="206"/>
      <c r="H3108" s="163"/>
    </row>
    <row r="3109" spans="2:8">
      <c r="B3109" s="15">
        <v>2003592</v>
      </c>
      <c r="C3109" s="16" t="s">
        <v>7916</v>
      </c>
      <c r="D3109" s="15" t="s">
        <v>53</v>
      </c>
      <c r="E3109" s="192">
        <v>45.05</v>
      </c>
      <c r="F3109" s="206"/>
      <c r="G3109" s="206"/>
      <c r="H3109" s="163"/>
    </row>
    <row r="3110" spans="2:8">
      <c r="B3110" s="13">
        <v>2003595</v>
      </c>
      <c r="C3110" s="11" t="s">
        <v>7917</v>
      </c>
      <c r="D3110" s="13" t="s">
        <v>53</v>
      </c>
      <c r="E3110" s="111">
        <v>47.48</v>
      </c>
      <c r="F3110" s="206"/>
      <c r="G3110" s="206"/>
      <c r="H3110" s="163"/>
    </row>
    <row r="3111" spans="2:8">
      <c r="B3111" s="15">
        <v>2003594</v>
      </c>
      <c r="C3111" s="16" t="s">
        <v>7918</v>
      </c>
      <c r="D3111" s="15" t="s">
        <v>53</v>
      </c>
      <c r="E3111" s="192">
        <v>34.22</v>
      </c>
      <c r="F3111" s="206"/>
      <c r="G3111" s="206"/>
      <c r="H3111" s="163"/>
    </row>
    <row r="3112" spans="2:8">
      <c r="B3112" s="13">
        <v>2003597</v>
      </c>
      <c r="C3112" s="11" t="s">
        <v>7919</v>
      </c>
      <c r="D3112" s="13" t="s">
        <v>53</v>
      </c>
      <c r="E3112" s="111">
        <v>74.63</v>
      </c>
      <c r="F3112" s="206"/>
      <c r="G3112" s="206"/>
      <c r="H3112" s="163"/>
    </row>
    <row r="3113" spans="2:8">
      <c r="B3113" s="15">
        <v>2003596</v>
      </c>
      <c r="C3113" s="16" t="s">
        <v>7920</v>
      </c>
      <c r="D3113" s="15" t="s">
        <v>53</v>
      </c>
      <c r="E3113" s="192">
        <v>61.81</v>
      </c>
      <c r="F3113" s="206"/>
      <c r="G3113" s="206"/>
      <c r="H3113" s="163"/>
    </row>
    <row r="3114" spans="2:8" ht="30">
      <c r="B3114" s="13">
        <v>2003557</v>
      </c>
      <c r="C3114" s="11" t="s">
        <v>7921</v>
      </c>
      <c r="D3114" s="13" t="s">
        <v>53</v>
      </c>
      <c r="E3114" s="111">
        <v>114.67</v>
      </c>
      <c r="F3114" s="206"/>
      <c r="G3114" s="206"/>
      <c r="H3114" s="163"/>
    </row>
    <row r="3115" spans="2:8" ht="30">
      <c r="B3115" s="15">
        <v>2003556</v>
      </c>
      <c r="C3115" s="16" t="s">
        <v>7922</v>
      </c>
      <c r="D3115" s="15" t="s">
        <v>53</v>
      </c>
      <c r="E3115" s="192">
        <v>68.930000000000007</v>
      </c>
      <c r="F3115" s="206"/>
      <c r="G3115" s="206"/>
      <c r="H3115" s="163"/>
    </row>
    <row r="3116" spans="2:8" ht="30">
      <c r="B3116" s="13">
        <v>2003559</v>
      </c>
      <c r="C3116" s="11" t="s">
        <v>7923</v>
      </c>
      <c r="D3116" s="13" t="s">
        <v>53</v>
      </c>
      <c r="E3116" s="111">
        <v>120.27</v>
      </c>
      <c r="F3116" s="206"/>
      <c r="G3116" s="206"/>
      <c r="H3116" s="163"/>
    </row>
    <row r="3117" spans="2:8" ht="30">
      <c r="B3117" s="15">
        <v>2003558</v>
      </c>
      <c r="C3117" s="16" t="s">
        <v>7924</v>
      </c>
      <c r="D3117" s="15" t="s">
        <v>53</v>
      </c>
      <c r="E3117" s="192">
        <v>66.78</v>
      </c>
      <c r="F3117" s="206"/>
      <c r="G3117" s="206"/>
      <c r="H3117" s="163"/>
    </row>
    <row r="3118" spans="2:8" ht="30">
      <c r="B3118" s="13">
        <v>2003561</v>
      </c>
      <c r="C3118" s="11" t="s">
        <v>7925</v>
      </c>
      <c r="D3118" s="13" t="s">
        <v>53</v>
      </c>
      <c r="E3118" s="111">
        <v>144.94999999999999</v>
      </c>
      <c r="F3118" s="206"/>
      <c r="G3118" s="206"/>
      <c r="H3118" s="163"/>
    </row>
    <row r="3119" spans="2:8" ht="30">
      <c r="B3119" s="15">
        <v>2003560</v>
      </c>
      <c r="C3119" s="16" t="s">
        <v>7926</v>
      </c>
      <c r="D3119" s="15" t="s">
        <v>53</v>
      </c>
      <c r="E3119" s="192">
        <v>82.54</v>
      </c>
      <c r="F3119" s="206"/>
      <c r="G3119" s="206"/>
      <c r="H3119" s="163"/>
    </row>
    <row r="3120" spans="2:8" ht="30">
      <c r="B3120" s="13">
        <v>2003563</v>
      </c>
      <c r="C3120" s="11" t="s">
        <v>7927</v>
      </c>
      <c r="D3120" s="13" t="s">
        <v>53</v>
      </c>
      <c r="E3120" s="111">
        <v>146.44999999999999</v>
      </c>
      <c r="F3120" s="206"/>
      <c r="G3120" s="206"/>
      <c r="H3120" s="163"/>
    </row>
    <row r="3121" spans="2:8" ht="30">
      <c r="B3121" s="15">
        <v>2003562</v>
      </c>
      <c r="C3121" s="16" t="s">
        <v>7928</v>
      </c>
      <c r="D3121" s="15" t="s">
        <v>53</v>
      </c>
      <c r="E3121" s="192">
        <v>79.790000000000006</v>
      </c>
      <c r="F3121" s="206"/>
      <c r="G3121" s="206"/>
      <c r="H3121" s="163"/>
    </row>
    <row r="3122" spans="2:8">
      <c r="B3122" s="13">
        <v>2003565</v>
      </c>
      <c r="C3122" s="11" t="s">
        <v>7929</v>
      </c>
      <c r="D3122" s="13" t="s">
        <v>53</v>
      </c>
      <c r="E3122" s="111">
        <v>99.03</v>
      </c>
      <c r="F3122" s="206"/>
      <c r="G3122" s="206"/>
      <c r="H3122" s="163"/>
    </row>
    <row r="3123" spans="2:8">
      <c r="B3123" s="15">
        <v>2003564</v>
      </c>
      <c r="C3123" s="16" t="s">
        <v>7930</v>
      </c>
      <c r="D3123" s="15" t="s">
        <v>53</v>
      </c>
      <c r="E3123" s="192">
        <v>55.86</v>
      </c>
      <c r="F3123" s="206"/>
      <c r="G3123" s="206"/>
      <c r="H3123" s="163"/>
    </row>
    <row r="3124" spans="2:8">
      <c r="B3124" s="13">
        <v>2003567</v>
      </c>
      <c r="C3124" s="11" t="s">
        <v>7931</v>
      </c>
      <c r="D3124" s="13" t="s">
        <v>53</v>
      </c>
      <c r="E3124" s="111">
        <v>112.05</v>
      </c>
      <c r="F3124" s="206"/>
      <c r="G3124" s="206"/>
      <c r="H3124" s="163"/>
    </row>
    <row r="3125" spans="2:8">
      <c r="B3125" s="15">
        <v>2003566</v>
      </c>
      <c r="C3125" s="16" t="s">
        <v>7932</v>
      </c>
      <c r="D3125" s="15" t="s">
        <v>53</v>
      </c>
      <c r="E3125" s="192">
        <v>59.83</v>
      </c>
      <c r="F3125" s="206"/>
      <c r="G3125" s="206"/>
      <c r="H3125" s="163"/>
    </row>
    <row r="3126" spans="2:8">
      <c r="B3126" s="13">
        <v>2003569</v>
      </c>
      <c r="C3126" s="11" t="s">
        <v>7933</v>
      </c>
      <c r="D3126" s="13" t="s">
        <v>53</v>
      </c>
      <c r="E3126" s="111">
        <v>127.47</v>
      </c>
      <c r="F3126" s="206"/>
      <c r="G3126" s="206"/>
      <c r="H3126" s="163"/>
    </row>
    <row r="3127" spans="2:8">
      <c r="B3127" s="15">
        <v>2003568</v>
      </c>
      <c r="C3127" s="16" t="s">
        <v>7934</v>
      </c>
      <c r="D3127" s="15" t="s">
        <v>53</v>
      </c>
      <c r="E3127" s="192">
        <v>86.19</v>
      </c>
      <c r="F3127" s="206"/>
      <c r="G3127" s="206"/>
      <c r="H3127" s="163"/>
    </row>
    <row r="3128" spans="2:8">
      <c r="B3128" s="13">
        <v>2003571</v>
      </c>
      <c r="C3128" s="11" t="s">
        <v>7935</v>
      </c>
      <c r="D3128" s="13" t="s">
        <v>53</v>
      </c>
      <c r="E3128" s="111">
        <v>140.49</v>
      </c>
      <c r="F3128" s="206"/>
      <c r="G3128" s="206"/>
      <c r="H3128" s="163"/>
    </row>
    <row r="3129" spans="2:8">
      <c r="B3129" s="15">
        <v>2003570</v>
      </c>
      <c r="C3129" s="16" t="s">
        <v>7936</v>
      </c>
      <c r="D3129" s="15" t="s">
        <v>53</v>
      </c>
      <c r="E3129" s="192">
        <v>90.16</v>
      </c>
      <c r="F3129" s="206"/>
      <c r="G3129" s="206"/>
      <c r="H3129" s="163"/>
    </row>
    <row r="3130" spans="2:8">
      <c r="B3130" s="13">
        <v>2003572</v>
      </c>
      <c r="C3130" s="11" t="s">
        <v>7937</v>
      </c>
      <c r="D3130" s="13" t="s">
        <v>53</v>
      </c>
      <c r="E3130" s="111">
        <v>77.650000000000006</v>
      </c>
      <c r="F3130" s="206"/>
      <c r="G3130" s="206"/>
      <c r="H3130" s="163"/>
    </row>
    <row r="3131" spans="2:8">
      <c r="B3131" s="15">
        <v>2003580</v>
      </c>
      <c r="C3131" s="16" t="s">
        <v>7938</v>
      </c>
      <c r="D3131" s="15" t="s">
        <v>53</v>
      </c>
      <c r="E3131" s="192">
        <v>37.950000000000003</v>
      </c>
      <c r="F3131" s="206"/>
      <c r="G3131" s="206"/>
      <c r="H3131" s="163"/>
    </row>
    <row r="3132" spans="2:8">
      <c r="B3132" s="13">
        <v>2003573</v>
      </c>
      <c r="C3132" s="11" t="s">
        <v>7939</v>
      </c>
      <c r="D3132" s="13" t="s">
        <v>53</v>
      </c>
      <c r="E3132" s="111">
        <v>82.14</v>
      </c>
      <c r="F3132" s="206"/>
      <c r="G3132" s="206"/>
      <c r="H3132" s="163"/>
    </row>
    <row r="3133" spans="2:8">
      <c r="B3133" s="15">
        <v>2003581</v>
      </c>
      <c r="C3133" s="16" t="s">
        <v>7940</v>
      </c>
      <c r="D3133" s="15" t="s">
        <v>53</v>
      </c>
      <c r="E3133" s="192">
        <v>36.24</v>
      </c>
      <c r="F3133" s="206"/>
      <c r="G3133" s="206"/>
      <c r="H3133" s="163"/>
    </row>
    <row r="3134" spans="2:8">
      <c r="B3134" s="13">
        <v>2003574</v>
      </c>
      <c r="C3134" s="11" t="s">
        <v>7941</v>
      </c>
      <c r="D3134" s="13" t="s">
        <v>53</v>
      </c>
      <c r="E3134" s="111">
        <v>109.15</v>
      </c>
      <c r="F3134" s="206"/>
      <c r="G3134" s="206"/>
      <c r="H3134" s="163"/>
    </row>
    <row r="3135" spans="2:8">
      <c r="B3135" s="15">
        <v>2003582</v>
      </c>
      <c r="C3135" s="16" t="s">
        <v>7942</v>
      </c>
      <c r="D3135" s="15" t="s">
        <v>53</v>
      </c>
      <c r="E3135" s="192">
        <v>67.760000000000005</v>
      </c>
      <c r="F3135" s="206"/>
      <c r="G3135" s="206"/>
      <c r="H3135" s="163"/>
    </row>
    <row r="3136" spans="2:8">
      <c r="B3136" s="13">
        <v>2003575</v>
      </c>
      <c r="C3136" s="11" t="s">
        <v>7943</v>
      </c>
      <c r="D3136" s="13" t="s">
        <v>53</v>
      </c>
      <c r="E3136" s="111">
        <v>113.86</v>
      </c>
      <c r="F3136" s="206"/>
      <c r="G3136" s="206"/>
      <c r="H3136" s="163"/>
    </row>
    <row r="3137" spans="2:8">
      <c r="B3137" s="15">
        <v>2003583</v>
      </c>
      <c r="C3137" s="16" t="s">
        <v>7944</v>
      </c>
      <c r="D3137" s="15" t="s">
        <v>53</v>
      </c>
      <c r="E3137" s="192">
        <v>68.62</v>
      </c>
      <c r="F3137" s="206"/>
      <c r="G3137" s="206"/>
      <c r="H3137" s="163"/>
    </row>
    <row r="3138" spans="2:8">
      <c r="B3138" s="13">
        <v>2003578</v>
      </c>
      <c r="C3138" s="11" t="s">
        <v>7945</v>
      </c>
      <c r="D3138" s="13" t="s">
        <v>53</v>
      </c>
      <c r="E3138" s="111">
        <v>108.18</v>
      </c>
      <c r="F3138" s="206"/>
      <c r="G3138" s="206"/>
      <c r="H3138" s="163"/>
    </row>
    <row r="3139" spans="2:8">
      <c r="B3139" s="15">
        <v>2003586</v>
      </c>
      <c r="C3139" s="16" t="s">
        <v>7946</v>
      </c>
      <c r="D3139" s="15" t="s">
        <v>53</v>
      </c>
      <c r="E3139" s="192">
        <v>73.91</v>
      </c>
      <c r="F3139" s="206"/>
      <c r="G3139" s="206"/>
      <c r="H3139" s="163"/>
    </row>
    <row r="3140" spans="2:8">
      <c r="B3140" s="13">
        <v>2003579</v>
      </c>
      <c r="C3140" s="11" t="s">
        <v>7947</v>
      </c>
      <c r="D3140" s="13" t="s">
        <v>53</v>
      </c>
      <c r="E3140" s="111">
        <v>118.94</v>
      </c>
      <c r="F3140" s="206"/>
      <c r="G3140" s="206"/>
      <c r="H3140" s="163"/>
    </row>
    <row r="3141" spans="2:8">
      <c r="B3141" s="15">
        <v>2003587</v>
      </c>
      <c r="C3141" s="16" t="s">
        <v>7948</v>
      </c>
      <c r="D3141" s="15" t="s">
        <v>53</v>
      </c>
      <c r="E3141" s="192">
        <v>77.709999999999994</v>
      </c>
      <c r="F3141" s="206"/>
      <c r="G3141" s="206"/>
      <c r="H3141" s="163"/>
    </row>
    <row r="3142" spans="2:8">
      <c r="B3142" s="13">
        <v>2004506</v>
      </c>
      <c r="C3142" s="11" t="s">
        <v>7949</v>
      </c>
      <c r="D3142" s="13" t="s">
        <v>53</v>
      </c>
      <c r="E3142" s="111">
        <v>32.340000000000003</v>
      </c>
      <c r="F3142" s="206"/>
      <c r="G3142" s="206"/>
      <c r="H3142" s="163"/>
    </row>
    <row r="3143" spans="2:8">
      <c r="B3143" s="15">
        <v>2004507</v>
      </c>
      <c r="C3143" s="16" t="s">
        <v>7950</v>
      </c>
      <c r="D3143" s="15" t="s">
        <v>53</v>
      </c>
      <c r="E3143" s="192">
        <v>42.34</v>
      </c>
      <c r="F3143" s="206"/>
      <c r="G3143" s="206"/>
      <c r="H3143" s="163"/>
    </row>
    <row r="3144" spans="2:8">
      <c r="B3144" s="13">
        <v>2003614</v>
      </c>
      <c r="C3144" s="11" t="s">
        <v>7951</v>
      </c>
      <c r="D3144" s="13" t="s">
        <v>53</v>
      </c>
      <c r="E3144" s="111">
        <v>84.05</v>
      </c>
      <c r="F3144" s="206"/>
      <c r="G3144" s="206"/>
      <c r="H3144" s="163"/>
    </row>
    <row r="3145" spans="2:8">
      <c r="B3145" s="15">
        <v>2003865</v>
      </c>
      <c r="C3145" s="16" t="s">
        <v>7952</v>
      </c>
      <c r="D3145" s="15" t="s">
        <v>53</v>
      </c>
      <c r="E3145" s="192">
        <v>91.56</v>
      </c>
      <c r="F3145" s="206"/>
      <c r="G3145" s="206"/>
      <c r="H3145" s="163"/>
    </row>
    <row r="3146" spans="2:8">
      <c r="B3146" s="13">
        <v>2003923</v>
      </c>
      <c r="C3146" s="11" t="s">
        <v>7953</v>
      </c>
      <c r="D3146" s="13" t="s">
        <v>53</v>
      </c>
      <c r="E3146" s="111">
        <v>48.18</v>
      </c>
      <c r="F3146" s="206"/>
      <c r="G3146" s="206"/>
      <c r="H3146" s="163"/>
    </row>
    <row r="3147" spans="2:8">
      <c r="B3147" s="15">
        <v>2003922</v>
      </c>
      <c r="C3147" s="16" t="s">
        <v>7954</v>
      </c>
      <c r="D3147" s="15" t="s">
        <v>53</v>
      </c>
      <c r="E3147" s="192">
        <v>33.5</v>
      </c>
      <c r="F3147" s="206"/>
      <c r="G3147" s="206"/>
      <c r="H3147" s="163"/>
    </row>
    <row r="3148" spans="2:8">
      <c r="B3148" s="13">
        <v>2003605</v>
      </c>
      <c r="C3148" s="11" t="s">
        <v>7955</v>
      </c>
      <c r="D3148" s="13" t="s">
        <v>53</v>
      </c>
      <c r="E3148" s="111">
        <v>33.619999999999997</v>
      </c>
      <c r="F3148" s="206"/>
      <c r="G3148" s="206"/>
      <c r="H3148" s="163"/>
    </row>
    <row r="3149" spans="2:8">
      <c r="B3149" s="15">
        <v>2003604</v>
      </c>
      <c r="C3149" s="16" t="s">
        <v>7956</v>
      </c>
      <c r="D3149" s="15" t="s">
        <v>53</v>
      </c>
      <c r="E3149" s="192">
        <v>21.21</v>
      </c>
      <c r="F3149" s="206"/>
      <c r="G3149" s="206"/>
      <c r="H3149" s="163"/>
    </row>
    <row r="3150" spans="2:8">
      <c r="B3150" s="13">
        <v>2003607</v>
      </c>
      <c r="C3150" s="11" t="s">
        <v>7957</v>
      </c>
      <c r="D3150" s="13" t="s">
        <v>53</v>
      </c>
      <c r="E3150" s="111">
        <v>36.090000000000003</v>
      </c>
      <c r="F3150" s="206"/>
      <c r="G3150" s="206"/>
      <c r="H3150" s="163"/>
    </row>
    <row r="3151" spans="2:8">
      <c r="B3151" s="15">
        <v>2003606</v>
      </c>
      <c r="C3151" s="16" t="s">
        <v>7958</v>
      </c>
      <c r="D3151" s="15" t="s">
        <v>53</v>
      </c>
      <c r="E3151" s="192">
        <v>24.95</v>
      </c>
      <c r="F3151" s="206"/>
      <c r="G3151" s="206"/>
      <c r="H3151" s="163"/>
    </row>
    <row r="3152" spans="2:8">
      <c r="B3152" s="13">
        <v>2003609</v>
      </c>
      <c r="C3152" s="11" t="s">
        <v>7959</v>
      </c>
      <c r="D3152" s="13" t="s">
        <v>53</v>
      </c>
      <c r="E3152" s="111">
        <v>24.44</v>
      </c>
      <c r="F3152" s="206"/>
      <c r="G3152" s="206"/>
      <c r="H3152" s="163"/>
    </row>
    <row r="3153" spans="2:8">
      <c r="B3153" s="15">
        <v>2003608</v>
      </c>
      <c r="C3153" s="16" t="s">
        <v>7960</v>
      </c>
      <c r="D3153" s="15" t="s">
        <v>53</v>
      </c>
      <c r="E3153" s="192">
        <v>13.3</v>
      </c>
      <c r="F3153" s="206"/>
      <c r="G3153" s="206"/>
      <c r="H3153" s="163"/>
    </row>
    <row r="3154" spans="2:8">
      <c r="B3154" s="13">
        <v>2003925</v>
      </c>
      <c r="C3154" s="11" t="s">
        <v>7961</v>
      </c>
      <c r="D3154" s="13" t="s">
        <v>53</v>
      </c>
      <c r="E3154" s="111">
        <v>59.72</v>
      </c>
      <c r="F3154" s="206"/>
      <c r="G3154" s="206"/>
      <c r="H3154" s="163"/>
    </row>
    <row r="3155" spans="2:8">
      <c r="B3155" s="15">
        <v>2003924</v>
      </c>
      <c r="C3155" s="16" t="s">
        <v>7962</v>
      </c>
      <c r="D3155" s="15" t="s">
        <v>53</v>
      </c>
      <c r="E3155" s="192">
        <v>46.29</v>
      </c>
      <c r="F3155" s="206"/>
      <c r="G3155" s="206"/>
      <c r="H3155" s="163"/>
    </row>
    <row r="3156" spans="2:8">
      <c r="B3156" s="13">
        <v>2003611</v>
      </c>
      <c r="C3156" s="11" t="s">
        <v>7963</v>
      </c>
      <c r="D3156" s="13" t="s">
        <v>53</v>
      </c>
      <c r="E3156" s="111">
        <v>49.97</v>
      </c>
      <c r="F3156" s="206"/>
      <c r="G3156" s="206"/>
      <c r="H3156" s="163"/>
    </row>
    <row r="3157" spans="2:8">
      <c r="B3157" s="15">
        <v>2003610</v>
      </c>
      <c r="C3157" s="16" t="s">
        <v>7964</v>
      </c>
      <c r="D3157" s="15" t="s">
        <v>53</v>
      </c>
      <c r="E3157" s="192">
        <v>38.83</v>
      </c>
      <c r="F3157" s="206"/>
      <c r="G3157" s="206"/>
      <c r="H3157" s="163"/>
    </row>
    <row r="3158" spans="2:8">
      <c r="B3158" s="13">
        <v>2003820</v>
      </c>
      <c r="C3158" s="11" t="s">
        <v>7965</v>
      </c>
      <c r="D3158" s="13" t="s">
        <v>54</v>
      </c>
      <c r="E3158" s="111">
        <v>14.79</v>
      </c>
      <c r="F3158" s="206"/>
      <c r="G3158" s="206"/>
      <c r="H3158" s="163"/>
    </row>
    <row r="3159" spans="2:8">
      <c r="B3159" s="15">
        <v>2003821</v>
      </c>
      <c r="C3159" s="16" t="s">
        <v>7966</v>
      </c>
      <c r="D3159" s="15" t="s">
        <v>54</v>
      </c>
      <c r="E3159" s="192">
        <v>12.7</v>
      </c>
      <c r="F3159" s="206"/>
      <c r="G3159" s="206"/>
      <c r="H3159" s="163"/>
    </row>
    <row r="3160" spans="2:8">
      <c r="B3160" s="13">
        <v>2003842</v>
      </c>
      <c r="C3160" s="11" t="s">
        <v>7967</v>
      </c>
      <c r="D3160" s="13" t="s">
        <v>55</v>
      </c>
      <c r="E3160" s="111">
        <v>45.35</v>
      </c>
      <c r="F3160" s="206"/>
      <c r="G3160" s="206"/>
      <c r="H3160" s="163"/>
    </row>
    <row r="3161" spans="2:8">
      <c r="B3161" s="15">
        <v>2003385</v>
      </c>
      <c r="C3161" s="16" t="s">
        <v>7968</v>
      </c>
      <c r="D3161" s="15" t="s">
        <v>54</v>
      </c>
      <c r="E3161" s="192">
        <v>42.55</v>
      </c>
      <c r="F3161" s="206"/>
      <c r="G3161" s="206"/>
      <c r="H3161" s="163"/>
    </row>
    <row r="3162" spans="2:8">
      <c r="B3162" s="13">
        <v>2003384</v>
      </c>
      <c r="C3162" s="11" t="s">
        <v>7969</v>
      </c>
      <c r="D3162" s="13" t="s">
        <v>54</v>
      </c>
      <c r="E3162" s="111">
        <v>31.56</v>
      </c>
      <c r="F3162" s="206"/>
      <c r="G3162" s="206"/>
      <c r="H3162" s="163"/>
    </row>
    <row r="3163" spans="2:8">
      <c r="B3163" s="15">
        <v>2003387</v>
      </c>
      <c r="C3163" s="16" t="s">
        <v>7970</v>
      </c>
      <c r="D3163" s="15" t="s">
        <v>54</v>
      </c>
      <c r="E3163" s="192">
        <v>52.62</v>
      </c>
      <c r="F3163" s="206"/>
      <c r="G3163" s="206"/>
      <c r="H3163" s="163"/>
    </row>
    <row r="3164" spans="2:8">
      <c r="B3164" s="13">
        <v>2003386</v>
      </c>
      <c r="C3164" s="11" t="s">
        <v>7971</v>
      </c>
      <c r="D3164" s="13" t="s">
        <v>54</v>
      </c>
      <c r="E3164" s="111">
        <v>38.630000000000003</v>
      </c>
      <c r="F3164" s="206"/>
      <c r="G3164" s="206"/>
      <c r="H3164" s="163"/>
    </row>
    <row r="3165" spans="2:8">
      <c r="B3165" s="15">
        <v>2003335</v>
      </c>
      <c r="C3165" s="16" t="s">
        <v>7972</v>
      </c>
      <c r="D3165" s="15" t="s">
        <v>54</v>
      </c>
      <c r="E3165" s="192">
        <v>1390.28</v>
      </c>
      <c r="F3165" s="206"/>
      <c r="G3165" s="206"/>
      <c r="H3165" s="163"/>
    </row>
    <row r="3166" spans="2:8">
      <c r="B3166" s="13">
        <v>2003334</v>
      </c>
      <c r="C3166" s="11" t="s">
        <v>7973</v>
      </c>
      <c r="D3166" s="13" t="s">
        <v>54</v>
      </c>
      <c r="E3166" s="111">
        <v>1189.28</v>
      </c>
      <c r="F3166" s="206"/>
      <c r="G3166" s="206"/>
      <c r="H3166" s="163"/>
    </row>
    <row r="3167" spans="2:8">
      <c r="B3167" s="15">
        <v>2003336</v>
      </c>
      <c r="C3167" s="16" t="s">
        <v>7974</v>
      </c>
      <c r="D3167" s="15" t="s">
        <v>54</v>
      </c>
      <c r="E3167" s="192">
        <v>1179.49</v>
      </c>
      <c r="F3167" s="206"/>
      <c r="G3167" s="206"/>
      <c r="H3167" s="163"/>
    </row>
    <row r="3168" spans="2:8">
      <c r="B3168" s="13">
        <v>2003337</v>
      </c>
      <c r="C3168" s="11" t="s">
        <v>7975</v>
      </c>
      <c r="D3168" s="13" t="s">
        <v>54</v>
      </c>
      <c r="E3168" s="111">
        <v>979.59</v>
      </c>
      <c r="F3168" s="206"/>
      <c r="G3168" s="206"/>
      <c r="H3168" s="163"/>
    </row>
    <row r="3169" spans="2:8">
      <c r="B3169" s="15">
        <v>2003819</v>
      </c>
      <c r="C3169" s="16" t="s">
        <v>7976</v>
      </c>
      <c r="D3169" s="15" t="s">
        <v>53</v>
      </c>
      <c r="E3169" s="192">
        <v>5.45</v>
      </c>
      <c r="F3169" s="206"/>
      <c r="G3169" s="206"/>
      <c r="H3169" s="163"/>
    </row>
    <row r="3170" spans="2:8">
      <c r="B3170" s="13">
        <v>2004504</v>
      </c>
      <c r="C3170" s="11" t="s">
        <v>7977</v>
      </c>
      <c r="D3170" s="13" t="s">
        <v>68</v>
      </c>
      <c r="E3170" s="111">
        <v>10.28</v>
      </c>
      <c r="F3170" s="206"/>
      <c r="G3170" s="206"/>
      <c r="H3170" s="163"/>
    </row>
    <row r="3171" spans="2:8">
      <c r="B3171" s="15">
        <v>2003864</v>
      </c>
      <c r="C3171" s="16" t="s">
        <v>7978</v>
      </c>
      <c r="D3171" s="15" t="s">
        <v>38</v>
      </c>
      <c r="E3171" s="192">
        <v>11.34</v>
      </c>
      <c r="F3171" s="206"/>
      <c r="G3171" s="206"/>
      <c r="H3171" s="163"/>
    </row>
    <row r="3172" spans="2:8">
      <c r="B3172" s="13">
        <v>2003863</v>
      </c>
      <c r="C3172" s="11" t="s">
        <v>7979</v>
      </c>
      <c r="D3172" s="13" t="s">
        <v>38</v>
      </c>
      <c r="E3172" s="111">
        <v>11.84</v>
      </c>
      <c r="F3172" s="206"/>
      <c r="G3172" s="206"/>
      <c r="H3172" s="163"/>
    </row>
    <row r="3173" spans="2:8">
      <c r="B3173" s="15">
        <v>2004508</v>
      </c>
      <c r="C3173" s="16" t="s">
        <v>7980</v>
      </c>
      <c r="D3173" s="15" t="s">
        <v>53</v>
      </c>
      <c r="E3173" s="192">
        <v>5.56</v>
      </c>
      <c r="F3173" s="206"/>
      <c r="G3173" s="206"/>
      <c r="H3173" s="163"/>
    </row>
    <row r="3174" spans="2:8">
      <c r="B3174" s="13">
        <v>2003316</v>
      </c>
      <c r="C3174" s="11" t="s">
        <v>7981</v>
      </c>
      <c r="D3174" s="13" t="s">
        <v>54</v>
      </c>
      <c r="E3174" s="111">
        <v>81.540000000000006</v>
      </c>
      <c r="F3174" s="206"/>
      <c r="G3174" s="206"/>
      <c r="H3174" s="163"/>
    </row>
    <row r="3175" spans="2:8" ht="30">
      <c r="B3175" s="15">
        <v>2003317</v>
      </c>
      <c r="C3175" s="16" t="s">
        <v>7982</v>
      </c>
      <c r="D3175" s="15" t="s">
        <v>54</v>
      </c>
      <c r="E3175" s="192">
        <v>74.7</v>
      </c>
      <c r="F3175" s="206"/>
      <c r="G3175" s="206"/>
      <c r="H3175" s="163"/>
    </row>
    <row r="3176" spans="2:8">
      <c r="B3176" s="13">
        <v>2003767</v>
      </c>
      <c r="C3176" s="11" t="s">
        <v>7983</v>
      </c>
      <c r="D3176" s="13" t="s">
        <v>68</v>
      </c>
      <c r="E3176" s="111">
        <v>58.49</v>
      </c>
      <c r="F3176" s="206"/>
      <c r="G3176" s="206"/>
      <c r="H3176" s="163"/>
    </row>
    <row r="3177" spans="2:8">
      <c r="B3177" s="15">
        <v>2003844</v>
      </c>
      <c r="C3177" s="16" t="s">
        <v>7984</v>
      </c>
      <c r="D3177" s="15" t="s">
        <v>68</v>
      </c>
      <c r="E3177" s="192">
        <v>56.41</v>
      </c>
      <c r="F3177" s="206"/>
      <c r="G3177" s="206"/>
      <c r="H3177" s="163"/>
    </row>
    <row r="3178" spans="2:8">
      <c r="B3178" s="13">
        <v>2003576</v>
      </c>
      <c r="C3178" s="11" t="s">
        <v>7985</v>
      </c>
      <c r="D3178" s="13" t="s">
        <v>68</v>
      </c>
      <c r="E3178" s="111">
        <v>9.31</v>
      </c>
      <c r="F3178" s="206"/>
      <c r="G3178" s="206"/>
      <c r="H3178" s="163"/>
    </row>
    <row r="3179" spans="2:8">
      <c r="B3179" s="15">
        <v>2003858</v>
      </c>
      <c r="C3179" s="16" t="s">
        <v>7986</v>
      </c>
      <c r="D3179" s="15" t="s">
        <v>68</v>
      </c>
      <c r="E3179" s="192">
        <v>7.29</v>
      </c>
      <c r="F3179" s="206"/>
      <c r="G3179" s="206"/>
      <c r="H3179" s="163"/>
    </row>
    <row r="3180" spans="2:8">
      <c r="B3180" s="13">
        <v>2003850</v>
      </c>
      <c r="C3180" s="11" t="s">
        <v>7987</v>
      </c>
      <c r="D3180" s="13" t="s">
        <v>68</v>
      </c>
      <c r="E3180" s="111">
        <v>114.87</v>
      </c>
      <c r="F3180" s="206"/>
      <c r="G3180" s="206"/>
      <c r="H3180" s="163"/>
    </row>
    <row r="3181" spans="2:8">
      <c r="B3181" s="15">
        <v>2003849</v>
      </c>
      <c r="C3181" s="16" t="s">
        <v>7988</v>
      </c>
      <c r="D3181" s="15" t="s">
        <v>68</v>
      </c>
      <c r="E3181" s="192">
        <v>49.15</v>
      </c>
      <c r="F3181" s="206"/>
      <c r="G3181" s="206"/>
      <c r="H3181" s="163"/>
    </row>
    <row r="3182" spans="2:8">
      <c r="B3182" s="13">
        <v>2003868</v>
      </c>
      <c r="C3182" s="11" t="s">
        <v>7989</v>
      </c>
      <c r="D3182" s="13" t="s">
        <v>68</v>
      </c>
      <c r="E3182" s="111">
        <v>105.23</v>
      </c>
      <c r="F3182" s="206"/>
      <c r="G3182" s="206"/>
      <c r="H3182" s="163"/>
    </row>
    <row r="3183" spans="2:8">
      <c r="B3183" s="15">
        <v>2003369</v>
      </c>
      <c r="C3183" s="16" t="s">
        <v>7990</v>
      </c>
      <c r="D3183" s="15" t="s">
        <v>53</v>
      </c>
      <c r="E3183" s="192">
        <v>51.74</v>
      </c>
      <c r="F3183" s="206"/>
      <c r="G3183" s="206"/>
      <c r="H3183" s="163"/>
    </row>
    <row r="3184" spans="2:8">
      <c r="B3184" s="13">
        <v>2003368</v>
      </c>
      <c r="C3184" s="11" t="s">
        <v>7991</v>
      </c>
      <c r="D3184" s="13" t="s">
        <v>53</v>
      </c>
      <c r="E3184" s="111">
        <v>41.49</v>
      </c>
      <c r="F3184" s="206"/>
      <c r="G3184" s="206"/>
      <c r="H3184" s="163"/>
    </row>
    <row r="3185" spans="2:8">
      <c r="B3185" s="15">
        <v>2003939</v>
      </c>
      <c r="C3185" s="16" t="s">
        <v>7992</v>
      </c>
      <c r="D3185" s="15" t="s">
        <v>53</v>
      </c>
      <c r="E3185" s="192">
        <v>51.44</v>
      </c>
      <c r="F3185" s="206"/>
      <c r="G3185" s="206"/>
      <c r="H3185" s="163"/>
    </row>
    <row r="3186" spans="2:8" ht="30">
      <c r="B3186" s="13">
        <v>2003940</v>
      </c>
      <c r="C3186" s="11" t="s">
        <v>7993</v>
      </c>
      <c r="D3186" s="13" t="s">
        <v>53</v>
      </c>
      <c r="E3186" s="111">
        <v>41.16</v>
      </c>
      <c r="F3186" s="206"/>
      <c r="G3186" s="206"/>
      <c r="H3186" s="163"/>
    </row>
    <row r="3187" spans="2:8">
      <c r="B3187" s="15">
        <v>2003371</v>
      </c>
      <c r="C3187" s="16" t="s">
        <v>7994</v>
      </c>
      <c r="D3187" s="15" t="s">
        <v>53</v>
      </c>
      <c r="E3187" s="192">
        <v>40.67</v>
      </c>
      <c r="F3187" s="206"/>
      <c r="G3187" s="206"/>
      <c r="H3187" s="163"/>
    </row>
    <row r="3188" spans="2:8">
      <c r="B3188" s="13">
        <v>2003370</v>
      </c>
      <c r="C3188" s="11" t="s">
        <v>7995</v>
      </c>
      <c r="D3188" s="13" t="s">
        <v>53</v>
      </c>
      <c r="E3188" s="111">
        <v>32.020000000000003</v>
      </c>
      <c r="F3188" s="206"/>
      <c r="G3188" s="206"/>
      <c r="H3188" s="163"/>
    </row>
    <row r="3189" spans="2:8">
      <c r="B3189" s="15">
        <v>2003941</v>
      </c>
      <c r="C3189" s="16" t="s">
        <v>7996</v>
      </c>
      <c r="D3189" s="15" t="s">
        <v>53</v>
      </c>
      <c r="E3189" s="192">
        <v>44.11</v>
      </c>
      <c r="F3189" s="206"/>
      <c r="G3189" s="206"/>
      <c r="H3189" s="163"/>
    </row>
    <row r="3190" spans="2:8" ht="30">
      <c r="B3190" s="13">
        <v>2003942</v>
      </c>
      <c r="C3190" s="11" t="s">
        <v>7997</v>
      </c>
      <c r="D3190" s="13" t="s">
        <v>53</v>
      </c>
      <c r="E3190" s="111">
        <v>35.42</v>
      </c>
      <c r="F3190" s="206"/>
      <c r="G3190" s="206"/>
      <c r="H3190" s="163"/>
    </row>
    <row r="3191" spans="2:8">
      <c r="B3191" s="15">
        <v>2003373</v>
      </c>
      <c r="C3191" s="16" t="s">
        <v>7998</v>
      </c>
      <c r="D3191" s="15" t="s">
        <v>53</v>
      </c>
      <c r="E3191" s="192">
        <v>22.97</v>
      </c>
      <c r="F3191" s="206"/>
      <c r="G3191" s="206"/>
      <c r="H3191" s="163"/>
    </row>
    <row r="3192" spans="2:8">
      <c r="B3192" s="13">
        <v>2003372</v>
      </c>
      <c r="C3192" s="11" t="s">
        <v>7999</v>
      </c>
      <c r="D3192" s="13" t="s">
        <v>53</v>
      </c>
      <c r="E3192" s="111">
        <v>18.77</v>
      </c>
      <c r="F3192" s="206"/>
      <c r="G3192" s="206"/>
      <c r="H3192" s="163"/>
    </row>
    <row r="3193" spans="2:8">
      <c r="B3193" s="15">
        <v>2003943</v>
      </c>
      <c r="C3193" s="16" t="s">
        <v>8000</v>
      </c>
      <c r="D3193" s="15" t="s">
        <v>53</v>
      </c>
      <c r="E3193" s="192">
        <v>20.65</v>
      </c>
      <c r="F3193" s="206"/>
      <c r="G3193" s="206"/>
      <c r="H3193" s="163"/>
    </row>
    <row r="3194" spans="2:8" ht="30">
      <c r="B3194" s="13">
        <v>2003944</v>
      </c>
      <c r="C3194" s="11" t="s">
        <v>8001</v>
      </c>
      <c r="D3194" s="13" t="s">
        <v>53</v>
      </c>
      <c r="E3194" s="111">
        <v>16.440000000000001</v>
      </c>
      <c r="F3194" s="206"/>
      <c r="G3194" s="206"/>
      <c r="H3194" s="163"/>
    </row>
    <row r="3195" spans="2:8">
      <c r="B3195" s="15">
        <v>2003375</v>
      </c>
      <c r="C3195" s="16" t="s">
        <v>8002</v>
      </c>
      <c r="D3195" s="15" t="s">
        <v>53</v>
      </c>
      <c r="E3195" s="192">
        <v>14.8</v>
      </c>
      <c r="F3195" s="206"/>
      <c r="G3195" s="206"/>
      <c r="H3195" s="163"/>
    </row>
    <row r="3196" spans="2:8">
      <c r="B3196" s="13">
        <v>2003374</v>
      </c>
      <c r="C3196" s="11" t="s">
        <v>8003</v>
      </c>
      <c r="D3196" s="13" t="s">
        <v>53</v>
      </c>
      <c r="E3196" s="111">
        <v>11.71</v>
      </c>
      <c r="F3196" s="206"/>
      <c r="G3196" s="206"/>
      <c r="H3196" s="163"/>
    </row>
    <row r="3197" spans="2:8">
      <c r="B3197" s="15">
        <v>2003945</v>
      </c>
      <c r="C3197" s="16" t="s">
        <v>8004</v>
      </c>
      <c r="D3197" s="15" t="s">
        <v>53</v>
      </c>
      <c r="E3197" s="192">
        <v>15.53</v>
      </c>
      <c r="F3197" s="206"/>
      <c r="G3197" s="206"/>
      <c r="H3197" s="163"/>
    </row>
    <row r="3198" spans="2:8" ht="30">
      <c r="B3198" s="13">
        <v>2003946</v>
      </c>
      <c r="C3198" s="11" t="s">
        <v>8005</v>
      </c>
      <c r="D3198" s="13" t="s">
        <v>53</v>
      </c>
      <c r="E3198" s="111">
        <v>12.44</v>
      </c>
      <c r="F3198" s="206"/>
      <c r="G3198" s="206"/>
      <c r="H3198" s="163"/>
    </row>
    <row r="3199" spans="2:8">
      <c r="B3199" s="15">
        <v>2003377</v>
      </c>
      <c r="C3199" s="16" t="s">
        <v>8006</v>
      </c>
      <c r="D3199" s="15" t="s">
        <v>53</v>
      </c>
      <c r="E3199" s="192">
        <v>19.77</v>
      </c>
      <c r="F3199" s="206"/>
      <c r="G3199" s="206"/>
      <c r="H3199" s="163"/>
    </row>
    <row r="3200" spans="2:8">
      <c r="B3200" s="13">
        <v>2003376</v>
      </c>
      <c r="C3200" s="11" t="s">
        <v>8007</v>
      </c>
      <c r="D3200" s="13" t="s">
        <v>53</v>
      </c>
      <c r="E3200" s="111">
        <v>16.43</v>
      </c>
      <c r="F3200" s="206"/>
      <c r="G3200" s="206"/>
      <c r="H3200" s="163"/>
    </row>
    <row r="3201" spans="2:8">
      <c r="B3201" s="15">
        <v>2003947</v>
      </c>
      <c r="C3201" s="16" t="s">
        <v>8008</v>
      </c>
      <c r="D3201" s="15" t="s">
        <v>53</v>
      </c>
      <c r="E3201" s="192">
        <v>16.18</v>
      </c>
      <c r="F3201" s="206"/>
      <c r="G3201" s="206"/>
      <c r="H3201" s="163"/>
    </row>
    <row r="3202" spans="2:8" ht="30">
      <c r="B3202" s="13">
        <v>2003948</v>
      </c>
      <c r="C3202" s="11" t="s">
        <v>8009</v>
      </c>
      <c r="D3202" s="13" t="s">
        <v>53</v>
      </c>
      <c r="E3202" s="111">
        <v>12.83</v>
      </c>
      <c r="F3202" s="206"/>
      <c r="G3202" s="206"/>
      <c r="H3202" s="163"/>
    </row>
    <row r="3203" spans="2:8">
      <c r="B3203" s="15">
        <v>2003379</v>
      </c>
      <c r="C3203" s="16" t="s">
        <v>8010</v>
      </c>
      <c r="D3203" s="15" t="s">
        <v>53</v>
      </c>
      <c r="E3203" s="192">
        <v>11.46</v>
      </c>
      <c r="F3203" s="206"/>
      <c r="G3203" s="206"/>
      <c r="H3203" s="163"/>
    </row>
    <row r="3204" spans="2:8">
      <c r="B3204" s="13">
        <v>2003378</v>
      </c>
      <c r="C3204" s="11" t="s">
        <v>8011</v>
      </c>
      <c r="D3204" s="13" t="s">
        <v>53</v>
      </c>
      <c r="E3204" s="111">
        <v>9.2100000000000009</v>
      </c>
      <c r="F3204" s="206"/>
      <c r="G3204" s="206"/>
      <c r="H3204" s="163"/>
    </row>
    <row r="3205" spans="2:8">
      <c r="B3205" s="15">
        <v>2003949</v>
      </c>
      <c r="C3205" s="16" t="s">
        <v>8012</v>
      </c>
      <c r="D3205" s="15" t="s">
        <v>53</v>
      </c>
      <c r="E3205" s="192">
        <v>11.15</v>
      </c>
      <c r="F3205" s="206"/>
      <c r="G3205" s="206"/>
      <c r="H3205" s="163"/>
    </row>
    <row r="3206" spans="2:8" ht="30">
      <c r="B3206" s="13">
        <v>2003950</v>
      </c>
      <c r="C3206" s="11" t="s">
        <v>8013</v>
      </c>
      <c r="D3206" s="13" t="s">
        <v>53</v>
      </c>
      <c r="E3206" s="111">
        <v>8.89</v>
      </c>
      <c r="F3206" s="206"/>
      <c r="G3206" s="206"/>
      <c r="H3206" s="163"/>
    </row>
    <row r="3207" spans="2:8">
      <c r="B3207" s="15">
        <v>2003381</v>
      </c>
      <c r="C3207" s="16" t="s">
        <v>8014</v>
      </c>
      <c r="D3207" s="15" t="s">
        <v>53</v>
      </c>
      <c r="E3207" s="192">
        <v>22.21</v>
      </c>
      <c r="F3207" s="206"/>
      <c r="G3207" s="206"/>
      <c r="H3207" s="163"/>
    </row>
    <row r="3208" spans="2:8">
      <c r="B3208" s="13">
        <v>2003380</v>
      </c>
      <c r="C3208" s="11" t="s">
        <v>8015</v>
      </c>
      <c r="D3208" s="13" t="s">
        <v>53</v>
      </c>
      <c r="E3208" s="111">
        <v>18.350000000000001</v>
      </c>
      <c r="F3208" s="206"/>
      <c r="G3208" s="206"/>
      <c r="H3208" s="163"/>
    </row>
    <row r="3209" spans="2:8">
      <c r="B3209" s="15">
        <v>2003951</v>
      </c>
      <c r="C3209" s="16" t="s">
        <v>8016</v>
      </c>
      <c r="D3209" s="15" t="s">
        <v>53</v>
      </c>
      <c r="E3209" s="192">
        <v>18.899999999999999</v>
      </c>
      <c r="F3209" s="206"/>
      <c r="G3209" s="206"/>
      <c r="H3209" s="163"/>
    </row>
    <row r="3210" spans="2:8" ht="30">
      <c r="B3210" s="13">
        <v>2003952</v>
      </c>
      <c r="C3210" s="11" t="s">
        <v>8017</v>
      </c>
      <c r="D3210" s="13" t="s">
        <v>53</v>
      </c>
      <c r="E3210" s="111">
        <v>15.03</v>
      </c>
      <c r="F3210" s="206"/>
      <c r="G3210" s="206"/>
      <c r="H3210" s="163"/>
    </row>
    <row r="3211" spans="2:8">
      <c r="B3211" s="15">
        <v>2003383</v>
      </c>
      <c r="C3211" s="16" t="s">
        <v>8018</v>
      </c>
      <c r="D3211" s="15" t="s">
        <v>53</v>
      </c>
      <c r="E3211" s="192">
        <v>41.21</v>
      </c>
      <c r="F3211" s="206"/>
      <c r="G3211" s="206"/>
      <c r="H3211" s="163"/>
    </row>
    <row r="3212" spans="2:8">
      <c r="B3212" s="13">
        <v>2003382</v>
      </c>
      <c r="C3212" s="11" t="s">
        <v>8019</v>
      </c>
      <c r="D3212" s="13" t="s">
        <v>53</v>
      </c>
      <c r="E3212" s="111">
        <v>34.01</v>
      </c>
      <c r="F3212" s="206"/>
      <c r="G3212" s="206"/>
      <c r="H3212" s="163"/>
    </row>
    <row r="3213" spans="2:8">
      <c r="B3213" s="15">
        <v>2003953</v>
      </c>
      <c r="C3213" s="16" t="s">
        <v>8020</v>
      </c>
      <c r="D3213" s="15" t="s">
        <v>53</v>
      </c>
      <c r="E3213" s="192">
        <v>34.15</v>
      </c>
      <c r="F3213" s="206"/>
      <c r="G3213" s="206"/>
      <c r="H3213" s="163"/>
    </row>
    <row r="3214" spans="2:8" ht="30">
      <c r="B3214" s="13">
        <v>2003954</v>
      </c>
      <c r="C3214" s="11" t="s">
        <v>8021</v>
      </c>
      <c r="D3214" s="13" t="s">
        <v>53</v>
      </c>
      <c r="E3214" s="111">
        <v>26.92</v>
      </c>
      <c r="F3214" s="206"/>
      <c r="G3214" s="206"/>
      <c r="H3214" s="163"/>
    </row>
    <row r="3215" spans="2:8">
      <c r="B3215" s="15">
        <v>2004514</v>
      </c>
      <c r="C3215" s="16" t="s">
        <v>8022</v>
      </c>
      <c r="D3215" s="15" t="s">
        <v>53</v>
      </c>
      <c r="E3215" s="192">
        <v>9.82</v>
      </c>
      <c r="F3215" s="206"/>
      <c r="G3215" s="206"/>
      <c r="H3215" s="163"/>
    </row>
    <row r="3216" spans="2:8">
      <c r="B3216" s="13">
        <v>2004515</v>
      </c>
      <c r="C3216" s="11" t="s">
        <v>8023</v>
      </c>
      <c r="D3216" s="13" t="s">
        <v>53</v>
      </c>
      <c r="E3216" s="111">
        <v>21.46</v>
      </c>
      <c r="F3216" s="206"/>
      <c r="G3216" s="206"/>
      <c r="H3216" s="163"/>
    </row>
    <row r="3217" spans="2:8">
      <c r="B3217" s="15">
        <v>2005759</v>
      </c>
      <c r="C3217" s="16" t="s">
        <v>8024</v>
      </c>
      <c r="D3217" s="15" t="s">
        <v>53</v>
      </c>
      <c r="E3217" s="192">
        <v>25.98</v>
      </c>
      <c r="F3217" s="206"/>
      <c r="G3217" s="206"/>
      <c r="H3217" s="163"/>
    </row>
    <row r="3218" spans="2:8">
      <c r="B3218" s="13">
        <v>2005764</v>
      </c>
      <c r="C3218" s="11" t="s">
        <v>8025</v>
      </c>
      <c r="D3218" s="13" t="s">
        <v>53</v>
      </c>
      <c r="E3218" s="111">
        <v>33.49</v>
      </c>
      <c r="F3218" s="206"/>
      <c r="G3218" s="206"/>
      <c r="H3218" s="163"/>
    </row>
    <row r="3219" spans="2:8">
      <c r="B3219" s="15">
        <v>2003678</v>
      </c>
      <c r="C3219" s="16" t="s">
        <v>8026</v>
      </c>
      <c r="D3219" s="15" t="s">
        <v>54</v>
      </c>
      <c r="E3219" s="192">
        <v>1585.87</v>
      </c>
      <c r="F3219" s="206"/>
      <c r="G3219" s="206"/>
      <c r="H3219" s="163"/>
    </row>
    <row r="3220" spans="2:8">
      <c r="B3220" s="13">
        <v>2003677</v>
      </c>
      <c r="C3220" s="11" t="s">
        <v>8027</v>
      </c>
      <c r="D3220" s="13" t="s">
        <v>54</v>
      </c>
      <c r="E3220" s="111">
        <v>1411.96</v>
      </c>
      <c r="F3220" s="206"/>
      <c r="G3220" s="206"/>
      <c r="H3220" s="163"/>
    </row>
    <row r="3221" spans="2:8">
      <c r="B3221" s="15">
        <v>2003680</v>
      </c>
      <c r="C3221" s="16" t="s">
        <v>439</v>
      </c>
      <c r="D3221" s="15" t="s">
        <v>54</v>
      </c>
      <c r="E3221" s="192">
        <v>1562.38</v>
      </c>
      <c r="F3221" s="206"/>
      <c r="G3221" s="206"/>
      <c r="H3221" s="163"/>
    </row>
    <row r="3222" spans="2:8">
      <c r="B3222" s="13">
        <v>2003679</v>
      </c>
      <c r="C3222" s="11" t="s">
        <v>8028</v>
      </c>
      <c r="D3222" s="13" t="s">
        <v>54</v>
      </c>
      <c r="E3222" s="111">
        <v>1395.47</v>
      </c>
      <c r="F3222" s="206"/>
      <c r="G3222" s="206"/>
      <c r="H3222" s="163"/>
    </row>
    <row r="3223" spans="2:8">
      <c r="B3223" s="15">
        <v>2003682</v>
      </c>
      <c r="C3223" s="16" t="s">
        <v>8029</v>
      </c>
      <c r="D3223" s="15" t="s">
        <v>54</v>
      </c>
      <c r="E3223" s="192">
        <v>1793.68</v>
      </c>
      <c r="F3223" s="206"/>
      <c r="G3223" s="206"/>
      <c r="H3223" s="163"/>
    </row>
    <row r="3224" spans="2:8">
      <c r="B3224" s="13">
        <v>2003681</v>
      </c>
      <c r="C3224" s="11" t="s">
        <v>8030</v>
      </c>
      <c r="D3224" s="13" t="s">
        <v>54</v>
      </c>
      <c r="E3224" s="111">
        <v>1585.78</v>
      </c>
      <c r="F3224" s="206"/>
      <c r="G3224" s="206"/>
      <c r="H3224" s="163"/>
    </row>
    <row r="3225" spans="2:8">
      <c r="B3225" s="15">
        <v>2003684</v>
      </c>
      <c r="C3225" s="16" t="s">
        <v>440</v>
      </c>
      <c r="D3225" s="15" t="s">
        <v>54</v>
      </c>
      <c r="E3225" s="192">
        <v>2146.14</v>
      </c>
      <c r="F3225" s="206"/>
      <c r="G3225" s="206"/>
      <c r="H3225" s="163"/>
    </row>
    <row r="3226" spans="2:8">
      <c r="B3226" s="13">
        <v>2003683</v>
      </c>
      <c r="C3226" s="11" t="s">
        <v>8031</v>
      </c>
      <c r="D3226" s="13" t="s">
        <v>54</v>
      </c>
      <c r="E3226" s="111">
        <v>1898.26</v>
      </c>
      <c r="F3226" s="206"/>
      <c r="G3226" s="206"/>
      <c r="H3226" s="163"/>
    </row>
    <row r="3227" spans="2:8">
      <c r="B3227" s="15">
        <v>2003686</v>
      </c>
      <c r="C3227" s="16" t="s">
        <v>8032</v>
      </c>
      <c r="D3227" s="15" t="s">
        <v>54</v>
      </c>
      <c r="E3227" s="192">
        <v>2533.58</v>
      </c>
      <c r="F3227" s="206"/>
      <c r="G3227" s="206"/>
      <c r="H3227" s="163"/>
    </row>
    <row r="3228" spans="2:8">
      <c r="B3228" s="13">
        <v>2003685</v>
      </c>
      <c r="C3228" s="11" t="s">
        <v>8033</v>
      </c>
      <c r="D3228" s="13" t="s">
        <v>54</v>
      </c>
      <c r="E3228" s="111">
        <v>2244.7199999999998</v>
      </c>
      <c r="F3228" s="206"/>
      <c r="G3228" s="206"/>
      <c r="H3228" s="163"/>
    </row>
    <row r="3229" spans="2:8">
      <c r="B3229" s="15">
        <v>2003688</v>
      </c>
      <c r="C3229" s="16" t="s">
        <v>8034</v>
      </c>
      <c r="D3229" s="15" t="s">
        <v>54</v>
      </c>
      <c r="E3229" s="192">
        <v>3162.12</v>
      </c>
      <c r="F3229" s="206"/>
      <c r="G3229" s="206"/>
      <c r="H3229" s="163"/>
    </row>
    <row r="3230" spans="2:8">
      <c r="B3230" s="13">
        <v>2003687</v>
      </c>
      <c r="C3230" s="11" t="s">
        <v>8035</v>
      </c>
      <c r="D3230" s="13" t="s">
        <v>54</v>
      </c>
      <c r="E3230" s="111">
        <v>2812.3</v>
      </c>
      <c r="F3230" s="206"/>
      <c r="G3230" s="206"/>
      <c r="H3230" s="163"/>
    </row>
    <row r="3231" spans="2:8">
      <c r="B3231" s="15">
        <v>2003690</v>
      </c>
      <c r="C3231" s="16" t="s">
        <v>8036</v>
      </c>
      <c r="D3231" s="15" t="s">
        <v>54</v>
      </c>
      <c r="E3231" s="192">
        <v>1841.39</v>
      </c>
      <c r="F3231" s="206"/>
      <c r="G3231" s="206"/>
      <c r="H3231" s="163"/>
    </row>
    <row r="3232" spans="2:8">
      <c r="B3232" s="13">
        <v>2003689</v>
      </c>
      <c r="C3232" s="11" t="s">
        <v>8037</v>
      </c>
      <c r="D3232" s="13" t="s">
        <v>54</v>
      </c>
      <c r="E3232" s="111">
        <v>1638.49</v>
      </c>
      <c r="F3232" s="206"/>
      <c r="G3232" s="206"/>
      <c r="H3232" s="163"/>
    </row>
    <row r="3233" spans="2:8">
      <c r="B3233" s="15">
        <v>2003692</v>
      </c>
      <c r="C3233" s="16" t="s">
        <v>8038</v>
      </c>
      <c r="D3233" s="15" t="s">
        <v>54</v>
      </c>
      <c r="E3233" s="192">
        <v>1821.26</v>
      </c>
      <c r="F3233" s="206"/>
      <c r="G3233" s="206"/>
      <c r="H3233" s="163"/>
    </row>
    <row r="3234" spans="2:8">
      <c r="B3234" s="13">
        <v>2003691</v>
      </c>
      <c r="C3234" s="11" t="s">
        <v>8039</v>
      </c>
      <c r="D3234" s="13" t="s">
        <v>54</v>
      </c>
      <c r="E3234" s="111">
        <v>1624.36</v>
      </c>
      <c r="F3234" s="206"/>
      <c r="G3234" s="206"/>
      <c r="H3234" s="163"/>
    </row>
    <row r="3235" spans="2:8">
      <c r="B3235" s="15">
        <v>2003694</v>
      </c>
      <c r="C3235" s="16" t="s">
        <v>8040</v>
      </c>
      <c r="D3235" s="15" t="s">
        <v>54</v>
      </c>
      <c r="E3235" s="192">
        <v>2068.8000000000002</v>
      </c>
      <c r="F3235" s="206"/>
      <c r="G3235" s="206"/>
      <c r="H3235" s="163"/>
    </row>
    <row r="3236" spans="2:8">
      <c r="B3236" s="13">
        <v>2003693</v>
      </c>
      <c r="C3236" s="11" t="s">
        <v>8041</v>
      </c>
      <c r="D3236" s="13" t="s">
        <v>54</v>
      </c>
      <c r="E3236" s="111">
        <v>1826.92</v>
      </c>
      <c r="F3236" s="206"/>
      <c r="G3236" s="206"/>
      <c r="H3236" s="163"/>
    </row>
    <row r="3237" spans="2:8">
      <c r="B3237" s="15">
        <v>2003696</v>
      </c>
      <c r="C3237" s="16" t="s">
        <v>8042</v>
      </c>
      <c r="D3237" s="15" t="s">
        <v>54</v>
      </c>
      <c r="E3237" s="192">
        <v>2319.4699999999998</v>
      </c>
      <c r="F3237" s="206"/>
      <c r="G3237" s="206"/>
      <c r="H3237" s="163"/>
    </row>
    <row r="3238" spans="2:8">
      <c r="B3238" s="13">
        <v>2003695</v>
      </c>
      <c r="C3238" s="11" t="s">
        <v>8043</v>
      </c>
      <c r="D3238" s="13" t="s">
        <v>54</v>
      </c>
      <c r="E3238" s="111">
        <v>2035.61</v>
      </c>
      <c r="F3238" s="206"/>
      <c r="G3238" s="206"/>
      <c r="H3238" s="163"/>
    </row>
    <row r="3239" spans="2:8">
      <c r="B3239" s="15">
        <v>2003698</v>
      </c>
      <c r="C3239" s="16" t="s">
        <v>8044</v>
      </c>
      <c r="D3239" s="15" t="s">
        <v>54</v>
      </c>
      <c r="E3239" s="192">
        <v>2839.07</v>
      </c>
      <c r="F3239" s="206"/>
      <c r="G3239" s="206"/>
      <c r="H3239" s="163"/>
    </row>
    <row r="3240" spans="2:8">
      <c r="B3240" s="13">
        <v>2003697</v>
      </c>
      <c r="C3240" s="11" t="s">
        <v>8045</v>
      </c>
      <c r="D3240" s="13" t="s">
        <v>54</v>
      </c>
      <c r="E3240" s="111">
        <v>2512.23</v>
      </c>
      <c r="F3240" s="206"/>
      <c r="G3240" s="206"/>
      <c r="H3240" s="163"/>
    </row>
    <row r="3241" spans="2:8">
      <c r="B3241" s="15">
        <v>2003700</v>
      </c>
      <c r="C3241" s="16" t="s">
        <v>8046</v>
      </c>
      <c r="D3241" s="15" t="s">
        <v>54</v>
      </c>
      <c r="E3241" s="192">
        <v>3497.99</v>
      </c>
      <c r="F3241" s="206"/>
      <c r="G3241" s="206"/>
      <c r="H3241" s="163"/>
    </row>
    <row r="3242" spans="2:8">
      <c r="B3242" s="13">
        <v>2003699</v>
      </c>
      <c r="C3242" s="11" t="s">
        <v>8047</v>
      </c>
      <c r="D3242" s="13" t="s">
        <v>54</v>
      </c>
      <c r="E3242" s="111">
        <v>3106.19</v>
      </c>
      <c r="F3242" s="206"/>
      <c r="G3242" s="206"/>
      <c r="H3242" s="163"/>
    </row>
    <row r="3243" spans="2:8">
      <c r="B3243" s="15">
        <v>2003702</v>
      </c>
      <c r="C3243" s="16" t="s">
        <v>8048</v>
      </c>
      <c r="D3243" s="15" t="s">
        <v>54</v>
      </c>
      <c r="E3243" s="192">
        <v>2110.33</v>
      </c>
      <c r="F3243" s="206"/>
      <c r="G3243" s="206"/>
      <c r="H3243" s="163"/>
    </row>
    <row r="3244" spans="2:8">
      <c r="B3244" s="13">
        <v>2003701</v>
      </c>
      <c r="C3244" s="11" t="s">
        <v>8049</v>
      </c>
      <c r="D3244" s="13" t="s">
        <v>54</v>
      </c>
      <c r="E3244" s="111">
        <v>1874.45</v>
      </c>
      <c r="F3244" s="206"/>
      <c r="G3244" s="206"/>
      <c r="H3244" s="163"/>
    </row>
    <row r="3245" spans="2:8">
      <c r="B3245" s="15">
        <v>2003704</v>
      </c>
      <c r="C3245" s="16" t="s">
        <v>8050</v>
      </c>
      <c r="D3245" s="15" t="s">
        <v>54</v>
      </c>
      <c r="E3245" s="192">
        <v>2090.1999999999998</v>
      </c>
      <c r="F3245" s="206"/>
      <c r="G3245" s="206"/>
      <c r="H3245" s="163"/>
    </row>
    <row r="3246" spans="2:8">
      <c r="B3246" s="13">
        <v>2003703</v>
      </c>
      <c r="C3246" s="11" t="s">
        <v>8051</v>
      </c>
      <c r="D3246" s="13" t="s">
        <v>54</v>
      </c>
      <c r="E3246" s="111">
        <v>1860.31</v>
      </c>
      <c r="F3246" s="206"/>
      <c r="G3246" s="206"/>
      <c r="H3246" s="163"/>
    </row>
    <row r="3247" spans="2:8">
      <c r="B3247" s="15">
        <v>2003706</v>
      </c>
      <c r="C3247" s="16" t="s">
        <v>8052</v>
      </c>
      <c r="D3247" s="15" t="s">
        <v>54</v>
      </c>
      <c r="E3247" s="192">
        <v>2357.34</v>
      </c>
      <c r="F3247" s="206"/>
      <c r="G3247" s="206"/>
      <c r="H3247" s="163"/>
    </row>
    <row r="3248" spans="2:8">
      <c r="B3248" s="13">
        <v>2003705</v>
      </c>
      <c r="C3248" s="11" t="s">
        <v>8053</v>
      </c>
      <c r="D3248" s="13" t="s">
        <v>54</v>
      </c>
      <c r="E3248" s="111">
        <v>2077.48</v>
      </c>
      <c r="F3248" s="206"/>
      <c r="G3248" s="206"/>
      <c r="H3248" s="163"/>
    </row>
    <row r="3249" spans="2:8">
      <c r="B3249" s="15">
        <v>2003708</v>
      </c>
      <c r="C3249" s="16" t="s">
        <v>8054</v>
      </c>
      <c r="D3249" s="15" t="s">
        <v>54</v>
      </c>
      <c r="E3249" s="192">
        <v>2734.52</v>
      </c>
      <c r="F3249" s="206"/>
      <c r="G3249" s="206"/>
      <c r="H3249" s="163"/>
    </row>
    <row r="3250" spans="2:8">
      <c r="B3250" s="13">
        <v>2003707</v>
      </c>
      <c r="C3250" s="11" t="s">
        <v>8055</v>
      </c>
      <c r="D3250" s="13" t="s">
        <v>54</v>
      </c>
      <c r="E3250" s="111">
        <v>2410.6799999999998</v>
      </c>
      <c r="F3250" s="206"/>
      <c r="G3250" s="206"/>
      <c r="H3250" s="163"/>
    </row>
    <row r="3251" spans="2:8">
      <c r="B3251" s="15">
        <v>2003710</v>
      </c>
      <c r="C3251" s="16" t="s">
        <v>8056</v>
      </c>
      <c r="D3251" s="15" t="s">
        <v>54</v>
      </c>
      <c r="E3251" s="192">
        <v>3157.98</v>
      </c>
      <c r="F3251" s="206"/>
      <c r="G3251" s="206"/>
      <c r="H3251" s="163"/>
    </row>
    <row r="3252" spans="2:8">
      <c r="B3252" s="13">
        <v>2003709</v>
      </c>
      <c r="C3252" s="11" t="s">
        <v>8057</v>
      </c>
      <c r="D3252" s="13" t="s">
        <v>54</v>
      </c>
      <c r="E3252" s="111">
        <v>2789.17</v>
      </c>
      <c r="F3252" s="206"/>
      <c r="G3252" s="206"/>
      <c r="H3252" s="163"/>
    </row>
    <row r="3253" spans="2:8">
      <c r="B3253" s="15">
        <v>2003712</v>
      </c>
      <c r="C3253" s="16" t="s">
        <v>8058</v>
      </c>
      <c r="D3253" s="15" t="s">
        <v>54</v>
      </c>
      <c r="E3253" s="192">
        <v>3847.27</v>
      </c>
      <c r="F3253" s="206"/>
      <c r="G3253" s="206"/>
      <c r="H3253" s="163"/>
    </row>
    <row r="3254" spans="2:8">
      <c r="B3254" s="13">
        <v>2003711</v>
      </c>
      <c r="C3254" s="11" t="s">
        <v>8059</v>
      </c>
      <c r="D3254" s="13" t="s">
        <v>54</v>
      </c>
      <c r="E3254" s="111">
        <v>3409.49</v>
      </c>
      <c r="F3254" s="206"/>
      <c r="G3254" s="206"/>
      <c r="H3254" s="163"/>
    </row>
    <row r="3255" spans="2:8">
      <c r="B3255" s="15">
        <v>2004505</v>
      </c>
      <c r="C3255" s="16" t="s">
        <v>8060</v>
      </c>
      <c r="D3255" s="15" t="s">
        <v>68</v>
      </c>
      <c r="E3255" s="192">
        <v>17.82</v>
      </c>
      <c r="F3255" s="206"/>
      <c r="G3255" s="206"/>
      <c r="H3255" s="163"/>
    </row>
    <row r="3256" spans="2:8">
      <c r="B3256" s="13">
        <v>2003349</v>
      </c>
      <c r="C3256" s="11" t="s">
        <v>8061</v>
      </c>
      <c r="D3256" s="13" t="s">
        <v>53</v>
      </c>
      <c r="E3256" s="111">
        <v>44.11</v>
      </c>
      <c r="F3256" s="206"/>
      <c r="G3256" s="206"/>
      <c r="H3256" s="163"/>
    </row>
    <row r="3257" spans="2:8">
      <c r="B3257" s="15">
        <v>2003348</v>
      </c>
      <c r="C3257" s="16" t="s">
        <v>8062</v>
      </c>
      <c r="D3257" s="15" t="s">
        <v>53</v>
      </c>
      <c r="E3257" s="192">
        <v>33.58</v>
      </c>
      <c r="F3257" s="206"/>
      <c r="G3257" s="206"/>
      <c r="H3257" s="163"/>
    </row>
    <row r="3258" spans="2:8" ht="30">
      <c r="B3258" s="13">
        <v>2003975</v>
      </c>
      <c r="C3258" s="11" t="s">
        <v>8063</v>
      </c>
      <c r="D3258" s="13" t="s">
        <v>53</v>
      </c>
      <c r="E3258" s="111">
        <v>47.46</v>
      </c>
      <c r="F3258" s="206"/>
      <c r="G3258" s="206"/>
      <c r="H3258" s="163"/>
    </row>
    <row r="3259" spans="2:8" ht="30">
      <c r="B3259" s="15">
        <v>2003976</v>
      </c>
      <c r="C3259" s="16" t="s">
        <v>8064</v>
      </c>
      <c r="D3259" s="15" t="s">
        <v>53</v>
      </c>
      <c r="E3259" s="192">
        <v>36.89</v>
      </c>
      <c r="F3259" s="206"/>
      <c r="G3259" s="206"/>
      <c r="H3259" s="163"/>
    </row>
    <row r="3260" spans="2:8">
      <c r="B3260" s="13">
        <v>2003351</v>
      </c>
      <c r="C3260" s="11" t="s">
        <v>8065</v>
      </c>
      <c r="D3260" s="13" t="s">
        <v>53</v>
      </c>
      <c r="E3260" s="111">
        <v>59.01</v>
      </c>
      <c r="F3260" s="206"/>
      <c r="G3260" s="206"/>
      <c r="H3260" s="163"/>
    </row>
    <row r="3261" spans="2:8">
      <c r="B3261" s="15">
        <v>2003350</v>
      </c>
      <c r="C3261" s="16" t="s">
        <v>8066</v>
      </c>
      <c r="D3261" s="15" t="s">
        <v>53</v>
      </c>
      <c r="E3261" s="192">
        <v>44.89</v>
      </c>
      <c r="F3261" s="206"/>
      <c r="G3261" s="206"/>
      <c r="H3261" s="163"/>
    </row>
    <row r="3262" spans="2:8" ht="30">
      <c r="B3262" s="13">
        <v>2003977</v>
      </c>
      <c r="C3262" s="11" t="s">
        <v>8067</v>
      </c>
      <c r="D3262" s="13" t="s">
        <v>53</v>
      </c>
      <c r="E3262" s="111">
        <v>63.59</v>
      </c>
      <c r="F3262" s="206"/>
      <c r="G3262" s="206"/>
      <c r="H3262" s="163"/>
    </row>
    <row r="3263" spans="2:8" ht="30">
      <c r="B3263" s="15">
        <v>2003978</v>
      </c>
      <c r="C3263" s="16" t="s">
        <v>8068</v>
      </c>
      <c r="D3263" s="15" t="s">
        <v>53</v>
      </c>
      <c r="E3263" s="192">
        <v>49.43</v>
      </c>
      <c r="F3263" s="206"/>
      <c r="G3263" s="206"/>
      <c r="H3263" s="163"/>
    </row>
    <row r="3264" spans="2:8">
      <c r="B3264" s="13">
        <v>2003353</v>
      </c>
      <c r="C3264" s="11" t="s">
        <v>8069</v>
      </c>
      <c r="D3264" s="13" t="s">
        <v>53</v>
      </c>
      <c r="E3264" s="111">
        <v>45.25</v>
      </c>
      <c r="F3264" s="206"/>
      <c r="G3264" s="206"/>
      <c r="H3264" s="163"/>
    </row>
    <row r="3265" spans="2:8">
      <c r="B3265" s="15">
        <v>2003352</v>
      </c>
      <c r="C3265" s="16" t="s">
        <v>8070</v>
      </c>
      <c r="D3265" s="15" t="s">
        <v>53</v>
      </c>
      <c r="E3265" s="192">
        <v>34.42</v>
      </c>
      <c r="F3265" s="206"/>
      <c r="G3265" s="206"/>
      <c r="H3265" s="163"/>
    </row>
    <row r="3266" spans="2:8" ht="30">
      <c r="B3266" s="13">
        <v>2003979</v>
      </c>
      <c r="C3266" s="11" t="s">
        <v>8071</v>
      </c>
      <c r="D3266" s="13" t="s">
        <v>53</v>
      </c>
      <c r="E3266" s="111">
        <v>48.9</v>
      </c>
      <c r="F3266" s="206"/>
      <c r="G3266" s="206"/>
      <c r="H3266" s="163"/>
    </row>
    <row r="3267" spans="2:8" ht="30">
      <c r="B3267" s="15">
        <v>2003980</v>
      </c>
      <c r="C3267" s="16" t="s">
        <v>8072</v>
      </c>
      <c r="D3267" s="15" t="s">
        <v>53</v>
      </c>
      <c r="E3267" s="192">
        <v>38.04</v>
      </c>
      <c r="F3267" s="206"/>
      <c r="G3267" s="206"/>
      <c r="H3267" s="163"/>
    </row>
    <row r="3268" spans="2:8">
      <c r="B3268" s="13">
        <v>2003355</v>
      </c>
      <c r="C3268" s="11" t="s">
        <v>8073</v>
      </c>
      <c r="D3268" s="13" t="s">
        <v>53</v>
      </c>
      <c r="E3268" s="111">
        <v>61.31</v>
      </c>
      <c r="F3268" s="206"/>
      <c r="G3268" s="206"/>
      <c r="H3268" s="163"/>
    </row>
    <row r="3269" spans="2:8">
      <c r="B3269" s="15">
        <v>2003354</v>
      </c>
      <c r="C3269" s="16" t="s">
        <v>8074</v>
      </c>
      <c r="D3269" s="15" t="s">
        <v>53</v>
      </c>
      <c r="E3269" s="192">
        <v>46.63</v>
      </c>
      <c r="F3269" s="206"/>
      <c r="G3269" s="206"/>
      <c r="H3269" s="163"/>
    </row>
    <row r="3270" spans="2:8" ht="30">
      <c r="B3270" s="13">
        <v>2003981</v>
      </c>
      <c r="C3270" s="11" t="s">
        <v>8075</v>
      </c>
      <c r="D3270" s="13" t="s">
        <v>53</v>
      </c>
      <c r="E3270" s="111">
        <v>66.319999999999993</v>
      </c>
      <c r="F3270" s="206"/>
      <c r="G3270" s="206"/>
      <c r="H3270" s="163"/>
    </row>
    <row r="3271" spans="2:8" ht="30">
      <c r="B3271" s="15">
        <v>2003982</v>
      </c>
      <c r="C3271" s="16" t="s">
        <v>8076</v>
      </c>
      <c r="D3271" s="15" t="s">
        <v>53</v>
      </c>
      <c r="E3271" s="192">
        <v>51.59</v>
      </c>
      <c r="F3271" s="206"/>
      <c r="G3271" s="206"/>
      <c r="H3271" s="163"/>
    </row>
    <row r="3272" spans="2:8">
      <c r="B3272" s="13">
        <v>2003343</v>
      </c>
      <c r="C3272" s="11" t="s">
        <v>8077</v>
      </c>
      <c r="D3272" s="13" t="s">
        <v>53</v>
      </c>
      <c r="E3272" s="111">
        <v>53.33</v>
      </c>
      <c r="F3272" s="206"/>
      <c r="G3272" s="206"/>
      <c r="H3272" s="163"/>
    </row>
    <row r="3273" spans="2:8">
      <c r="B3273" s="15">
        <v>2003342</v>
      </c>
      <c r="C3273" s="16" t="s">
        <v>8078</v>
      </c>
      <c r="D3273" s="15" t="s">
        <v>53</v>
      </c>
      <c r="E3273" s="192">
        <v>44.48</v>
      </c>
      <c r="F3273" s="206"/>
      <c r="G3273" s="206"/>
      <c r="H3273" s="163"/>
    </row>
    <row r="3274" spans="2:8" ht="30">
      <c r="B3274" s="13">
        <v>2003971</v>
      </c>
      <c r="C3274" s="11" t="s">
        <v>8079</v>
      </c>
      <c r="D3274" s="13" t="s">
        <v>53</v>
      </c>
      <c r="E3274" s="111">
        <v>56.26</v>
      </c>
      <c r="F3274" s="206"/>
      <c r="G3274" s="206"/>
      <c r="H3274" s="163"/>
    </row>
    <row r="3275" spans="2:8" ht="30">
      <c r="B3275" s="15">
        <v>2003972</v>
      </c>
      <c r="C3275" s="16" t="s">
        <v>8080</v>
      </c>
      <c r="D3275" s="15" t="s">
        <v>53</v>
      </c>
      <c r="E3275" s="192">
        <v>47.38</v>
      </c>
      <c r="F3275" s="206"/>
      <c r="G3275" s="206"/>
      <c r="H3275" s="163"/>
    </row>
    <row r="3276" spans="2:8">
      <c r="B3276" s="13">
        <v>2003345</v>
      </c>
      <c r="C3276" s="11" t="s">
        <v>8081</v>
      </c>
      <c r="D3276" s="13" t="s">
        <v>53</v>
      </c>
      <c r="E3276" s="111">
        <v>35.51</v>
      </c>
      <c r="F3276" s="206"/>
      <c r="G3276" s="206"/>
      <c r="H3276" s="163"/>
    </row>
    <row r="3277" spans="2:8">
      <c r="B3277" s="15">
        <v>2003344</v>
      </c>
      <c r="C3277" s="16" t="s">
        <v>8082</v>
      </c>
      <c r="D3277" s="15" t="s">
        <v>53</v>
      </c>
      <c r="E3277" s="192">
        <v>29.34</v>
      </c>
      <c r="F3277" s="206"/>
      <c r="G3277" s="206"/>
      <c r="H3277" s="163"/>
    </row>
    <row r="3278" spans="2:8" ht="30">
      <c r="B3278" s="13">
        <v>2003973</v>
      </c>
      <c r="C3278" s="11" t="s">
        <v>8083</v>
      </c>
      <c r="D3278" s="13" t="s">
        <v>53</v>
      </c>
      <c r="E3278" s="111">
        <v>37.5</v>
      </c>
      <c r="F3278" s="206"/>
      <c r="G3278" s="206"/>
      <c r="H3278" s="163"/>
    </row>
    <row r="3279" spans="2:8" ht="30">
      <c r="B3279" s="15">
        <v>2003974</v>
      </c>
      <c r="C3279" s="16" t="s">
        <v>8084</v>
      </c>
      <c r="D3279" s="15" t="s">
        <v>53</v>
      </c>
      <c r="E3279" s="192">
        <v>31.3</v>
      </c>
      <c r="F3279" s="206"/>
      <c r="G3279" s="206"/>
      <c r="H3279" s="163"/>
    </row>
    <row r="3280" spans="2:8">
      <c r="B3280" s="13">
        <v>2003346</v>
      </c>
      <c r="C3280" s="11" t="s">
        <v>8085</v>
      </c>
      <c r="D3280" s="13" t="s">
        <v>53</v>
      </c>
      <c r="E3280" s="111">
        <v>18.899999999999999</v>
      </c>
      <c r="F3280" s="206"/>
      <c r="G3280" s="206"/>
      <c r="H3280" s="163"/>
    </row>
    <row r="3281" spans="2:8">
      <c r="B3281" s="15">
        <v>2003347</v>
      </c>
      <c r="C3281" s="16" t="s">
        <v>8086</v>
      </c>
      <c r="D3281" s="15" t="s">
        <v>53</v>
      </c>
      <c r="E3281" s="192">
        <v>11.09</v>
      </c>
      <c r="F3281" s="206"/>
      <c r="G3281" s="206"/>
      <c r="H3281" s="163"/>
    </row>
    <row r="3282" spans="2:8">
      <c r="B3282" s="13">
        <v>2003932</v>
      </c>
      <c r="C3282" s="11" t="s">
        <v>8087</v>
      </c>
      <c r="D3282" s="13" t="s">
        <v>53</v>
      </c>
      <c r="E3282" s="111">
        <v>11.97</v>
      </c>
      <c r="F3282" s="206"/>
      <c r="G3282" s="206"/>
      <c r="H3282" s="163"/>
    </row>
    <row r="3283" spans="2:8">
      <c r="B3283" s="15">
        <v>2003933</v>
      </c>
      <c r="C3283" s="16" t="s">
        <v>8088</v>
      </c>
      <c r="D3283" s="15" t="s">
        <v>53</v>
      </c>
      <c r="E3283" s="192">
        <v>6.27</v>
      </c>
      <c r="F3283" s="206"/>
      <c r="G3283" s="206"/>
      <c r="H3283" s="163"/>
    </row>
    <row r="3284" spans="2:8">
      <c r="B3284" s="13">
        <v>2003319</v>
      </c>
      <c r="C3284" s="11" t="s">
        <v>8089</v>
      </c>
      <c r="D3284" s="13" t="s">
        <v>53</v>
      </c>
      <c r="E3284" s="111">
        <v>69.39</v>
      </c>
      <c r="F3284" s="206"/>
      <c r="G3284" s="206"/>
      <c r="H3284" s="163"/>
    </row>
    <row r="3285" spans="2:8">
      <c r="B3285" s="15">
        <v>2003318</v>
      </c>
      <c r="C3285" s="16" t="s">
        <v>8090</v>
      </c>
      <c r="D3285" s="15" t="s">
        <v>53</v>
      </c>
      <c r="E3285" s="192">
        <v>57.32</v>
      </c>
      <c r="F3285" s="206"/>
      <c r="G3285" s="206"/>
      <c r="H3285" s="163"/>
    </row>
    <row r="3286" spans="2:8" ht="30">
      <c r="B3286" s="13">
        <v>2003955</v>
      </c>
      <c r="C3286" s="11" t="s">
        <v>8091</v>
      </c>
      <c r="D3286" s="13" t="s">
        <v>53</v>
      </c>
      <c r="E3286" s="111">
        <v>73.48</v>
      </c>
      <c r="F3286" s="206"/>
      <c r="G3286" s="206"/>
      <c r="H3286" s="163"/>
    </row>
    <row r="3287" spans="2:8" ht="30">
      <c r="B3287" s="15">
        <v>2003956</v>
      </c>
      <c r="C3287" s="16" t="s">
        <v>8092</v>
      </c>
      <c r="D3287" s="15" t="s">
        <v>53</v>
      </c>
      <c r="E3287" s="192">
        <v>61.38</v>
      </c>
      <c r="F3287" s="206"/>
      <c r="G3287" s="206"/>
      <c r="H3287" s="163"/>
    </row>
    <row r="3288" spans="2:8">
      <c r="B3288" s="13">
        <v>2003321</v>
      </c>
      <c r="C3288" s="11" t="s">
        <v>8093</v>
      </c>
      <c r="D3288" s="13" t="s">
        <v>53</v>
      </c>
      <c r="E3288" s="111">
        <v>57.85</v>
      </c>
      <c r="F3288" s="206"/>
      <c r="G3288" s="206"/>
      <c r="H3288" s="163"/>
    </row>
    <row r="3289" spans="2:8">
      <c r="B3289" s="15">
        <v>2003320</v>
      </c>
      <c r="C3289" s="16" t="s">
        <v>8094</v>
      </c>
      <c r="D3289" s="15" t="s">
        <v>53</v>
      </c>
      <c r="E3289" s="192">
        <v>47.75</v>
      </c>
      <c r="F3289" s="206"/>
      <c r="G3289" s="206"/>
      <c r="H3289" s="163"/>
    </row>
    <row r="3290" spans="2:8" ht="30">
      <c r="B3290" s="13">
        <v>2003957</v>
      </c>
      <c r="C3290" s="11" t="s">
        <v>8095</v>
      </c>
      <c r="D3290" s="13" t="s">
        <v>53</v>
      </c>
      <c r="E3290" s="111">
        <v>61.33</v>
      </c>
      <c r="F3290" s="206"/>
      <c r="G3290" s="206"/>
      <c r="H3290" s="163"/>
    </row>
    <row r="3291" spans="2:8" ht="30">
      <c r="B3291" s="15">
        <v>2003958</v>
      </c>
      <c r="C3291" s="16" t="s">
        <v>8096</v>
      </c>
      <c r="D3291" s="15" t="s">
        <v>53</v>
      </c>
      <c r="E3291" s="192">
        <v>51.2</v>
      </c>
      <c r="F3291" s="206"/>
      <c r="G3291" s="206"/>
      <c r="H3291" s="163"/>
    </row>
    <row r="3292" spans="2:8">
      <c r="B3292" s="13">
        <v>2003323</v>
      </c>
      <c r="C3292" s="11" t="s">
        <v>8097</v>
      </c>
      <c r="D3292" s="13" t="s">
        <v>53</v>
      </c>
      <c r="E3292" s="111">
        <v>49.44</v>
      </c>
      <c r="F3292" s="206"/>
      <c r="G3292" s="206"/>
      <c r="H3292" s="163"/>
    </row>
    <row r="3293" spans="2:8">
      <c r="B3293" s="15">
        <v>2003322</v>
      </c>
      <c r="C3293" s="16" t="s">
        <v>8098</v>
      </c>
      <c r="D3293" s="15" t="s">
        <v>53</v>
      </c>
      <c r="E3293" s="192">
        <v>40.75</v>
      </c>
      <c r="F3293" s="206"/>
      <c r="G3293" s="206"/>
      <c r="H3293" s="163"/>
    </row>
    <row r="3294" spans="2:8" ht="30">
      <c r="B3294" s="13">
        <v>2003959</v>
      </c>
      <c r="C3294" s="11" t="s">
        <v>8099</v>
      </c>
      <c r="D3294" s="13" t="s">
        <v>53</v>
      </c>
      <c r="E3294" s="111">
        <v>52.42</v>
      </c>
      <c r="F3294" s="206"/>
      <c r="G3294" s="206"/>
      <c r="H3294" s="163"/>
    </row>
    <row r="3295" spans="2:8" ht="30">
      <c r="B3295" s="15">
        <v>2003960</v>
      </c>
      <c r="C3295" s="16" t="s">
        <v>8100</v>
      </c>
      <c r="D3295" s="15" t="s">
        <v>53</v>
      </c>
      <c r="E3295" s="192">
        <v>43.7</v>
      </c>
      <c r="F3295" s="206"/>
      <c r="G3295" s="206"/>
      <c r="H3295" s="163"/>
    </row>
    <row r="3296" spans="2:8">
      <c r="B3296" s="13">
        <v>2003325</v>
      </c>
      <c r="C3296" s="11" t="s">
        <v>8101</v>
      </c>
      <c r="D3296" s="13" t="s">
        <v>53</v>
      </c>
      <c r="E3296" s="111">
        <v>39.659999999999997</v>
      </c>
      <c r="F3296" s="206"/>
      <c r="G3296" s="206"/>
      <c r="H3296" s="163"/>
    </row>
    <row r="3297" spans="2:8">
      <c r="B3297" s="15">
        <v>2003324</v>
      </c>
      <c r="C3297" s="16" t="s">
        <v>8102</v>
      </c>
      <c r="D3297" s="15" t="s">
        <v>53</v>
      </c>
      <c r="E3297" s="192">
        <v>32.49</v>
      </c>
      <c r="F3297" s="206"/>
      <c r="G3297" s="206"/>
      <c r="H3297" s="163"/>
    </row>
    <row r="3298" spans="2:8" ht="30">
      <c r="B3298" s="13">
        <v>2003961</v>
      </c>
      <c r="C3298" s="11" t="s">
        <v>8103</v>
      </c>
      <c r="D3298" s="13" t="s">
        <v>53</v>
      </c>
      <c r="E3298" s="111">
        <v>42.12</v>
      </c>
      <c r="F3298" s="206"/>
      <c r="G3298" s="206"/>
      <c r="H3298" s="163"/>
    </row>
    <row r="3299" spans="2:8" ht="30">
      <c r="B3299" s="15">
        <v>2003962</v>
      </c>
      <c r="C3299" s="16" t="s">
        <v>8104</v>
      </c>
      <c r="D3299" s="15" t="s">
        <v>53</v>
      </c>
      <c r="E3299" s="192">
        <v>34.92</v>
      </c>
      <c r="F3299" s="206"/>
      <c r="G3299" s="206"/>
      <c r="H3299" s="163"/>
    </row>
    <row r="3300" spans="2:8">
      <c r="B3300" s="13">
        <v>2003327</v>
      </c>
      <c r="C3300" s="11" t="s">
        <v>8105</v>
      </c>
      <c r="D3300" s="13" t="s">
        <v>53</v>
      </c>
      <c r="E3300" s="111">
        <v>85.96</v>
      </c>
      <c r="F3300" s="206"/>
      <c r="G3300" s="206"/>
      <c r="H3300" s="163"/>
    </row>
    <row r="3301" spans="2:8">
      <c r="B3301" s="15">
        <v>2003326</v>
      </c>
      <c r="C3301" s="16" t="s">
        <v>8106</v>
      </c>
      <c r="D3301" s="15" t="s">
        <v>53</v>
      </c>
      <c r="E3301" s="192">
        <v>75</v>
      </c>
      <c r="F3301" s="206"/>
      <c r="G3301" s="206"/>
      <c r="H3301" s="163"/>
    </row>
    <row r="3302" spans="2:8" ht="30">
      <c r="B3302" s="13">
        <v>2003963</v>
      </c>
      <c r="C3302" s="11" t="s">
        <v>8107</v>
      </c>
      <c r="D3302" s="13" t="s">
        <v>53</v>
      </c>
      <c r="E3302" s="111">
        <v>65.39</v>
      </c>
      <c r="F3302" s="206"/>
      <c r="G3302" s="206"/>
      <c r="H3302" s="163"/>
    </row>
    <row r="3303" spans="2:8" ht="30">
      <c r="B3303" s="15">
        <v>2003964</v>
      </c>
      <c r="C3303" s="16" t="s">
        <v>8108</v>
      </c>
      <c r="D3303" s="15" t="s">
        <v>53</v>
      </c>
      <c r="E3303" s="192">
        <v>54.38</v>
      </c>
      <c r="F3303" s="206"/>
      <c r="G3303" s="206"/>
      <c r="H3303" s="163"/>
    </row>
    <row r="3304" spans="2:8">
      <c r="B3304" s="13">
        <v>2003329</v>
      </c>
      <c r="C3304" s="11" t="s">
        <v>8109</v>
      </c>
      <c r="D3304" s="13" t="s">
        <v>53</v>
      </c>
      <c r="E3304" s="111">
        <v>72.430000000000007</v>
      </c>
      <c r="F3304" s="206"/>
      <c r="G3304" s="206"/>
      <c r="H3304" s="163"/>
    </row>
    <row r="3305" spans="2:8">
      <c r="B3305" s="15">
        <v>2003328</v>
      </c>
      <c r="C3305" s="16" t="s">
        <v>8110</v>
      </c>
      <c r="D3305" s="15" t="s">
        <v>53</v>
      </c>
      <c r="E3305" s="192">
        <v>63.18</v>
      </c>
      <c r="F3305" s="206"/>
      <c r="G3305" s="206"/>
      <c r="H3305" s="163"/>
    </row>
    <row r="3306" spans="2:8" ht="30">
      <c r="B3306" s="13">
        <v>2003965</v>
      </c>
      <c r="C3306" s="11" t="s">
        <v>8111</v>
      </c>
      <c r="D3306" s="13" t="s">
        <v>53</v>
      </c>
      <c r="E3306" s="111">
        <v>55.41</v>
      </c>
      <c r="F3306" s="206"/>
      <c r="G3306" s="206"/>
      <c r="H3306" s="163"/>
    </row>
    <row r="3307" spans="2:8" ht="30">
      <c r="B3307" s="15">
        <v>2003966</v>
      </c>
      <c r="C3307" s="16" t="s">
        <v>8112</v>
      </c>
      <c r="D3307" s="15" t="s">
        <v>53</v>
      </c>
      <c r="E3307" s="192">
        <v>46.12</v>
      </c>
      <c r="F3307" s="206"/>
      <c r="G3307" s="206"/>
      <c r="H3307" s="163"/>
    </row>
    <row r="3308" spans="2:8">
      <c r="B3308" s="13">
        <v>2003331</v>
      </c>
      <c r="C3308" s="11" t="s">
        <v>8113</v>
      </c>
      <c r="D3308" s="13" t="s">
        <v>53</v>
      </c>
      <c r="E3308" s="111">
        <v>60.9</v>
      </c>
      <c r="F3308" s="206"/>
      <c r="G3308" s="206"/>
      <c r="H3308" s="163"/>
    </row>
    <row r="3309" spans="2:8">
      <c r="B3309" s="15">
        <v>2003330</v>
      </c>
      <c r="C3309" s="16" t="s">
        <v>8114</v>
      </c>
      <c r="D3309" s="15" t="s">
        <v>53</v>
      </c>
      <c r="E3309" s="192">
        <v>53.01</v>
      </c>
      <c r="F3309" s="206"/>
      <c r="G3309" s="206"/>
      <c r="H3309" s="163"/>
    </row>
    <row r="3310" spans="2:8" ht="30">
      <c r="B3310" s="13">
        <v>2003967</v>
      </c>
      <c r="C3310" s="11" t="s">
        <v>8115</v>
      </c>
      <c r="D3310" s="13" t="s">
        <v>53</v>
      </c>
      <c r="E3310" s="111">
        <v>46.74</v>
      </c>
      <c r="F3310" s="206"/>
      <c r="G3310" s="206"/>
      <c r="H3310" s="163"/>
    </row>
    <row r="3311" spans="2:8" ht="30">
      <c r="B3311" s="15">
        <v>2003968</v>
      </c>
      <c r="C3311" s="16" t="s">
        <v>8116</v>
      </c>
      <c r="D3311" s="15" t="s">
        <v>53</v>
      </c>
      <c r="E3311" s="192">
        <v>38.83</v>
      </c>
      <c r="F3311" s="206"/>
      <c r="G3311" s="206"/>
      <c r="H3311" s="163"/>
    </row>
    <row r="3312" spans="2:8">
      <c r="B3312" s="13">
        <v>2003333</v>
      </c>
      <c r="C3312" s="11" t="s">
        <v>8117</v>
      </c>
      <c r="D3312" s="13" t="s">
        <v>53</v>
      </c>
      <c r="E3312" s="111">
        <v>50.37</v>
      </c>
      <c r="F3312" s="206"/>
      <c r="G3312" s="206"/>
      <c r="H3312" s="163"/>
    </row>
    <row r="3313" spans="2:8">
      <c r="B3313" s="15">
        <v>2003332</v>
      </c>
      <c r="C3313" s="16" t="s">
        <v>8118</v>
      </c>
      <c r="D3313" s="15" t="s">
        <v>53</v>
      </c>
      <c r="E3313" s="192">
        <v>43.73</v>
      </c>
      <c r="F3313" s="206"/>
      <c r="G3313" s="206"/>
      <c r="H3313" s="163"/>
    </row>
    <row r="3314" spans="2:8" ht="30">
      <c r="B3314" s="13">
        <v>2003969</v>
      </c>
      <c r="C3314" s="11" t="s">
        <v>8119</v>
      </c>
      <c r="D3314" s="13" t="s">
        <v>53</v>
      </c>
      <c r="E3314" s="111">
        <v>38.58</v>
      </c>
      <c r="F3314" s="206"/>
      <c r="G3314" s="206"/>
      <c r="H3314" s="163"/>
    </row>
    <row r="3315" spans="2:8" ht="30">
      <c r="B3315" s="15">
        <v>2003970</v>
      </c>
      <c r="C3315" s="16" t="s">
        <v>8120</v>
      </c>
      <c r="D3315" s="15" t="s">
        <v>53</v>
      </c>
      <c r="E3315" s="192">
        <v>31.92</v>
      </c>
      <c r="F3315" s="206"/>
      <c r="G3315" s="206"/>
      <c r="H3315" s="163"/>
    </row>
    <row r="3316" spans="2:8">
      <c r="B3316" s="13">
        <v>2003338</v>
      </c>
      <c r="C3316" s="11" t="s">
        <v>8121</v>
      </c>
      <c r="D3316" s="13" t="s">
        <v>53</v>
      </c>
      <c r="E3316" s="111">
        <v>20.260000000000002</v>
      </c>
      <c r="F3316" s="206"/>
      <c r="G3316" s="206"/>
      <c r="H3316" s="163"/>
    </row>
    <row r="3317" spans="2:8">
      <c r="B3317" s="15">
        <v>2003339</v>
      </c>
      <c r="C3317" s="16" t="s">
        <v>8122</v>
      </c>
      <c r="D3317" s="15" t="s">
        <v>53</v>
      </c>
      <c r="E3317" s="192">
        <v>18.05</v>
      </c>
      <c r="F3317" s="206"/>
      <c r="G3317" s="206"/>
      <c r="H3317" s="163"/>
    </row>
    <row r="3318" spans="2:8">
      <c r="B3318" s="13">
        <v>2003340</v>
      </c>
      <c r="C3318" s="11" t="s">
        <v>8123</v>
      </c>
      <c r="D3318" s="13" t="s">
        <v>53</v>
      </c>
      <c r="E3318" s="111">
        <v>14.9</v>
      </c>
      <c r="F3318" s="206"/>
      <c r="G3318" s="206"/>
      <c r="H3318" s="163"/>
    </row>
    <row r="3319" spans="2:8">
      <c r="B3319" s="15">
        <v>2003341</v>
      </c>
      <c r="C3319" s="16" t="s">
        <v>8124</v>
      </c>
      <c r="D3319" s="15" t="s">
        <v>53</v>
      </c>
      <c r="E3319" s="192">
        <v>11.17</v>
      </c>
      <c r="F3319" s="206"/>
      <c r="G3319" s="206"/>
      <c r="H3319" s="163"/>
    </row>
    <row r="3320" spans="2:8">
      <c r="B3320" s="13">
        <v>2004513</v>
      </c>
      <c r="C3320" s="11" t="s">
        <v>8125</v>
      </c>
      <c r="D3320" s="13" t="s">
        <v>53</v>
      </c>
      <c r="E3320" s="111">
        <v>0.16</v>
      </c>
      <c r="F3320" s="206"/>
      <c r="G3320" s="206"/>
      <c r="H3320" s="163"/>
    </row>
    <row r="3321" spans="2:8">
      <c r="B3321" s="15">
        <v>2003357</v>
      </c>
      <c r="C3321" s="16" t="s">
        <v>8126</v>
      </c>
      <c r="D3321" s="15" t="s">
        <v>53</v>
      </c>
      <c r="E3321" s="192">
        <v>152.61000000000001</v>
      </c>
      <c r="F3321" s="206"/>
      <c r="G3321" s="206"/>
      <c r="H3321" s="163"/>
    </row>
    <row r="3322" spans="2:8">
      <c r="B3322" s="13">
        <v>2003356</v>
      </c>
      <c r="C3322" s="11" t="s">
        <v>8127</v>
      </c>
      <c r="D3322" s="13" t="s">
        <v>53</v>
      </c>
      <c r="E3322" s="111">
        <v>119.37</v>
      </c>
      <c r="F3322" s="206"/>
      <c r="G3322" s="206"/>
      <c r="H3322" s="163"/>
    </row>
    <row r="3323" spans="2:8">
      <c r="B3323" s="15">
        <v>2003359</v>
      </c>
      <c r="C3323" s="16" t="s">
        <v>8128</v>
      </c>
      <c r="D3323" s="15" t="s">
        <v>53</v>
      </c>
      <c r="E3323" s="192">
        <v>187.24</v>
      </c>
      <c r="F3323" s="206"/>
      <c r="G3323" s="206"/>
      <c r="H3323" s="163"/>
    </row>
    <row r="3324" spans="2:8">
      <c r="B3324" s="13">
        <v>2003358</v>
      </c>
      <c r="C3324" s="11" t="s">
        <v>8129</v>
      </c>
      <c r="D3324" s="13" t="s">
        <v>53</v>
      </c>
      <c r="E3324" s="111">
        <v>145.22</v>
      </c>
      <c r="F3324" s="206"/>
      <c r="G3324" s="206"/>
      <c r="H3324" s="163"/>
    </row>
    <row r="3325" spans="2:8">
      <c r="B3325" s="15">
        <v>2003361</v>
      </c>
      <c r="C3325" s="16" t="s">
        <v>8130</v>
      </c>
      <c r="D3325" s="15" t="s">
        <v>53</v>
      </c>
      <c r="E3325" s="192">
        <v>394.85</v>
      </c>
      <c r="F3325" s="206"/>
      <c r="G3325" s="206"/>
      <c r="H3325" s="163"/>
    </row>
    <row r="3326" spans="2:8">
      <c r="B3326" s="13">
        <v>2003360</v>
      </c>
      <c r="C3326" s="11" t="s">
        <v>8131</v>
      </c>
      <c r="D3326" s="13" t="s">
        <v>53</v>
      </c>
      <c r="E3326" s="111">
        <v>362.12</v>
      </c>
      <c r="F3326" s="206"/>
      <c r="G3326" s="206"/>
      <c r="H3326" s="163"/>
    </row>
    <row r="3327" spans="2:8">
      <c r="B3327" s="15">
        <v>2003363</v>
      </c>
      <c r="C3327" s="16" t="s">
        <v>8132</v>
      </c>
      <c r="D3327" s="15" t="s">
        <v>53</v>
      </c>
      <c r="E3327" s="192">
        <v>339.58</v>
      </c>
      <c r="F3327" s="206"/>
      <c r="G3327" s="206"/>
      <c r="H3327" s="163"/>
    </row>
    <row r="3328" spans="2:8">
      <c r="B3328" s="13">
        <v>2003362</v>
      </c>
      <c r="C3328" s="11" t="s">
        <v>8133</v>
      </c>
      <c r="D3328" s="13" t="s">
        <v>53</v>
      </c>
      <c r="E3328" s="111">
        <v>309.8</v>
      </c>
      <c r="F3328" s="206"/>
      <c r="G3328" s="206"/>
      <c r="H3328" s="163"/>
    </row>
    <row r="3329" spans="2:8">
      <c r="B3329" s="15">
        <v>2003365</v>
      </c>
      <c r="C3329" s="16" t="s">
        <v>8134</v>
      </c>
      <c r="D3329" s="15" t="s">
        <v>53</v>
      </c>
      <c r="E3329" s="192">
        <v>302.70999999999998</v>
      </c>
      <c r="F3329" s="206"/>
      <c r="G3329" s="206"/>
      <c r="H3329" s="163"/>
    </row>
    <row r="3330" spans="2:8">
      <c r="B3330" s="13">
        <v>2003364</v>
      </c>
      <c r="C3330" s="11" t="s">
        <v>8135</v>
      </c>
      <c r="D3330" s="13" t="s">
        <v>53</v>
      </c>
      <c r="E3330" s="111">
        <v>274.89</v>
      </c>
      <c r="F3330" s="206"/>
      <c r="G3330" s="206"/>
      <c r="H3330" s="163"/>
    </row>
    <row r="3331" spans="2:8">
      <c r="B3331" s="15">
        <v>2003367</v>
      </c>
      <c r="C3331" s="16" t="s">
        <v>8136</v>
      </c>
      <c r="D3331" s="15" t="s">
        <v>53</v>
      </c>
      <c r="E3331" s="192">
        <v>284.22000000000003</v>
      </c>
      <c r="F3331" s="206"/>
      <c r="G3331" s="206"/>
      <c r="H3331" s="163"/>
    </row>
    <row r="3332" spans="2:8">
      <c r="B3332" s="13">
        <v>2003366</v>
      </c>
      <c r="C3332" s="11" t="s">
        <v>8137</v>
      </c>
      <c r="D3332" s="13" t="s">
        <v>53</v>
      </c>
      <c r="E3332" s="111">
        <v>257.39</v>
      </c>
      <c r="F3332" s="206"/>
      <c r="G3332" s="206"/>
      <c r="H3332" s="163"/>
    </row>
    <row r="3333" spans="2:8">
      <c r="B3333" s="15">
        <v>2003935</v>
      </c>
      <c r="C3333" s="16" t="s">
        <v>8138</v>
      </c>
      <c r="D3333" s="15" t="s">
        <v>53</v>
      </c>
      <c r="E3333" s="192">
        <v>6.88</v>
      </c>
      <c r="F3333" s="206"/>
      <c r="G3333" s="206"/>
      <c r="H3333" s="163"/>
    </row>
    <row r="3334" spans="2:8">
      <c r="B3334" s="13">
        <v>2003934</v>
      </c>
      <c r="C3334" s="11" t="s">
        <v>8139</v>
      </c>
      <c r="D3334" s="13" t="s">
        <v>53</v>
      </c>
      <c r="E3334" s="111">
        <v>8.85</v>
      </c>
      <c r="F3334" s="206"/>
      <c r="G3334" s="206"/>
      <c r="H3334" s="163"/>
    </row>
    <row r="3335" spans="2:8">
      <c r="B3335" s="15">
        <v>2003990</v>
      </c>
      <c r="C3335" s="16" t="s">
        <v>2189</v>
      </c>
      <c r="D3335" s="15" t="s">
        <v>53</v>
      </c>
      <c r="E3335" s="192">
        <v>849.78</v>
      </c>
      <c r="F3335" s="206"/>
      <c r="G3335" s="206"/>
      <c r="H3335" s="163"/>
    </row>
    <row r="3336" spans="2:8">
      <c r="B3336" s="13">
        <v>2003991</v>
      </c>
      <c r="C3336" s="11" t="s">
        <v>2191</v>
      </c>
      <c r="D3336" s="13" t="s">
        <v>53</v>
      </c>
      <c r="E3336" s="111">
        <v>901.13</v>
      </c>
      <c r="F3336" s="206"/>
      <c r="G3336" s="206"/>
      <c r="H3336" s="163"/>
    </row>
    <row r="3337" spans="2:8">
      <c r="B3337" s="15">
        <v>2003992</v>
      </c>
      <c r="C3337" s="16" t="s">
        <v>2192</v>
      </c>
      <c r="D3337" s="15" t="s">
        <v>53</v>
      </c>
      <c r="E3337" s="192">
        <v>1188.99</v>
      </c>
      <c r="F3337" s="206"/>
      <c r="G3337" s="206"/>
      <c r="H3337" s="163"/>
    </row>
    <row r="3338" spans="2:8">
      <c r="B3338" s="13">
        <v>2003993</v>
      </c>
      <c r="C3338" s="11" t="s">
        <v>2193</v>
      </c>
      <c r="D3338" s="13" t="s">
        <v>53</v>
      </c>
      <c r="E3338" s="111">
        <v>1459.48</v>
      </c>
      <c r="F3338" s="206"/>
      <c r="G3338" s="206"/>
      <c r="H3338" s="163"/>
    </row>
    <row r="3339" spans="2:8">
      <c r="B3339" s="15">
        <v>2003994</v>
      </c>
      <c r="C3339" s="16" t="s">
        <v>2194</v>
      </c>
      <c r="D3339" s="15" t="s">
        <v>53</v>
      </c>
      <c r="E3339" s="192">
        <v>4293.74</v>
      </c>
      <c r="F3339" s="206"/>
      <c r="G3339" s="206"/>
      <c r="H3339" s="163"/>
    </row>
    <row r="3340" spans="2:8">
      <c r="B3340" s="13">
        <v>2003995</v>
      </c>
      <c r="C3340" s="11" t="s">
        <v>2197</v>
      </c>
      <c r="D3340" s="13" t="s">
        <v>53</v>
      </c>
      <c r="E3340" s="111">
        <v>5147.1400000000003</v>
      </c>
      <c r="F3340" s="206"/>
      <c r="G3340" s="206"/>
      <c r="H3340" s="163"/>
    </row>
    <row r="3341" spans="2:8">
      <c r="B3341" s="15">
        <v>2003996</v>
      </c>
      <c r="C3341" s="16" t="s">
        <v>2199</v>
      </c>
      <c r="D3341" s="15" t="s">
        <v>53</v>
      </c>
      <c r="E3341" s="192">
        <v>8437.26</v>
      </c>
      <c r="F3341" s="206"/>
      <c r="G3341" s="206"/>
      <c r="H3341" s="163"/>
    </row>
    <row r="3342" spans="2:8">
      <c r="B3342" s="13">
        <v>2003997</v>
      </c>
      <c r="C3342" s="11" t="s">
        <v>2200</v>
      </c>
      <c r="D3342" s="13" t="s">
        <v>53</v>
      </c>
      <c r="E3342" s="111">
        <v>11766.2</v>
      </c>
      <c r="F3342" s="206"/>
      <c r="G3342" s="206"/>
      <c r="H3342" s="163"/>
    </row>
    <row r="3343" spans="2:8">
      <c r="B3343" s="15">
        <v>2003983</v>
      </c>
      <c r="C3343" s="16" t="s">
        <v>2181</v>
      </c>
      <c r="D3343" s="15" t="s">
        <v>53</v>
      </c>
      <c r="E3343" s="192">
        <v>140.44</v>
      </c>
      <c r="F3343" s="206"/>
      <c r="G3343" s="206"/>
      <c r="H3343" s="163"/>
    </row>
    <row r="3344" spans="2:8">
      <c r="B3344" s="13">
        <v>2003984</v>
      </c>
      <c r="C3344" s="11" t="s">
        <v>2182</v>
      </c>
      <c r="D3344" s="13" t="s">
        <v>53</v>
      </c>
      <c r="E3344" s="111">
        <v>192.34</v>
      </c>
      <c r="F3344" s="206"/>
      <c r="G3344" s="206"/>
      <c r="H3344" s="163"/>
    </row>
    <row r="3345" spans="2:8">
      <c r="B3345" s="15">
        <v>2003985</v>
      </c>
      <c r="C3345" s="16" t="s">
        <v>2183</v>
      </c>
      <c r="D3345" s="15" t="s">
        <v>53</v>
      </c>
      <c r="E3345" s="192">
        <v>230.04</v>
      </c>
      <c r="F3345" s="206"/>
      <c r="G3345" s="206"/>
      <c r="H3345" s="163"/>
    </row>
    <row r="3346" spans="2:8">
      <c r="B3346" s="13">
        <v>2003986</v>
      </c>
      <c r="C3346" s="11" t="s">
        <v>2184</v>
      </c>
      <c r="D3346" s="13" t="s">
        <v>53</v>
      </c>
      <c r="E3346" s="111">
        <v>340.01</v>
      </c>
      <c r="F3346" s="206"/>
      <c r="G3346" s="206"/>
      <c r="H3346" s="163"/>
    </row>
    <row r="3347" spans="2:8">
      <c r="B3347" s="15">
        <v>2003987</v>
      </c>
      <c r="C3347" s="16" t="s">
        <v>2185</v>
      </c>
      <c r="D3347" s="15" t="s">
        <v>53</v>
      </c>
      <c r="E3347" s="192">
        <v>504.09</v>
      </c>
      <c r="F3347" s="206"/>
      <c r="G3347" s="206"/>
      <c r="H3347" s="163"/>
    </row>
    <row r="3348" spans="2:8">
      <c r="B3348" s="13">
        <v>2003988</v>
      </c>
      <c r="C3348" s="11" t="s">
        <v>2186</v>
      </c>
      <c r="D3348" s="13" t="s">
        <v>53</v>
      </c>
      <c r="E3348" s="111">
        <v>533.80999999999995</v>
      </c>
      <c r="F3348" s="206"/>
      <c r="G3348" s="206"/>
      <c r="H3348" s="163"/>
    </row>
    <row r="3349" spans="2:8">
      <c r="B3349" s="15">
        <v>2003989</v>
      </c>
      <c r="C3349" s="16" t="s">
        <v>2187</v>
      </c>
      <c r="D3349" s="15" t="s">
        <v>53</v>
      </c>
      <c r="E3349" s="192">
        <v>599.6</v>
      </c>
      <c r="F3349" s="206"/>
      <c r="G3349" s="206"/>
      <c r="H3349" s="163"/>
    </row>
    <row r="3350" spans="2:8">
      <c r="B3350" s="13">
        <v>2003313</v>
      </c>
      <c r="C3350" s="11" t="s">
        <v>8140</v>
      </c>
      <c r="D3350" s="13" t="s">
        <v>53</v>
      </c>
      <c r="E3350" s="111">
        <v>99.41</v>
      </c>
      <c r="F3350" s="206"/>
      <c r="G3350" s="206"/>
      <c r="H3350" s="163"/>
    </row>
    <row r="3351" spans="2:8">
      <c r="B3351" s="15">
        <v>2003312</v>
      </c>
      <c r="C3351" s="16" t="s">
        <v>8141</v>
      </c>
      <c r="D3351" s="15" t="s">
        <v>53</v>
      </c>
      <c r="E3351" s="192">
        <v>84.67</v>
      </c>
      <c r="F3351" s="206"/>
      <c r="G3351" s="206"/>
      <c r="H3351" s="163"/>
    </row>
    <row r="3352" spans="2:8">
      <c r="B3352" s="13">
        <v>2003315</v>
      </c>
      <c r="C3352" s="11" t="s">
        <v>8142</v>
      </c>
      <c r="D3352" s="13" t="s">
        <v>53</v>
      </c>
      <c r="E3352" s="111">
        <v>77.41</v>
      </c>
      <c r="F3352" s="206"/>
      <c r="G3352" s="206"/>
      <c r="H3352" s="163"/>
    </row>
    <row r="3353" spans="2:8">
      <c r="B3353" s="15">
        <v>2003314</v>
      </c>
      <c r="C3353" s="16" t="s">
        <v>8143</v>
      </c>
      <c r="D3353" s="15" t="s">
        <v>53</v>
      </c>
      <c r="E3353" s="192">
        <v>65.87</v>
      </c>
      <c r="F3353" s="206"/>
      <c r="G3353" s="206"/>
      <c r="H3353" s="163"/>
    </row>
    <row r="3354" spans="2:8">
      <c r="B3354" s="13">
        <v>2003310</v>
      </c>
      <c r="C3354" s="11" t="s">
        <v>8144</v>
      </c>
      <c r="D3354" s="13" t="s">
        <v>53</v>
      </c>
      <c r="E3354" s="111">
        <v>44.63</v>
      </c>
      <c r="F3354" s="206"/>
      <c r="G3354" s="206"/>
      <c r="H3354" s="163"/>
    </row>
    <row r="3355" spans="2:8">
      <c r="B3355" s="15">
        <v>2003311</v>
      </c>
      <c r="C3355" s="16" t="s">
        <v>8145</v>
      </c>
      <c r="D3355" s="15" t="s">
        <v>53</v>
      </c>
      <c r="E3355" s="192">
        <v>34.4</v>
      </c>
      <c r="F3355" s="206"/>
      <c r="G3355" s="206"/>
      <c r="H3355" s="163"/>
    </row>
    <row r="3356" spans="2:8">
      <c r="B3356" s="13">
        <v>2003307</v>
      </c>
      <c r="C3356" s="11" t="s">
        <v>8146</v>
      </c>
      <c r="D3356" s="13" t="s">
        <v>53</v>
      </c>
      <c r="E3356" s="111">
        <v>100.31</v>
      </c>
      <c r="F3356" s="206"/>
      <c r="G3356" s="206"/>
      <c r="H3356" s="163"/>
    </row>
    <row r="3357" spans="2:8">
      <c r="B3357" s="15">
        <v>2003306</v>
      </c>
      <c r="C3357" s="16" t="s">
        <v>8147</v>
      </c>
      <c r="D3357" s="15" t="s">
        <v>53</v>
      </c>
      <c r="E3357" s="192">
        <v>85.57</v>
      </c>
      <c r="F3357" s="206"/>
      <c r="G3357" s="206"/>
      <c r="H3357" s="163"/>
    </row>
    <row r="3358" spans="2:8">
      <c r="B3358" s="13">
        <v>2003309</v>
      </c>
      <c r="C3358" s="11" t="s">
        <v>8148</v>
      </c>
      <c r="D3358" s="13" t="s">
        <v>53</v>
      </c>
      <c r="E3358" s="111">
        <v>78.010000000000005</v>
      </c>
      <c r="F3358" s="206"/>
      <c r="G3358" s="206"/>
      <c r="H3358" s="163"/>
    </row>
    <row r="3359" spans="2:8">
      <c r="B3359" s="15">
        <v>2003308</v>
      </c>
      <c r="C3359" s="16" t="s">
        <v>8149</v>
      </c>
      <c r="D3359" s="15" t="s">
        <v>53</v>
      </c>
      <c r="E3359" s="192">
        <v>66.47</v>
      </c>
      <c r="F3359" s="206"/>
      <c r="G3359" s="206"/>
      <c r="H3359" s="163"/>
    </row>
    <row r="3360" spans="2:8">
      <c r="B3360" s="13">
        <v>2003304</v>
      </c>
      <c r="C3360" s="11" t="s">
        <v>8150</v>
      </c>
      <c r="D3360" s="13" t="s">
        <v>53</v>
      </c>
      <c r="E3360" s="111">
        <v>45.84</v>
      </c>
      <c r="F3360" s="206"/>
      <c r="G3360" s="206"/>
      <c r="H3360" s="163"/>
    </row>
    <row r="3361" spans="2:8">
      <c r="B3361" s="15">
        <v>2003305</v>
      </c>
      <c r="C3361" s="16" t="s">
        <v>8151</v>
      </c>
      <c r="D3361" s="15" t="s">
        <v>53</v>
      </c>
      <c r="E3361" s="192">
        <v>34.4</v>
      </c>
      <c r="F3361" s="206"/>
      <c r="G3361" s="206"/>
      <c r="H3361" s="163"/>
    </row>
    <row r="3362" spans="2:8" ht="30">
      <c r="B3362" s="13">
        <v>2106293</v>
      </c>
      <c r="C3362" s="11" t="s">
        <v>8152</v>
      </c>
      <c r="D3362" s="13" t="s">
        <v>56</v>
      </c>
      <c r="E3362" s="111">
        <v>143.59</v>
      </c>
      <c r="F3362" s="206"/>
      <c r="G3362" s="206"/>
      <c r="H3362" s="163"/>
    </row>
    <row r="3363" spans="2:8">
      <c r="B3363" s="15">
        <v>2108165</v>
      </c>
      <c r="C3363" s="16" t="s">
        <v>8153</v>
      </c>
      <c r="D3363" s="15" t="s">
        <v>68</v>
      </c>
      <c r="E3363" s="192">
        <v>33.54</v>
      </c>
      <c r="F3363" s="206"/>
      <c r="G3363" s="206"/>
      <c r="H3363" s="163"/>
    </row>
    <row r="3364" spans="2:8">
      <c r="B3364" s="13">
        <v>2108166</v>
      </c>
      <c r="C3364" s="11" t="s">
        <v>8154</v>
      </c>
      <c r="D3364" s="13" t="s">
        <v>68</v>
      </c>
      <c r="E3364" s="111">
        <v>23.62</v>
      </c>
      <c r="F3364" s="206"/>
      <c r="G3364" s="206"/>
      <c r="H3364" s="163"/>
    </row>
    <row r="3365" spans="2:8">
      <c r="B3365" s="15">
        <v>2108167</v>
      </c>
      <c r="C3365" s="16" t="s">
        <v>8155</v>
      </c>
      <c r="D3365" s="15" t="s">
        <v>68</v>
      </c>
      <c r="E3365" s="192">
        <v>21.05</v>
      </c>
      <c r="F3365" s="206"/>
      <c r="G3365" s="206"/>
      <c r="H3365" s="163"/>
    </row>
    <row r="3366" spans="2:8">
      <c r="B3366" s="13">
        <v>2108168</v>
      </c>
      <c r="C3366" s="11" t="s">
        <v>8156</v>
      </c>
      <c r="D3366" s="13" t="s">
        <v>68</v>
      </c>
      <c r="E3366" s="111">
        <v>20.51</v>
      </c>
      <c r="F3366" s="206"/>
      <c r="G3366" s="206"/>
      <c r="H3366" s="163"/>
    </row>
    <row r="3367" spans="2:8">
      <c r="B3367" s="15">
        <v>2108169</v>
      </c>
      <c r="C3367" s="16" t="s">
        <v>8157</v>
      </c>
      <c r="D3367" s="15" t="s">
        <v>68</v>
      </c>
      <c r="E3367" s="192">
        <v>59.89</v>
      </c>
      <c r="F3367" s="206"/>
      <c r="G3367" s="206"/>
      <c r="H3367" s="163"/>
    </row>
    <row r="3368" spans="2:8">
      <c r="B3368" s="13">
        <v>2108170</v>
      </c>
      <c r="C3368" s="11" t="s">
        <v>8158</v>
      </c>
      <c r="D3368" s="13" t="s">
        <v>68</v>
      </c>
      <c r="E3368" s="111">
        <v>43.18</v>
      </c>
      <c r="F3368" s="206"/>
      <c r="G3368" s="206"/>
      <c r="H3368" s="163"/>
    </row>
    <row r="3369" spans="2:8">
      <c r="B3369" s="15">
        <v>2108171</v>
      </c>
      <c r="C3369" s="16" t="s">
        <v>8159</v>
      </c>
      <c r="D3369" s="15" t="s">
        <v>68</v>
      </c>
      <c r="E3369" s="192">
        <v>39.4</v>
      </c>
      <c r="F3369" s="206"/>
      <c r="G3369" s="206"/>
      <c r="H3369" s="163"/>
    </row>
    <row r="3370" spans="2:8">
      <c r="B3370" s="13">
        <v>2108172</v>
      </c>
      <c r="C3370" s="11" t="s">
        <v>8160</v>
      </c>
      <c r="D3370" s="13" t="s">
        <v>68</v>
      </c>
      <c r="E3370" s="111">
        <v>39.590000000000003</v>
      </c>
      <c r="F3370" s="206"/>
      <c r="G3370" s="206"/>
      <c r="H3370" s="163"/>
    </row>
    <row r="3371" spans="2:8" ht="30">
      <c r="B3371" s="15">
        <v>2106292</v>
      </c>
      <c r="C3371" s="16" t="s">
        <v>8161</v>
      </c>
      <c r="D3371" s="15" t="s">
        <v>56</v>
      </c>
      <c r="E3371" s="192">
        <v>137.22</v>
      </c>
      <c r="F3371" s="206"/>
      <c r="G3371" s="206"/>
      <c r="H3371" s="163"/>
    </row>
    <row r="3372" spans="2:8" ht="30">
      <c r="B3372" s="13">
        <v>2106291</v>
      </c>
      <c r="C3372" s="11" t="s">
        <v>8162</v>
      </c>
      <c r="D3372" s="13" t="s">
        <v>56</v>
      </c>
      <c r="E3372" s="111">
        <v>217.65</v>
      </c>
      <c r="F3372" s="206"/>
      <c r="G3372" s="206"/>
      <c r="H3372" s="163"/>
    </row>
    <row r="3373" spans="2:8" ht="30">
      <c r="B3373" s="15">
        <v>2106235</v>
      </c>
      <c r="C3373" s="16" t="s">
        <v>8163</v>
      </c>
      <c r="D3373" s="15" t="s">
        <v>68</v>
      </c>
      <c r="E3373" s="192">
        <v>2.54</v>
      </c>
      <c r="F3373" s="206"/>
      <c r="G3373" s="206"/>
      <c r="H3373" s="163"/>
    </row>
    <row r="3374" spans="2:8" ht="30">
      <c r="B3374" s="13">
        <v>2106232</v>
      </c>
      <c r="C3374" s="11" t="s">
        <v>8164</v>
      </c>
      <c r="D3374" s="13" t="s">
        <v>54</v>
      </c>
      <c r="E3374" s="111">
        <v>8.7799999999999994</v>
      </c>
      <c r="F3374" s="206"/>
      <c r="G3374" s="206"/>
      <c r="H3374" s="163"/>
    </row>
    <row r="3375" spans="2:8" ht="30">
      <c r="B3375" s="15">
        <v>2106233</v>
      </c>
      <c r="C3375" s="16" t="s">
        <v>8165</v>
      </c>
      <c r="D3375" s="15" t="s">
        <v>54</v>
      </c>
      <c r="E3375" s="192">
        <v>7.49</v>
      </c>
      <c r="F3375" s="206"/>
      <c r="G3375" s="206"/>
      <c r="H3375" s="163"/>
    </row>
    <row r="3376" spans="2:8">
      <c r="B3376" s="13">
        <v>2105605</v>
      </c>
      <c r="C3376" s="11" t="s">
        <v>8166</v>
      </c>
      <c r="D3376" s="13" t="s">
        <v>68</v>
      </c>
      <c r="E3376" s="111">
        <v>42.49</v>
      </c>
      <c r="F3376" s="206"/>
      <c r="G3376" s="206"/>
      <c r="H3376" s="163"/>
    </row>
    <row r="3377" spans="2:8">
      <c r="B3377" s="15">
        <v>2106298</v>
      </c>
      <c r="C3377" s="16" t="s">
        <v>8167</v>
      </c>
      <c r="D3377" s="15" t="s">
        <v>53</v>
      </c>
      <c r="E3377" s="192">
        <v>23.9</v>
      </c>
      <c r="F3377" s="206"/>
      <c r="G3377" s="206"/>
      <c r="H3377" s="163"/>
    </row>
    <row r="3378" spans="2:8">
      <c r="B3378" s="13">
        <v>2106295</v>
      </c>
      <c r="C3378" s="11" t="s">
        <v>8168</v>
      </c>
      <c r="D3378" s="13" t="s">
        <v>53</v>
      </c>
      <c r="E3378" s="111">
        <v>17.18</v>
      </c>
      <c r="F3378" s="206"/>
      <c r="G3378" s="206"/>
      <c r="H3378" s="163"/>
    </row>
    <row r="3379" spans="2:8">
      <c r="B3379" s="15">
        <v>2106294</v>
      </c>
      <c r="C3379" s="16" t="s">
        <v>8169</v>
      </c>
      <c r="D3379" s="15" t="s">
        <v>53</v>
      </c>
      <c r="E3379" s="192">
        <v>25.06</v>
      </c>
      <c r="F3379" s="206"/>
      <c r="G3379" s="206"/>
      <c r="H3379" s="163"/>
    </row>
    <row r="3380" spans="2:8">
      <c r="B3380" s="13">
        <v>2106297</v>
      </c>
      <c r="C3380" s="11" t="s">
        <v>8170</v>
      </c>
      <c r="D3380" s="13" t="s">
        <v>53</v>
      </c>
      <c r="E3380" s="111">
        <v>23.01</v>
      </c>
      <c r="F3380" s="206"/>
      <c r="G3380" s="206"/>
      <c r="H3380" s="163"/>
    </row>
    <row r="3381" spans="2:8">
      <c r="B3381" s="15">
        <v>2106296</v>
      </c>
      <c r="C3381" s="16" t="s">
        <v>8171</v>
      </c>
      <c r="D3381" s="15" t="s">
        <v>53</v>
      </c>
      <c r="E3381" s="192">
        <v>35.51</v>
      </c>
      <c r="F3381" s="206"/>
      <c r="G3381" s="206"/>
      <c r="H3381" s="163"/>
    </row>
    <row r="3382" spans="2:8">
      <c r="B3382" s="13">
        <v>2306731</v>
      </c>
      <c r="C3382" s="11" t="s">
        <v>8172</v>
      </c>
      <c r="D3382" s="13" t="s">
        <v>55</v>
      </c>
      <c r="E3382" s="111">
        <v>0.56000000000000005</v>
      </c>
      <c r="F3382" s="206"/>
      <c r="G3382" s="206"/>
      <c r="H3382" s="163"/>
    </row>
    <row r="3383" spans="2:8" ht="30">
      <c r="B3383" s="15">
        <v>2306728</v>
      </c>
      <c r="C3383" s="16" t="s">
        <v>8173</v>
      </c>
      <c r="D3383" s="15" t="s">
        <v>53</v>
      </c>
      <c r="E3383" s="192">
        <v>1424.8</v>
      </c>
      <c r="F3383" s="206"/>
      <c r="G3383" s="206"/>
      <c r="H3383" s="163"/>
    </row>
    <row r="3384" spans="2:8" ht="30">
      <c r="B3384" s="13">
        <v>2306729</v>
      </c>
      <c r="C3384" s="11" t="s">
        <v>8174</v>
      </c>
      <c r="D3384" s="13" t="s">
        <v>53</v>
      </c>
      <c r="E3384" s="111">
        <v>1761.57</v>
      </c>
      <c r="F3384" s="206"/>
      <c r="G3384" s="206"/>
      <c r="H3384" s="163"/>
    </row>
    <row r="3385" spans="2:8">
      <c r="B3385" s="15">
        <v>2306727</v>
      </c>
      <c r="C3385" s="16" t="s">
        <v>8175</v>
      </c>
      <c r="D3385" s="15" t="s">
        <v>53</v>
      </c>
      <c r="E3385" s="192">
        <v>312.54000000000002</v>
      </c>
      <c r="F3385" s="206"/>
      <c r="G3385" s="206"/>
      <c r="H3385" s="163"/>
    </row>
    <row r="3386" spans="2:8">
      <c r="B3386" s="13">
        <v>2306730</v>
      </c>
      <c r="C3386" s="11" t="s">
        <v>8176</v>
      </c>
      <c r="D3386" s="13" t="s">
        <v>68</v>
      </c>
      <c r="E3386" s="111">
        <v>92.45</v>
      </c>
      <c r="F3386" s="206"/>
      <c r="G3386" s="206"/>
      <c r="H3386" s="163"/>
    </row>
    <row r="3387" spans="2:8">
      <c r="B3387" s="15">
        <v>2306726</v>
      </c>
      <c r="C3387" s="16" t="s">
        <v>8177</v>
      </c>
      <c r="D3387" s="15" t="s">
        <v>53</v>
      </c>
      <c r="E3387" s="192">
        <v>257.89</v>
      </c>
      <c r="F3387" s="206"/>
      <c r="G3387" s="206"/>
      <c r="H3387" s="163"/>
    </row>
    <row r="3388" spans="2:8" ht="30">
      <c r="B3388" s="13">
        <v>2306076</v>
      </c>
      <c r="C3388" s="11" t="s">
        <v>8178</v>
      </c>
      <c r="D3388" s="13" t="s">
        <v>55</v>
      </c>
      <c r="E3388" s="111">
        <v>9.43</v>
      </c>
      <c r="F3388" s="206"/>
      <c r="G3388" s="206"/>
      <c r="H3388" s="163"/>
    </row>
    <row r="3389" spans="2:8">
      <c r="B3389" s="15">
        <v>2306255</v>
      </c>
      <c r="C3389" s="16" t="s">
        <v>8179</v>
      </c>
      <c r="D3389" s="15" t="s">
        <v>54</v>
      </c>
      <c r="E3389" s="192">
        <v>144.47</v>
      </c>
      <c r="F3389" s="206"/>
      <c r="G3389" s="206"/>
      <c r="H3389" s="163"/>
    </row>
    <row r="3390" spans="2:8">
      <c r="B3390" s="13">
        <v>2306256</v>
      </c>
      <c r="C3390" s="11" t="s">
        <v>8180</v>
      </c>
      <c r="D3390" s="13" t="s">
        <v>54</v>
      </c>
      <c r="E3390" s="111">
        <v>174.46</v>
      </c>
      <c r="F3390" s="206"/>
      <c r="G3390" s="206"/>
      <c r="H3390" s="163"/>
    </row>
    <row r="3391" spans="2:8">
      <c r="B3391" s="15">
        <v>2306257</v>
      </c>
      <c r="C3391" s="16" t="s">
        <v>8181</v>
      </c>
      <c r="D3391" s="15" t="s">
        <v>54</v>
      </c>
      <c r="E3391" s="192">
        <v>207.31</v>
      </c>
      <c r="F3391" s="206"/>
      <c r="G3391" s="206"/>
      <c r="H3391" s="163"/>
    </row>
    <row r="3392" spans="2:8">
      <c r="B3392" s="13">
        <v>2306176</v>
      </c>
      <c r="C3392" s="11" t="s">
        <v>8182</v>
      </c>
      <c r="D3392" s="13" t="s">
        <v>54</v>
      </c>
      <c r="E3392" s="111">
        <v>7.37</v>
      </c>
      <c r="F3392" s="206"/>
      <c r="G3392" s="206"/>
      <c r="H3392" s="163"/>
    </row>
    <row r="3393" spans="2:8">
      <c r="B3393" s="15">
        <v>2306177</v>
      </c>
      <c r="C3393" s="16" t="s">
        <v>8183</v>
      </c>
      <c r="D3393" s="15" t="s">
        <v>54</v>
      </c>
      <c r="E3393" s="192">
        <v>10.58</v>
      </c>
      <c r="F3393" s="206"/>
      <c r="G3393" s="206"/>
      <c r="H3393" s="163"/>
    </row>
    <row r="3394" spans="2:8">
      <c r="B3394" s="13">
        <v>2306178</v>
      </c>
      <c r="C3394" s="11" t="s">
        <v>8184</v>
      </c>
      <c r="D3394" s="13" t="s">
        <v>54</v>
      </c>
      <c r="E3394" s="111">
        <v>14.51</v>
      </c>
      <c r="F3394" s="206"/>
      <c r="G3394" s="206"/>
      <c r="H3394" s="163"/>
    </row>
    <row r="3395" spans="2:8">
      <c r="B3395" s="15">
        <v>2306179</v>
      </c>
      <c r="C3395" s="16" t="s">
        <v>8185</v>
      </c>
      <c r="D3395" s="15" t="s">
        <v>54</v>
      </c>
      <c r="E3395" s="192">
        <v>19.149999999999999</v>
      </c>
      <c r="F3395" s="206"/>
      <c r="G3395" s="206"/>
      <c r="H3395" s="163"/>
    </row>
    <row r="3396" spans="2:8">
      <c r="B3396" s="13">
        <v>2306249</v>
      </c>
      <c r="C3396" s="11" t="s">
        <v>8186</v>
      </c>
      <c r="D3396" s="13" t="s">
        <v>54</v>
      </c>
      <c r="E3396" s="111">
        <v>24.5</v>
      </c>
      <c r="F3396" s="206"/>
      <c r="G3396" s="206"/>
      <c r="H3396" s="163"/>
    </row>
    <row r="3397" spans="2:8">
      <c r="B3397" s="15">
        <v>2306250</v>
      </c>
      <c r="C3397" s="16" t="s">
        <v>8187</v>
      </c>
      <c r="D3397" s="15" t="s">
        <v>54</v>
      </c>
      <c r="E3397" s="192">
        <v>37.36</v>
      </c>
      <c r="F3397" s="206"/>
      <c r="G3397" s="206"/>
      <c r="H3397" s="163"/>
    </row>
    <row r="3398" spans="2:8">
      <c r="B3398" s="13">
        <v>2306251</v>
      </c>
      <c r="C3398" s="11" t="s">
        <v>8188</v>
      </c>
      <c r="D3398" s="13" t="s">
        <v>54</v>
      </c>
      <c r="E3398" s="111">
        <v>53.07</v>
      </c>
      <c r="F3398" s="206"/>
      <c r="G3398" s="206"/>
      <c r="H3398" s="163"/>
    </row>
    <row r="3399" spans="2:8">
      <c r="B3399" s="15">
        <v>2306252</v>
      </c>
      <c r="C3399" s="16" t="s">
        <v>8189</v>
      </c>
      <c r="D3399" s="15" t="s">
        <v>54</v>
      </c>
      <c r="E3399" s="192">
        <v>71.63</v>
      </c>
      <c r="F3399" s="206"/>
      <c r="G3399" s="206"/>
      <c r="H3399" s="163"/>
    </row>
    <row r="3400" spans="2:8">
      <c r="B3400" s="13">
        <v>2306253</v>
      </c>
      <c r="C3400" s="11" t="s">
        <v>8190</v>
      </c>
      <c r="D3400" s="13" t="s">
        <v>54</v>
      </c>
      <c r="E3400" s="111">
        <v>93.06</v>
      </c>
      <c r="F3400" s="206"/>
      <c r="G3400" s="206"/>
      <c r="H3400" s="163"/>
    </row>
    <row r="3401" spans="2:8">
      <c r="B3401" s="15">
        <v>2306254</v>
      </c>
      <c r="C3401" s="16" t="s">
        <v>8191</v>
      </c>
      <c r="D3401" s="15" t="s">
        <v>54</v>
      </c>
      <c r="E3401" s="192">
        <v>117.34</v>
      </c>
      <c r="F3401" s="206"/>
      <c r="G3401" s="206"/>
      <c r="H3401" s="163"/>
    </row>
    <row r="3402" spans="2:8">
      <c r="B3402" s="13">
        <v>2306265</v>
      </c>
      <c r="C3402" s="11" t="s">
        <v>8192</v>
      </c>
      <c r="D3402" s="13" t="s">
        <v>54</v>
      </c>
      <c r="E3402" s="111">
        <v>29.08</v>
      </c>
      <c r="F3402" s="206"/>
      <c r="G3402" s="206"/>
      <c r="H3402" s="163"/>
    </row>
    <row r="3403" spans="2:8">
      <c r="B3403" s="15">
        <v>2306266</v>
      </c>
      <c r="C3403" s="16" t="s">
        <v>8193</v>
      </c>
      <c r="D3403" s="15" t="s">
        <v>54</v>
      </c>
      <c r="E3403" s="192">
        <v>38.46</v>
      </c>
      <c r="F3403" s="206"/>
      <c r="G3403" s="206"/>
      <c r="H3403" s="163"/>
    </row>
    <row r="3404" spans="2:8">
      <c r="B3404" s="13">
        <v>2306268</v>
      </c>
      <c r="C3404" s="11" t="s">
        <v>8194</v>
      </c>
      <c r="D3404" s="13" t="s">
        <v>54</v>
      </c>
      <c r="E3404" s="111">
        <v>78.290000000000006</v>
      </c>
      <c r="F3404" s="206"/>
      <c r="G3404" s="206"/>
      <c r="H3404" s="163"/>
    </row>
    <row r="3405" spans="2:8">
      <c r="B3405" s="15">
        <v>2306258</v>
      </c>
      <c r="C3405" s="16" t="s">
        <v>8195</v>
      </c>
      <c r="D3405" s="15" t="s">
        <v>54</v>
      </c>
      <c r="E3405" s="192">
        <v>13.29</v>
      </c>
      <c r="F3405" s="206"/>
      <c r="G3405" s="206"/>
      <c r="H3405" s="163"/>
    </row>
    <row r="3406" spans="2:8">
      <c r="B3406" s="13">
        <v>2306260</v>
      </c>
      <c r="C3406" s="11" t="s">
        <v>8196</v>
      </c>
      <c r="D3406" s="13" t="s">
        <v>54</v>
      </c>
      <c r="E3406" s="111">
        <v>16.170000000000002</v>
      </c>
      <c r="F3406" s="206"/>
      <c r="G3406" s="206"/>
      <c r="H3406" s="163"/>
    </row>
    <row r="3407" spans="2:8">
      <c r="B3407" s="15">
        <v>2306261</v>
      </c>
      <c r="C3407" s="16" t="s">
        <v>8197</v>
      </c>
      <c r="D3407" s="15" t="s">
        <v>54</v>
      </c>
      <c r="E3407" s="192">
        <v>18.329999999999998</v>
      </c>
      <c r="F3407" s="206"/>
      <c r="G3407" s="206"/>
      <c r="H3407" s="163"/>
    </row>
    <row r="3408" spans="2:8">
      <c r="B3408" s="13">
        <v>2306263</v>
      </c>
      <c r="C3408" s="11" t="s">
        <v>8198</v>
      </c>
      <c r="D3408" s="13" t="s">
        <v>54</v>
      </c>
      <c r="E3408" s="111">
        <v>21.97</v>
      </c>
      <c r="F3408" s="206"/>
      <c r="G3408" s="206"/>
      <c r="H3408" s="163"/>
    </row>
    <row r="3409" spans="2:8">
      <c r="B3409" s="15">
        <v>2306264</v>
      </c>
      <c r="C3409" s="16" t="s">
        <v>8199</v>
      </c>
      <c r="D3409" s="15" t="s">
        <v>54</v>
      </c>
      <c r="E3409" s="192">
        <v>26.51</v>
      </c>
      <c r="F3409" s="206"/>
      <c r="G3409" s="206"/>
      <c r="H3409" s="163"/>
    </row>
    <row r="3410" spans="2:8" ht="30">
      <c r="B3410" s="13">
        <v>2306279</v>
      </c>
      <c r="C3410" s="11" t="s">
        <v>8200</v>
      </c>
      <c r="D3410" s="13" t="s">
        <v>68</v>
      </c>
      <c r="E3410" s="111">
        <v>66.34</v>
      </c>
      <c r="F3410" s="206"/>
      <c r="G3410" s="206"/>
      <c r="H3410" s="163"/>
    </row>
    <row r="3411" spans="2:8" ht="30">
      <c r="B3411" s="15">
        <v>2306651</v>
      </c>
      <c r="C3411" s="16" t="s">
        <v>8201</v>
      </c>
      <c r="D3411" s="15" t="s">
        <v>53</v>
      </c>
      <c r="E3411" s="192">
        <v>3218.49</v>
      </c>
      <c r="F3411" s="206"/>
      <c r="G3411" s="206"/>
      <c r="H3411" s="163"/>
    </row>
    <row r="3412" spans="2:8" ht="30">
      <c r="B3412" s="13">
        <v>2306678</v>
      </c>
      <c r="C3412" s="11" t="s">
        <v>8202</v>
      </c>
      <c r="D3412" s="13" t="s">
        <v>53</v>
      </c>
      <c r="E3412" s="111">
        <v>3084.42</v>
      </c>
      <c r="F3412" s="206"/>
      <c r="G3412" s="206"/>
      <c r="H3412" s="163"/>
    </row>
    <row r="3413" spans="2:8" ht="30">
      <c r="B3413" s="15">
        <v>2306652</v>
      </c>
      <c r="C3413" s="16" t="s">
        <v>8203</v>
      </c>
      <c r="D3413" s="15" t="s">
        <v>53</v>
      </c>
      <c r="E3413" s="192">
        <v>3437.29</v>
      </c>
      <c r="F3413" s="206"/>
      <c r="G3413" s="206"/>
      <c r="H3413" s="163"/>
    </row>
    <row r="3414" spans="2:8" ht="30">
      <c r="B3414" s="13">
        <v>2306679</v>
      </c>
      <c r="C3414" s="11" t="s">
        <v>8204</v>
      </c>
      <c r="D3414" s="13" t="s">
        <v>53</v>
      </c>
      <c r="E3414" s="111">
        <v>3298.12</v>
      </c>
      <c r="F3414" s="206"/>
      <c r="G3414" s="206"/>
      <c r="H3414" s="163"/>
    </row>
    <row r="3415" spans="2:8" ht="30">
      <c r="B3415" s="15">
        <v>2306653</v>
      </c>
      <c r="C3415" s="16" t="s">
        <v>8205</v>
      </c>
      <c r="D3415" s="15" t="s">
        <v>53</v>
      </c>
      <c r="E3415" s="192">
        <v>3656.71</v>
      </c>
      <c r="F3415" s="206"/>
      <c r="G3415" s="206"/>
      <c r="H3415" s="163"/>
    </row>
    <row r="3416" spans="2:8" ht="30">
      <c r="B3416" s="13">
        <v>2306680</v>
      </c>
      <c r="C3416" s="11" t="s">
        <v>8206</v>
      </c>
      <c r="D3416" s="13" t="s">
        <v>53</v>
      </c>
      <c r="E3416" s="111">
        <v>3512.41</v>
      </c>
      <c r="F3416" s="206"/>
      <c r="G3416" s="206"/>
      <c r="H3416" s="163"/>
    </row>
    <row r="3417" spans="2:8" ht="30">
      <c r="B3417" s="15">
        <v>2306654</v>
      </c>
      <c r="C3417" s="16" t="s">
        <v>8207</v>
      </c>
      <c r="D3417" s="15" t="s">
        <v>53</v>
      </c>
      <c r="E3417" s="192">
        <v>3874.98</v>
      </c>
      <c r="F3417" s="206"/>
      <c r="G3417" s="206"/>
      <c r="H3417" s="163"/>
    </row>
    <row r="3418" spans="2:8" ht="30">
      <c r="B3418" s="13">
        <v>2306681</v>
      </c>
      <c r="C3418" s="11" t="s">
        <v>8208</v>
      </c>
      <c r="D3418" s="13" t="s">
        <v>53</v>
      </c>
      <c r="E3418" s="111">
        <v>3724.75</v>
      </c>
      <c r="F3418" s="206"/>
      <c r="G3418" s="206"/>
      <c r="H3418" s="163"/>
    </row>
    <row r="3419" spans="2:8" ht="30">
      <c r="B3419" s="15">
        <v>2306655</v>
      </c>
      <c r="C3419" s="16" t="s">
        <v>8209</v>
      </c>
      <c r="D3419" s="15" t="s">
        <v>53</v>
      </c>
      <c r="E3419" s="192">
        <v>4096.5200000000004</v>
      </c>
      <c r="F3419" s="206"/>
      <c r="G3419" s="206"/>
      <c r="H3419" s="163"/>
    </row>
    <row r="3420" spans="2:8" ht="30">
      <c r="B3420" s="13">
        <v>2306682</v>
      </c>
      <c r="C3420" s="11" t="s">
        <v>8210</v>
      </c>
      <c r="D3420" s="13" t="s">
        <v>53</v>
      </c>
      <c r="E3420" s="111">
        <v>3939.85</v>
      </c>
      <c r="F3420" s="206"/>
      <c r="G3420" s="206"/>
      <c r="H3420" s="163"/>
    </row>
    <row r="3421" spans="2:8" ht="30">
      <c r="B3421" s="15">
        <v>2306656</v>
      </c>
      <c r="C3421" s="16" t="s">
        <v>8211</v>
      </c>
      <c r="D3421" s="15" t="s">
        <v>53</v>
      </c>
      <c r="E3421" s="192">
        <v>4258.62</v>
      </c>
      <c r="F3421" s="206"/>
      <c r="G3421" s="206"/>
      <c r="H3421" s="163"/>
    </row>
    <row r="3422" spans="2:8" ht="30">
      <c r="B3422" s="13">
        <v>2306683</v>
      </c>
      <c r="C3422" s="11" t="s">
        <v>8212</v>
      </c>
      <c r="D3422" s="13" t="s">
        <v>53</v>
      </c>
      <c r="E3422" s="111">
        <v>4119.45</v>
      </c>
      <c r="F3422" s="206"/>
      <c r="G3422" s="206"/>
      <c r="H3422" s="163"/>
    </row>
    <row r="3423" spans="2:8" ht="30">
      <c r="B3423" s="15">
        <v>2306657</v>
      </c>
      <c r="C3423" s="16" t="s">
        <v>8213</v>
      </c>
      <c r="D3423" s="15" t="s">
        <v>53</v>
      </c>
      <c r="E3423" s="192">
        <v>4450.18</v>
      </c>
      <c r="F3423" s="206"/>
      <c r="G3423" s="206"/>
      <c r="H3423" s="163"/>
    </row>
    <row r="3424" spans="2:8" ht="30">
      <c r="B3424" s="13">
        <v>2306684</v>
      </c>
      <c r="C3424" s="11" t="s">
        <v>8214</v>
      </c>
      <c r="D3424" s="13" t="s">
        <v>53</v>
      </c>
      <c r="E3424" s="111">
        <v>4385.21</v>
      </c>
      <c r="F3424" s="206"/>
      <c r="G3424" s="206"/>
      <c r="H3424" s="163"/>
    </row>
    <row r="3425" spans="2:8" ht="30">
      <c r="B3425" s="15">
        <v>2306658</v>
      </c>
      <c r="C3425" s="16" t="s">
        <v>8215</v>
      </c>
      <c r="D3425" s="15" t="s">
        <v>53</v>
      </c>
      <c r="E3425" s="192">
        <v>4801.4399999999996</v>
      </c>
      <c r="F3425" s="206"/>
      <c r="G3425" s="206"/>
      <c r="H3425" s="163"/>
    </row>
    <row r="3426" spans="2:8" ht="30">
      <c r="B3426" s="13">
        <v>2306685</v>
      </c>
      <c r="C3426" s="11" t="s">
        <v>8216</v>
      </c>
      <c r="D3426" s="13" t="s">
        <v>53</v>
      </c>
      <c r="E3426" s="111">
        <v>4651.21</v>
      </c>
      <c r="F3426" s="206"/>
      <c r="G3426" s="206"/>
      <c r="H3426" s="163"/>
    </row>
    <row r="3427" spans="2:8" ht="30">
      <c r="B3427" s="15">
        <v>2306659</v>
      </c>
      <c r="C3427" s="16" t="s">
        <v>8217</v>
      </c>
      <c r="D3427" s="15" t="s">
        <v>53</v>
      </c>
      <c r="E3427" s="192">
        <v>5074.26</v>
      </c>
      <c r="F3427" s="206"/>
      <c r="G3427" s="206"/>
      <c r="H3427" s="163"/>
    </row>
    <row r="3428" spans="2:8" ht="30">
      <c r="B3428" s="13">
        <v>2306686</v>
      </c>
      <c r="C3428" s="11" t="s">
        <v>8218</v>
      </c>
      <c r="D3428" s="13" t="s">
        <v>53</v>
      </c>
      <c r="E3428" s="111">
        <v>4996.34</v>
      </c>
      <c r="F3428" s="206"/>
      <c r="G3428" s="206"/>
      <c r="H3428" s="163"/>
    </row>
    <row r="3429" spans="2:8" ht="30">
      <c r="B3429" s="15">
        <v>2306637</v>
      </c>
      <c r="C3429" s="16" t="s">
        <v>8219</v>
      </c>
      <c r="D3429" s="15" t="s">
        <v>53</v>
      </c>
      <c r="E3429" s="192">
        <v>1288.1199999999999</v>
      </c>
      <c r="F3429" s="206"/>
      <c r="G3429" s="206"/>
      <c r="H3429" s="163"/>
    </row>
    <row r="3430" spans="2:8" ht="30">
      <c r="B3430" s="13">
        <v>2306664</v>
      </c>
      <c r="C3430" s="11" t="s">
        <v>8220</v>
      </c>
      <c r="D3430" s="13" t="s">
        <v>53</v>
      </c>
      <c r="E3430" s="111">
        <v>1170.72</v>
      </c>
      <c r="F3430" s="206"/>
      <c r="G3430" s="206"/>
      <c r="H3430" s="163"/>
    </row>
    <row r="3431" spans="2:8" ht="30">
      <c r="B3431" s="15">
        <v>2306633</v>
      </c>
      <c r="C3431" s="16" t="s">
        <v>8221</v>
      </c>
      <c r="D3431" s="15" t="s">
        <v>53</v>
      </c>
      <c r="E3431" s="192">
        <v>827.6</v>
      </c>
      <c r="F3431" s="206"/>
      <c r="G3431" s="206"/>
      <c r="H3431" s="163"/>
    </row>
    <row r="3432" spans="2:8" ht="30">
      <c r="B3432" s="13">
        <v>2306660</v>
      </c>
      <c r="C3432" s="11" t="s">
        <v>8222</v>
      </c>
      <c r="D3432" s="13" t="s">
        <v>53</v>
      </c>
      <c r="E3432" s="111">
        <v>723.32</v>
      </c>
      <c r="F3432" s="206"/>
      <c r="G3432" s="206"/>
      <c r="H3432" s="163"/>
    </row>
    <row r="3433" spans="2:8" ht="30">
      <c r="B3433" s="15">
        <v>2306634</v>
      </c>
      <c r="C3433" s="16" t="s">
        <v>8223</v>
      </c>
      <c r="D3433" s="15" t="s">
        <v>53</v>
      </c>
      <c r="E3433" s="192">
        <v>942.63</v>
      </c>
      <c r="F3433" s="206"/>
      <c r="G3433" s="206"/>
      <c r="H3433" s="163"/>
    </row>
    <row r="3434" spans="2:8" ht="30">
      <c r="B3434" s="13">
        <v>2306661</v>
      </c>
      <c r="C3434" s="11" t="s">
        <v>8224</v>
      </c>
      <c r="D3434" s="13" t="s">
        <v>53</v>
      </c>
      <c r="E3434" s="111">
        <v>835.32</v>
      </c>
      <c r="F3434" s="206"/>
      <c r="G3434" s="206"/>
      <c r="H3434" s="163"/>
    </row>
    <row r="3435" spans="2:8" ht="30">
      <c r="B3435" s="15">
        <v>2306635</v>
      </c>
      <c r="C3435" s="16" t="s">
        <v>8225</v>
      </c>
      <c r="D3435" s="15" t="s">
        <v>53</v>
      </c>
      <c r="E3435" s="192">
        <v>1094.27</v>
      </c>
      <c r="F3435" s="206"/>
      <c r="G3435" s="206"/>
      <c r="H3435" s="163"/>
    </row>
    <row r="3436" spans="2:8" ht="30">
      <c r="B3436" s="13">
        <v>2306662</v>
      </c>
      <c r="C3436" s="11" t="s">
        <v>8226</v>
      </c>
      <c r="D3436" s="13" t="s">
        <v>53</v>
      </c>
      <c r="E3436" s="111">
        <v>947.15</v>
      </c>
      <c r="F3436" s="206"/>
      <c r="G3436" s="206"/>
      <c r="H3436" s="163"/>
    </row>
    <row r="3437" spans="2:8" ht="30">
      <c r="B3437" s="15">
        <v>2306636</v>
      </c>
      <c r="C3437" s="16" t="s">
        <v>8227</v>
      </c>
      <c r="D3437" s="15" t="s">
        <v>53</v>
      </c>
      <c r="E3437" s="192">
        <v>1172.6400000000001</v>
      </c>
      <c r="F3437" s="206"/>
      <c r="G3437" s="206"/>
      <c r="H3437" s="163"/>
    </row>
    <row r="3438" spans="2:8" ht="30">
      <c r="B3438" s="13">
        <v>2306663</v>
      </c>
      <c r="C3438" s="11" t="s">
        <v>8228</v>
      </c>
      <c r="D3438" s="13" t="s">
        <v>53</v>
      </c>
      <c r="E3438" s="111">
        <v>1058.8800000000001</v>
      </c>
      <c r="F3438" s="206"/>
      <c r="G3438" s="206"/>
      <c r="H3438" s="163"/>
    </row>
    <row r="3439" spans="2:8" ht="30">
      <c r="B3439" s="15">
        <v>2306641</v>
      </c>
      <c r="C3439" s="16" t="s">
        <v>8229</v>
      </c>
      <c r="D3439" s="15" t="s">
        <v>53</v>
      </c>
      <c r="E3439" s="192">
        <v>1567.02</v>
      </c>
      <c r="F3439" s="206"/>
      <c r="G3439" s="206"/>
      <c r="H3439" s="163"/>
    </row>
    <row r="3440" spans="2:8" ht="30">
      <c r="B3440" s="13">
        <v>2306668</v>
      </c>
      <c r="C3440" s="11" t="s">
        <v>8230</v>
      </c>
      <c r="D3440" s="13" t="s">
        <v>53</v>
      </c>
      <c r="E3440" s="111">
        <v>1449.6</v>
      </c>
      <c r="F3440" s="206"/>
      <c r="G3440" s="206"/>
      <c r="H3440" s="163"/>
    </row>
    <row r="3441" spans="2:8" ht="30">
      <c r="B3441" s="15">
        <v>2306642</v>
      </c>
      <c r="C3441" s="16" t="s">
        <v>8231</v>
      </c>
      <c r="D3441" s="15" t="s">
        <v>53</v>
      </c>
      <c r="E3441" s="192">
        <v>1750.58</v>
      </c>
      <c r="F3441" s="206"/>
      <c r="G3441" s="206"/>
      <c r="H3441" s="163"/>
    </row>
    <row r="3442" spans="2:8" ht="30">
      <c r="B3442" s="13">
        <v>2306669</v>
      </c>
      <c r="C3442" s="11" t="s">
        <v>8232</v>
      </c>
      <c r="D3442" s="13" t="s">
        <v>53</v>
      </c>
      <c r="E3442" s="111">
        <v>1589.49</v>
      </c>
      <c r="F3442" s="206"/>
      <c r="G3442" s="206"/>
      <c r="H3442" s="163"/>
    </row>
    <row r="3443" spans="2:8" ht="30">
      <c r="B3443" s="15">
        <v>2306643</v>
      </c>
      <c r="C3443" s="16" t="s">
        <v>8233</v>
      </c>
      <c r="D3443" s="15" t="s">
        <v>53</v>
      </c>
      <c r="E3443" s="192">
        <v>1853.32</v>
      </c>
      <c r="F3443" s="206"/>
      <c r="G3443" s="206"/>
      <c r="H3443" s="163"/>
    </row>
    <row r="3444" spans="2:8" ht="30">
      <c r="B3444" s="13">
        <v>2306670</v>
      </c>
      <c r="C3444" s="11" t="s">
        <v>8234</v>
      </c>
      <c r="D3444" s="13" t="s">
        <v>53</v>
      </c>
      <c r="E3444" s="111">
        <v>1728.09</v>
      </c>
      <c r="F3444" s="206"/>
      <c r="G3444" s="206"/>
      <c r="H3444" s="163"/>
    </row>
    <row r="3445" spans="2:8" ht="30">
      <c r="B3445" s="15">
        <v>2306638</v>
      </c>
      <c r="C3445" s="16" t="s">
        <v>8235</v>
      </c>
      <c r="D3445" s="15" t="s">
        <v>53</v>
      </c>
      <c r="E3445" s="192">
        <v>1140.29</v>
      </c>
      <c r="F3445" s="206"/>
      <c r="G3445" s="206"/>
      <c r="H3445" s="163"/>
    </row>
    <row r="3446" spans="2:8">
      <c r="B3446" s="13">
        <v>2306665</v>
      </c>
      <c r="C3446" s="11" t="s">
        <v>8236</v>
      </c>
      <c r="D3446" s="13" t="s">
        <v>53</v>
      </c>
      <c r="E3446" s="111">
        <v>1032.99</v>
      </c>
      <c r="F3446" s="206"/>
      <c r="G3446" s="206"/>
      <c r="H3446" s="163"/>
    </row>
    <row r="3447" spans="2:8" ht="30">
      <c r="B3447" s="15">
        <v>2306639</v>
      </c>
      <c r="C3447" s="16" t="s">
        <v>8237</v>
      </c>
      <c r="D3447" s="15" t="s">
        <v>53</v>
      </c>
      <c r="E3447" s="192">
        <v>1282.48</v>
      </c>
      <c r="F3447" s="206"/>
      <c r="G3447" s="206"/>
      <c r="H3447" s="163"/>
    </row>
    <row r="3448" spans="2:8">
      <c r="B3448" s="13">
        <v>2306666</v>
      </c>
      <c r="C3448" s="11" t="s">
        <v>8238</v>
      </c>
      <c r="D3448" s="13" t="s">
        <v>53</v>
      </c>
      <c r="E3448" s="111">
        <v>1171.93</v>
      </c>
      <c r="F3448" s="206"/>
      <c r="G3448" s="206"/>
      <c r="H3448" s="163"/>
    </row>
    <row r="3449" spans="2:8" ht="30">
      <c r="B3449" s="15">
        <v>2306640</v>
      </c>
      <c r="C3449" s="16" t="s">
        <v>8239</v>
      </c>
      <c r="D3449" s="15" t="s">
        <v>53</v>
      </c>
      <c r="E3449" s="192">
        <v>1424.48</v>
      </c>
      <c r="F3449" s="206"/>
      <c r="G3449" s="206"/>
      <c r="H3449" s="163"/>
    </row>
    <row r="3450" spans="2:8">
      <c r="B3450" s="13">
        <v>2306667</v>
      </c>
      <c r="C3450" s="11" t="s">
        <v>8240</v>
      </c>
      <c r="D3450" s="13" t="s">
        <v>53</v>
      </c>
      <c r="E3450" s="111">
        <v>1310.72</v>
      </c>
      <c r="F3450" s="206"/>
      <c r="G3450" s="206"/>
      <c r="H3450" s="163"/>
    </row>
    <row r="3451" spans="2:8" ht="30">
      <c r="B3451" s="15">
        <v>2306645</v>
      </c>
      <c r="C3451" s="16" t="s">
        <v>8241</v>
      </c>
      <c r="D3451" s="15" t="s">
        <v>53</v>
      </c>
      <c r="E3451" s="192">
        <v>1817.8</v>
      </c>
      <c r="F3451" s="206"/>
      <c r="G3451" s="206"/>
      <c r="H3451" s="163"/>
    </row>
    <row r="3452" spans="2:8" ht="30">
      <c r="B3452" s="13">
        <v>2306672</v>
      </c>
      <c r="C3452" s="11" t="s">
        <v>8242</v>
      </c>
      <c r="D3452" s="13" t="s">
        <v>53</v>
      </c>
      <c r="E3452" s="111">
        <v>1700.38</v>
      </c>
      <c r="F3452" s="206"/>
      <c r="G3452" s="206"/>
      <c r="H3452" s="163"/>
    </row>
    <row r="3453" spans="2:8" ht="30">
      <c r="B3453" s="15">
        <v>2306646</v>
      </c>
      <c r="C3453" s="16" t="s">
        <v>8243</v>
      </c>
      <c r="D3453" s="15" t="s">
        <v>53</v>
      </c>
      <c r="E3453" s="192">
        <v>1984.4</v>
      </c>
      <c r="F3453" s="206"/>
      <c r="G3453" s="206"/>
      <c r="H3453" s="163"/>
    </row>
    <row r="3454" spans="2:8" ht="30">
      <c r="B3454" s="13">
        <v>2306673</v>
      </c>
      <c r="C3454" s="11" t="s">
        <v>8244</v>
      </c>
      <c r="D3454" s="13" t="s">
        <v>53</v>
      </c>
      <c r="E3454" s="111">
        <v>1863.36</v>
      </c>
      <c r="F3454" s="206"/>
      <c r="G3454" s="206"/>
      <c r="H3454" s="163"/>
    </row>
    <row r="3455" spans="2:8" ht="30">
      <c r="B3455" s="15">
        <v>2306647</v>
      </c>
      <c r="C3455" s="16" t="s">
        <v>8245</v>
      </c>
      <c r="D3455" s="15" t="s">
        <v>53</v>
      </c>
      <c r="E3455" s="192">
        <v>2152.2399999999998</v>
      </c>
      <c r="F3455" s="206"/>
      <c r="G3455" s="206"/>
      <c r="H3455" s="163"/>
    </row>
    <row r="3456" spans="2:8" ht="30">
      <c r="B3456" s="13">
        <v>2306674</v>
      </c>
      <c r="C3456" s="11" t="s">
        <v>8246</v>
      </c>
      <c r="D3456" s="13" t="s">
        <v>53</v>
      </c>
      <c r="E3456" s="111">
        <v>2027.05</v>
      </c>
      <c r="F3456" s="206"/>
      <c r="G3456" s="206"/>
      <c r="H3456" s="163"/>
    </row>
    <row r="3457" spans="2:8" ht="30">
      <c r="B3457" s="15">
        <v>2306648</v>
      </c>
      <c r="C3457" s="16" t="s">
        <v>8247</v>
      </c>
      <c r="D3457" s="15" t="s">
        <v>53</v>
      </c>
      <c r="E3457" s="192">
        <v>2320.0100000000002</v>
      </c>
      <c r="F3457" s="206"/>
      <c r="G3457" s="206"/>
      <c r="H3457" s="163"/>
    </row>
    <row r="3458" spans="2:8" ht="30">
      <c r="B3458" s="13">
        <v>2306675</v>
      </c>
      <c r="C3458" s="11" t="s">
        <v>8248</v>
      </c>
      <c r="D3458" s="13" t="s">
        <v>53</v>
      </c>
      <c r="E3458" s="111">
        <v>2190.38</v>
      </c>
      <c r="F3458" s="206"/>
      <c r="G3458" s="206"/>
      <c r="H3458" s="163"/>
    </row>
    <row r="3459" spans="2:8" ht="30">
      <c r="B3459" s="15">
        <v>2306649</v>
      </c>
      <c r="C3459" s="16" t="s">
        <v>8249</v>
      </c>
      <c r="D3459" s="15" t="s">
        <v>53</v>
      </c>
      <c r="E3459" s="192">
        <v>2487.02</v>
      </c>
      <c r="F3459" s="206"/>
      <c r="G3459" s="206"/>
      <c r="H3459" s="163"/>
    </row>
    <row r="3460" spans="2:8" ht="30">
      <c r="B3460" s="13">
        <v>2306676</v>
      </c>
      <c r="C3460" s="11" t="s">
        <v>8250</v>
      </c>
      <c r="D3460" s="13" t="s">
        <v>53</v>
      </c>
      <c r="E3460" s="111">
        <v>2352.96</v>
      </c>
      <c r="F3460" s="206"/>
      <c r="G3460" s="206"/>
      <c r="H3460" s="163"/>
    </row>
    <row r="3461" spans="2:8" ht="30">
      <c r="B3461" s="15">
        <v>2306650</v>
      </c>
      <c r="C3461" s="16" t="s">
        <v>8251</v>
      </c>
      <c r="D3461" s="15" t="s">
        <v>53</v>
      </c>
      <c r="E3461" s="192">
        <v>2656.79</v>
      </c>
      <c r="F3461" s="206"/>
      <c r="G3461" s="206"/>
      <c r="H3461" s="163"/>
    </row>
    <row r="3462" spans="2:8" ht="30">
      <c r="B3462" s="13">
        <v>2306677</v>
      </c>
      <c r="C3462" s="11" t="s">
        <v>8252</v>
      </c>
      <c r="D3462" s="13" t="s">
        <v>53</v>
      </c>
      <c r="E3462" s="111">
        <v>2517.62</v>
      </c>
      <c r="F3462" s="206"/>
      <c r="G3462" s="206"/>
      <c r="H3462" s="163"/>
    </row>
    <row r="3463" spans="2:8" ht="30">
      <c r="B3463" s="15">
        <v>2306644</v>
      </c>
      <c r="C3463" s="16" t="s">
        <v>8253</v>
      </c>
      <c r="D3463" s="15" t="s">
        <v>53</v>
      </c>
      <c r="E3463" s="192">
        <v>1651.04</v>
      </c>
      <c r="F3463" s="206"/>
      <c r="G3463" s="206"/>
      <c r="H3463" s="163"/>
    </row>
    <row r="3464" spans="2:8" ht="30">
      <c r="B3464" s="13">
        <v>2306671</v>
      </c>
      <c r="C3464" s="11" t="s">
        <v>8254</v>
      </c>
      <c r="D3464" s="13" t="s">
        <v>53</v>
      </c>
      <c r="E3464" s="111">
        <v>1537.27</v>
      </c>
      <c r="F3464" s="206"/>
      <c r="G3464" s="206"/>
      <c r="H3464" s="163"/>
    </row>
    <row r="3465" spans="2:8">
      <c r="B3465" s="15">
        <v>2306141</v>
      </c>
      <c r="C3465" s="16" t="s">
        <v>8255</v>
      </c>
      <c r="D3465" s="15" t="s">
        <v>53</v>
      </c>
      <c r="E3465" s="192">
        <v>48.49</v>
      </c>
      <c r="F3465" s="206"/>
      <c r="G3465" s="206"/>
      <c r="H3465" s="163"/>
    </row>
    <row r="3466" spans="2:8">
      <c r="B3466" s="13">
        <v>2306145</v>
      </c>
      <c r="C3466" s="11" t="s">
        <v>8256</v>
      </c>
      <c r="D3466" s="13" t="s">
        <v>53</v>
      </c>
      <c r="E3466" s="111">
        <v>33.94</v>
      </c>
      <c r="F3466" s="206"/>
      <c r="G3466" s="206"/>
      <c r="H3466" s="163"/>
    </row>
    <row r="3467" spans="2:8">
      <c r="B3467" s="15">
        <v>2306142</v>
      </c>
      <c r="C3467" s="16" t="s">
        <v>8257</v>
      </c>
      <c r="D3467" s="15" t="s">
        <v>53</v>
      </c>
      <c r="E3467" s="192">
        <v>61.33</v>
      </c>
      <c r="F3467" s="206"/>
      <c r="G3467" s="206"/>
      <c r="H3467" s="163"/>
    </row>
    <row r="3468" spans="2:8">
      <c r="B3468" s="13">
        <v>2306146</v>
      </c>
      <c r="C3468" s="11" t="s">
        <v>8258</v>
      </c>
      <c r="D3468" s="13" t="s">
        <v>53</v>
      </c>
      <c r="E3468" s="111">
        <v>40.369999999999997</v>
      </c>
      <c r="F3468" s="206"/>
      <c r="G3468" s="206"/>
      <c r="H3468" s="163"/>
    </row>
    <row r="3469" spans="2:8">
      <c r="B3469" s="15">
        <v>2306143</v>
      </c>
      <c r="C3469" s="16" t="s">
        <v>8259</v>
      </c>
      <c r="D3469" s="15" t="s">
        <v>53</v>
      </c>
      <c r="E3469" s="192">
        <v>75.959999999999994</v>
      </c>
      <c r="F3469" s="206"/>
      <c r="G3469" s="206"/>
      <c r="H3469" s="163"/>
    </row>
    <row r="3470" spans="2:8">
      <c r="B3470" s="13">
        <v>2306147</v>
      </c>
      <c r="C3470" s="11" t="s">
        <v>8260</v>
      </c>
      <c r="D3470" s="13" t="s">
        <v>53</v>
      </c>
      <c r="E3470" s="111">
        <v>47.43</v>
      </c>
      <c r="F3470" s="206"/>
      <c r="G3470" s="206"/>
      <c r="H3470" s="163"/>
    </row>
    <row r="3471" spans="2:8">
      <c r="B3471" s="15">
        <v>2306144</v>
      </c>
      <c r="C3471" s="16" t="s">
        <v>8261</v>
      </c>
      <c r="D3471" s="15" t="s">
        <v>53</v>
      </c>
      <c r="E3471" s="192">
        <v>92.42</v>
      </c>
      <c r="F3471" s="206"/>
      <c r="G3471" s="206"/>
      <c r="H3471" s="163"/>
    </row>
    <row r="3472" spans="2:8">
      <c r="B3472" s="13">
        <v>2306148</v>
      </c>
      <c r="C3472" s="11" t="s">
        <v>8262</v>
      </c>
      <c r="D3472" s="13" t="s">
        <v>53</v>
      </c>
      <c r="E3472" s="111">
        <v>55.16</v>
      </c>
      <c r="F3472" s="206"/>
      <c r="G3472" s="206"/>
      <c r="H3472" s="163"/>
    </row>
    <row r="3473" spans="2:8">
      <c r="B3473" s="15">
        <v>2306624</v>
      </c>
      <c r="C3473" s="16" t="s">
        <v>8263</v>
      </c>
      <c r="D3473" s="15" t="s">
        <v>53</v>
      </c>
      <c r="E3473" s="192">
        <v>3061.33</v>
      </c>
      <c r="F3473" s="206"/>
      <c r="G3473" s="206"/>
      <c r="H3473" s="163"/>
    </row>
    <row r="3474" spans="2:8">
      <c r="B3474" s="13">
        <v>2306625</v>
      </c>
      <c r="C3474" s="11" t="s">
        <v>8264</v>
      </c>
      <c r="D3474" s="13" t="s">
        <v>53</v>
      </c>
      <c r="E3474" s="111">
        <v>3273.95</v>
      </c>
      <c r="F3474" s="206"/>
      <c r="G3474" s="206"/>
      <c r="H3474" s="163"/>
    </row>
    <row r="3475" spans="2:8">
      <c r="B3475" s="15">
        <v>2306626</v>
      </c>
      <c r="C3475" s="16" t="s">
        <v>8265</v>
      </c>
      <c r="D3475" s="15" t="s">
        <v>53</v>
      </c>
      <c r="E3475" s="192">
        <v>3487.11</v>
      </c>
      <c r="F3475" s="206"/>
      <c r="G3475" s="206"/>
      <c r="H3475" s="163"/>
    </row>
    <row r="3476" spans="2:8">
      <c r="B3476" s="13">
        <v>2306627</v>
      </c>
      <c r="C3476" s="11" t="s">
        <v>8266</v>
      </c>
      <c r="D3476" s="13" t="s">
        <v>53</v>
      </c>
      <c r="E3476" s="111">
        <v>3698.27</v>
      </c>
      <c r="F3476" s="206"/>
      <c r="G3476" s="206"/>
      <c r="H3476" s="163"/>
    </row>
    <row r="3477" spans="2:8">
      <c r="B3477" s="15">
        <v>2306628</v>
      </c>
      <c r="C3477" s="16" t="s">
        <v>8267</v>
      </c>
      <c r="D3477" s="15" t="s">
        <v>53</v>
      </c>
      <c r="E3477" s="192">
        <v>3912.13</v>
      </c>
      <c r="F3477" s="206"/>
      <c r="G3477" s="206"/>
      <c r="H3477" s="163"/>
    </row>
    <row r="3478" spans="2:8">
      <c r="B3478" s="13">
        <v>2306629</v>
      </c>
      <c r="C3478" s="11" t="s">
        <v>8268</v>
      </c>
      <c r="D3478" s="13" t="s">
        <v>53</v>
      </c>
      <c r="E3478" s="111">
        <v>4092.91</v>
      </c>
      <c r="F3478" s="206"/>
      <c r="G3478" s="206"/>
      <c r="H3478" s="163"/>
    </row>
    <row r="3479" spans="2:8">
      <c r="B3479" s="15">
        <v>2306630</v>
      </c>
      <c r="C3479" s="16" t="s">
        <v>8269</v>
      </c>
      <c r="D3479" s="15" t="s">
        <v>53</v>
      </c>
      <c r="E3479" s="192">
        <v>4357.3900000000003</v>
      </c>
      <c r="F3479" s="206"/>
      <c r="G3479" s="206"/>
      <c r="H3479" s="163"/>
    </row>
    <row r="3480" spans="2:8">
      <c r="B3480" s="13">
        <v>2306631</v>
      </c>
      <c r="C3480" s="11" t="s">
        <v>8270</v>
      </c>
      <c r="D3480" s="13" t="s">
        <v>53</v>
      </c>
      <c r="E3480" s="111">
        <v>4622.05</v>
      </c>
      <c r="F3480" s="206"/>
      <c r="G3480" s="206"/>
      <c r="H3480" s="163"/>
    </row>
    <row r="3481" spans="2:8">
      <c r="B3481" s="15">
        <v>2306632</v>
      </c>
      <c r="C3481" s="16" t="s">
        <v>8271</v>
      </c>
      <c r="D3481" s="15" t="s">
        <v>53</v>
      </c>
      <c r="E3481" s="192">
        <v>4887.04</v>
      </c>
      <c r="F3481" s="206"/>
      <c r="G3481" s="206"/>
      <c r="H3481" s="163"/>
    </row>
    <row r="3482" spans="2:8">
      <c r="B3482" s="13">
        <v>2306610</v>
      </c>
      <c r="C3482" s="11" t="s">
        <v>8272</v>
      </c>
      <c r="D3482" s="13" t="s">
        <v>53</v>
      </c>
      <c r="E3482" s="111">
        <v>1153.98</v>
      </c>
      <c r="F3482" s="206"/>
      <c r="G3482" s="206"/>
      <c r="H3482" s="163"/>
    </row>
    <row r="3483" spans="2:8">
      <c r="B3483" s="15">
        <v>2306604</v>
      </c>
      <c r="C3483" s="16" t="s">
        <v>8273</v>
      </c>
      <c r="D3483" s="15" t="s">
        <v>53</v>
      </c>
      <c r="E3483" s="192">
        <v>486.79</v>
      </c>
      <c r="F3483" s="206"/>
      <c r="G3483" s="206"/>
      <c r="H3483" s="163"/>
    </row>
    <row r="3484" spans="2:8">
      <c r="B3484" s="13">
        <v>2306605</v>
      </c>
      <c r="C3484" s="11" t="s">
        <v>8274</v>
      </c>
      <c r="D3484" s="13" t="s">
        <v>53</v>
      </c>
      <c r="E3484" s="111">
        <v>597.94000000000005</v>
      </c>
      <c r="F3484" s="206"/>
      <c r="G3484" s="206"/>
      <c r="H3484" s="163"/>
    </row>
    <row r="3485" spans="2:8">
      <c r="B3485" s="15">
        <v>2306606</v>
      </c>
      <c r="C3485" s="16" t="s">
        <v>8275</v>
      </c>
      <c r="D3485" s="15" t="s">
        <v>53</v>
      </c>
      <c r="E3485" s="192">
        <v>709.14</v>
      </c>
      <c r="F3485" s="206"/>
      <c r="G3485" s="206"/>
      <c r="H3485" s="163"/>
    </row>
    <row r="3486" spans="2:8">
      <c r="B3486" s="13">
        <v>2306607</v>
      </c>
      <c r="C3486" s="11" t="s">
        <v>8276</v>
      </c>
      <c r="D3486" s="13" t="s">
        <v>53</v>
      </c>
      <c r="E3486" s="111">
        <v>820.51</v>
      </c>
      <c r="F3486" s="206"/>
      <c r="G3486" s="206"/>
      <c r="H3486" s="163"/>
    </row>
    <row r="3487" spans="2:8">
      <c r="B3487" s="15">
        <v>2306608</v>
      </c>
      <c r="C3487" s="16" t="s">
        <v>8277</v>
      </c>
      <c r="D3487" s="15" t="s">
        <v>53</v>
      </c>
      <c r="E3487" s="192">
        <v>931.72</v>
      </c>
      <c r="F3487" s="206"/>
      <c r="G3487" s="206"/>
      <c r="H3487" s="163"/>
    </row>
    <row r="3488" spans="2:8">
      <c r="B3488" s="13">
        <v>2306609</v>
      </c>
      <c r="C3488" s="11" t="s">
        <v>8278</v>
      </c>
      <c r="D3488" s="13" t="s">
        <v>53</v>
      </c>
      <c r="E3488" s="111">
        <v>1042.81</v>
      </c>
      <c r="F3488" s="206"/>
      <c r="G3488" s="206"/>
      <c r="H3488" s="163"/>
    </row>
    <row r="3489" spans="2:8">
      <c r="B3489" s="15">
        <v>2306614</v>
      </c>
      <c r="C3489" s="16" t="s">
        <v>8279</v>
      </c>
      <c r="D3489" s="15" t="s">
        <v>53</v>
      </c>
      <c r="E3489" s="192">
        <v>1432.56</v>
      </c>
      <c r="F3489" s="206"/>
      <c r="G3489" s="206"/>
      <c r="H3489" s="163"/>
    </row>
    <row r="3490" spans="2:8">
      <c r="B3490" s="13">
        <v>2306615</v>
      </c>
      <c r="C3490" s="11" t="s">
        <v>8280</v>
      </c>
      <c r="D3490" s="13" t="s">
        <v>53</v>
      </c>
      <c r="E3490" s="111">
        <v>1571.73</v>
      </c>
      <c r="F3490" s="206"/>
      <c r="G3490" s="206"/>
      <c r="H3490" s="163"/>
    </row>
    <row r="3491" spans="2:8">
      <c r="B3491" s="15">
        <v>2306616</v>
      </c>
      <c r="C3491" s="16" t="s">
        <v>8281</v>
      </c>
      <c r="D3491" s="15" t="s">
        <v>53</v>
      </c>
      <c r="E3491" s="192">
        <v>1709.62</v>
      </c>
      <c r="F3491" s="206"/>
      <c r="G3491" s="206"/>
      <c r="H3491" s="163"/>
    </row>
    <row r="3492" spans="2:8">
      <c r="B3492" s="13">
        <v>2306611</v>
      </c>
      <c r="C3492" s="11" t="s">
        <v>8282</v>
      </c>
      <c r="D3492" s="13" t="s">
        <v>53</v>
      </c>
      <c r="E3492" s="111">
        <v>1017.96</v>
      </c>
      <c r="F3492" s="206"/>
      <c r="G3492" s="206"/>
      <c r="H3492" s="163"/>
    </row>
    <row r="3493" spans="2:8">
      <c r="B3493" s="15">
        <v>2306612</v>
      </c>
      <c r="C3493" s="16" t="s">
        <v>8283</v>
      </c>
      <c r="D3493" s="15" t="s">
        <v>53</v>
      </c>
      <c r="E3493" s="192">
        <v>1156.26</v>
      </c>
      <c r="F3493" s="206"/>
      <c r="G3493" s="206"/>
      <c r="H3493" s="163"/>
    </row>
    <row r="3494" spans="2:8">
      <c r="B3494" s="13">
        <v>2306613</v>
      </c>
      <c r="C3494" s="11" t="s">
        <v>8284</v>
      </c>
      <c r="D3494" s="13" t="s">
        <v>53</v>
      </c>
      <c r="E3494" s="111">
        <v>1294.3800000000001</v>
      </c>
      <c r="F3494" s="206"/>
      <c r="G3494" s="206"/>
      <c r="H3494" s="163"/>
    </row>
    <row r="3495" spans="2:8">
      <c r="B3495" s="15">
        <v>2306618</v>
      </c>
      <c r="C3495" s="16" t="s">
        <v>8285</v>
      </c>
      <c r="D3495" s="15" t="s">
        <v>53</v>
      </c>
      <c r="E3495" s="192">
        <v>1682.74</v>
      </c>
      <c r="F3495" s="206"/>
      <c r="G3495" s="206"/>
      <c r="H3495" s="163"/>
    </row>
    <row r="3496" spans="2:8">
      <c r="B3496" s="13">
        <v>2306619</v>
      </c>
      <c r="C3496" s="11" t="s">
        <v>8286</v>
      </c>
      <c r="D3496" s="13" t="s">
        <v>53</v>
      </c>
      <c r="E3496" s="111">
        <v>1844.93</v>
      </c>
      <c r="F3496" s="206"/>
      <c r="G3496" s="206"/>
      <c r="H3496" s="163"/>
    </row>
    <row r="3497" spans="2:8">
      <c r="B3497" s="15">
        <v>2306620</v>
      </c>
      <c r="C3497" s="16" t="s">
        <v>8287</v>
      </c>
      <c r="D3497" s="15" t="s">
        <v>53</v>
      </c>
      <c r="E3497" s="192">
        <v>2007.81</v>
      </c>
      <c r="F3497" s="206"/>
      <c r="G3497" s="206"/>
      <c r="H3497" s="163"/>
    </row>
    <row r="3498" spans="2:8">
      <c r="B3498" s="13">
        <v>2306621</v>
      </c>
      <c r="C3498" s="11" t="s">
        <v>8288</v>
      </c>
      <c r="D3498" s="13" t="s">
        <v>53</v>
      </c>
      <c r="E3498" s="111">
        <v>2170.29</v>
      </c>
      <c r="F3498" s="206"/>
      <c r="G3498" s="206"/>
      <c r="H3498" s="163"/>
    </row>
    <row r="3499" spans="2:8">
      <c r="B3499" s="15">
        <v>2306622</v>
      </c>
      <c r="C3499" s="16" t="s">
        <v>8289</v>
      </c>
      <c r="D3499" s="15" t="s">
        <v>53</v>
      </c>
      <c r="E3499" s="192">
        <v>2331.98</v>
      </c>
      <c r="F3499" s="206"/>
      <c r="G3499" s="206"/>
      <c r="H3499" s="163"/>
    </row>
    <row r="3500" spans="2:8">
      <c r="B3500" s="13">
        <v>2306623</v>
      </c>
      <c r="C3500" s="11" t="s">
        <v>8290</v>
      </c>
      <c r="D3500" s="13" t="s">
        <v>53</v>
      </c>
      <c r="E3500" s="111">
        <v>2495.71</v>
      </c>
      <c r="F3500" s="206"/>
      <c r="G3500" s="206"/>
      <c r="H3500" s="163"/>
    </row>
    <row r="3501" spans="2:8">
      <c r="B3501" s="15">
        <v>2306617</v>
      </c>
      <c r="C3501" s="16" t="s">
        <v>8291</v>
      </c>
      <c r="D3501" s="15" t="s">
        <v>53</v>
      </c>
      <c r="E3501" s="192">
        <v>1520.38</v>
      </c>
      <c r="F3501" s="206"/>
      <c r="G3501" s="206"/>
      <c r="H3501" s="163"/>
    </row>
    <row r="3502" spans="2:8">
      <c r="B3502" s="13">
        <v>2306014</v>
      </c>
      <c r="C3502" s="11" t="s">
        <v>8292</v>
      </c>
      <c r="D3502" s="13" t="s">
        <v>55</v>
      </c>
      <c r="E3502" s="111">
        <v>12.64</v>
      </c>
      <c r="F3502" s="206"/>
      <c r="G3502" s="206"/>
      <c r="H3502" s="163"/>
    </row>
    <row r="3503" spans="2:8">
      <c r="B3503" s="15">
        <v>2306017</v>
      </c>
      <c r="C3503" s="16" t="s">
        <v>8293</v>
      </c>
      <c r="D3503" s="15" t="s">
        <v>53</v>
      </c>
      <c r="E3503" s="192">
        <v>26.9</v>
      </c>
      <c r="F3503" s="206"/>
      <c r="G3503" s="206"/>
      <c r="H3503" s="163"/>
    </row>
    <row r="3504" spans="2:8" ht="30">
      <c r="B3504" s="13">
        <v>2306700</v>
      </c>
      <c r="C3504" s="11" t="s">
        <v>8294</v>
      </c>
      <c r="D3504" s="13" t="s">
        <v>53</v>
      </c>
      <c r="E3504" s="111">
        <v>2106.19</v>
      </c>
      <c r="F3504" s="206"/>
      <c r="G3504" s="206"/>
      <c r="H3504" s="163"/>
    </row>
    <row r="3505" spans="2:8" ht="30">
      <c r="B3505" s="15">
        <v>2306703</v>
      </c>
      <c r="C3505" s="16" t="s">
        <v>8295</v>
      </c>
      <c r="D3505" s="15" t="s">
        <v>53</v>
      </c>
      <c r="E3505" s="192">
        <v>2188.8200000000002</v>
      </c>
      <c r="F3505" s="206"/>
      <c r="G3505" s="206"/>
      <c r="H3505" s="163"/>
    </row>
    <row r="3506" spans="2:8" ht="30">
      <c r="B3506" s="13">
        <v>2306706</v>
      </c>
      <c r="C3506" s="11" t="s">
        <v>8296</v>
      </c>
      <c r="D3506" s="13" t="s">
        <v>53</v>
      </c>
      <c r="E3506" s="111">
        <v>2301</v>
      </c>
      <c r="F3506" s="206"/>
      <c r="G3506" s="206"/>
      <c r="H3506" s="163"/>
    </row>
    <row r="3507" spans="2:8" ht="30">
      <c r="B3507" s="15">
        <v>2306709</v>
      </c>
      <c r="C3507" s="16" t="s">
        <v>8297</v>
      </c>
      <c r="D3507" s="15" t="s">
        <v>53</v>
      </c>
      <c r="E3507" s="192">
        <v>2490.7600000000002</v>
      </c>
      <c r="F3507" s="206"/>
      <c r="G3507" s="206"/>
      <c r="H3507" s="163"/>
    </row>
    <row r="3508" spans="2:8" ht="30">
      <c r="B3508" s="13">
        <v>2306712</v>
      </c>
      <c r="C3508" s="11" t="s">
        <v>8298</v>
      </c>
      <c r="D3508" s="13" t="s">
        <v>53</v>
      </c>
      <c r="E3508" s="111">
        <v>2561.7600000000002</v>
      </c>
      <c r="F3508" s="206"/>
      <c r="G3508" s="206"/>
      <c r="H3508" s="163"/>
    </row>
    <row r="3509" spans="2:8" ht="30">
      <c r="B3509" s="15">
        <v>2306715</v>
      </c>
      <c r="C3509" s="16" t="s">
        <v>8299</v>
      </c>
      <c r="D3509" s="15" t="s">
        <v>53</v>
      </c>
      <c r="E3509" s="192">
        <v>2685.39</v>
      </c>
      <c r="F3509" s="206"/>
      <c r="G3509" s="206"/>
      <c r="H3509" s="163"/>
    </row>
    <row r="3510" spans="2:8" ht="30">
      <c r="B3510" s="13">
        <v>2306718</v>
      </c>
      <c r="C3510" s="11" t="s">
        <v>8300</v>
      </c>
      <c r="D3510" s="13" t="s">
        <v>53</v>
      </c>
      <c r="E3510" s="111">
        <v>2845.23</v>
      </c>
      <c r="F3510" s="206"/>
      <c r="G3510" s="206"/>
      <c r="H3510" s="163"/>
    </row>
    <row r="3511" spans="2:8" ht="30">
      <c r="B3511" s="15">
        <v>2306721</v>
      </c>
      <c r="C3511" s="16" t="s">
        <v>8301</v>
      </c>
      <c r="D3511" s="15" t="s">
        <v>53</v>
      </c>
      <c r="E3511" s="192">
        <v>2940.41</v>
      </c>
      <c r="F3511" s="206"/>
      <c r="G3511" s="206"/>
      <c r="H3511" s="163"/>
    </row>
    <row r="3512" spans="2:8" ht="30">
      <c r="B3512" s="13">
        <v>2306724</v>
      </c>
      <c r="C3512" s="11" t="s">
        <v>8302</v>
      </c>
      <c r="D3512" s="13" t="s">
        <v>53</v>
      </c>
      <c r="E3512" s="111">
        <v>3074.23</v>
      </c>
      <c r="F3512" s="206"/>
      <c r="G3512" s="206"/>
      <c r="H3512" s="163"/>
    </row>
    <row r="3513" spans="2:8" ht="30">
      <c r="B3513" s="15">
        <v>2306688</v>
      </c>
      <c r="C3513" s="16" t="s">
        <v>8303</v>
      </c>
      <c r="D3513" s="15" t="s">
        <v>53</v>
      </c>
      <c r="E3513" s="192">
        <v>1807.82</v>
      </c>
      <c r="F3513" s="206"/>
      <c r="G3513" s="206"/>
      <c r="H3513" s="163"/>
    </row>
    <row r="3514" spans="2:8" ht="30">
      <c r="B3514" s="13">
        <v>2306691</v>
      </c>
      <c r="C3514" s="11" t="s">
        <v>8304</v>
      </c>
      <c r="D3514" s="13" t="s">
        <v>53</v>
      </c>
      <c r="E3514" s="111">
        <v>1772.32</v>
      </c>
      <c r="F3514" s="206"/>
      <c r="G3514" s="206"/>
      <c r="H3514" s="163"/>
    </row>
    <row r="3515" spans="2:8" ht="30">
      <c r="B3515" s="15">
        <v>2306694</v>
      </c>
      <c r="C3515" s="16" t="s">
        <v>8305</v>
      </c>
      <c r="D3515" s="15" t="s">
        <v>53</v>
      </c>
      <c r="E3515" s="192">
        <v>1902.39</v>
      </c>
      <c r="F3515" s="206"/>
      <c r="G3515" s="206"/>
      <c r="H3515" s="163"/>
    </row>
    <row r="3516" spans="2:8" ht="30">
      <c r="B3516" s="13">
        <v>2306697</v>
      </c>
      <c r="C3516" s="11" t="s">
        <v>8306</v>
      </c>
      <c r="D3516" s="13" t="s">
        <v>53</v>
      </c>
      <c r="E3516" s="111">
        <v>1983.03</v>
      </c>
      <c r="F3516" s="206"/>
      <c r="G3516" s="206"/>
      <c r="H3516" s="163"/>
    </row>
    <row r="3517" spans="2:8" ht="30">
      <c r="B3517" s="15">
        <v>2306701</v>
      </c>
      <c r="C3517" s="16" t="s">
        <v>8307</v>
      </c>
      <c r="D3517" s="15" t="s">
        <v>53</v>
      </c>
      <c r="E3517" s="192">
        <v>3990.26</v>
      </c>
      <c r="F3517" s="206"/>
      <c r="G3517" s="206"/>
      <c r="H3517" s="163"/>
    </row>
    <row r="3518" spans="2:8" ht="30">
      <c r="B3518" s="13">
        <v>2306704</v>
      </c>
      <c r="C3518" s="11" t="s">
        <v>8308</v>
      </c>
      <c r="D3518" s="13" t="s">
        <v>53</v>
      </c>
      <c r="E3518" s="111">
        <v>4246.08</v>
      </c>
      <c r="F3518" s="206"/>
      <c r="G3518" s="206"/>
      <c r="H3518" s="163"/>
    </row>
    <row r="3519" spans="2:8" ht="30">
      <c r="B3519" s="15">
        <v>2306707</v>
      </c>
      <c r="C3519" s="16" t="s">
        <v>8309</v>
      </c>
      <c r="D3519" s="15" t="s">
        <v>53</v>
      </c>
      <c r="E3519" s="192">
        <v>4400.91</v>
      </c>
      <c r="F3519" s="206"/>
      <c r="G3519" s="206"/>
      <c r="H3519" s="163"/>
    </row>
    <row r="3520" spans="2:8" ht="30">
      <c r="B3520" s="13">
        <v>2306710</v>
      </c>
      <c r="C3520" s="11" t="s">
        <v>8310</v>
      </c>
      <c r="D3520" s="13" t="s">
        <v>53</v>
      </c>
      <c r="E3520" s="111">
        <v>4635.29</v>
      </c>
      <c r="F3520" s="206"/>
      <c r="G3520" s="206"/>
      <c r="H3520" s="163"/>
    </row>
    <row r="3521" spans="2:8" ht="30">
      <c r="B3521" s="15">
        <v>2306713</v>
      </c>
      <c r="C3521" s="16" t="s">
        <v>8311</v>
      </c>
      <c r="D3521" s="15" t="s">
        <v>53</v>
      </c>
      <c r="E3521" s="192">
        <v>4775.25</v>
      </c>
      <c r="F3521" s="206"/>
      <c r="G3521" s="206"/>
      <c r="H3521" s="163"/>
    </row>
    <row r="3522" spans="2:8" ht="30">
      <c r="B3522" s="13">
        <v>2306716</v>
      </c>
      <c r="C3522" s="11" t="s">
        <v>8312</v>
      </c>
      <c r="D3522" s="13" t="s">
        <v>53</v>
      </c>
      <c r="E3522" s="111">
        <v>5024.82</v>
      </c>
      <c r="F3522" s="206"/>
      <c r="G3522" s="206"/>
      <c r="H3522" s="163"/>
    </row>
    <row r="3523" spans="2:8" ht="30">
      <c r="B3523" s="15">
        <v>2306719</v>
      </c>
      <c r="C3523" s="16" t="s">
        <v>8313</v>
      </c>
      <c r="D3523" s="15" t="s">
        <v>53</v>
      </c>
      <c r="E3523" s="192">
        <v>5478.29</v>
      </c>
      <c r="F3523" s="206"/>
      <c r="G3523" s="206"/>
      <c r="H3523" s="163"/>
    </row>
    <row r="3524" spans="2:8" ht="30">
      <c r="B3524" s="13">
        <v>2306722</v>
      </c>
      <c r="C3524" s="11" t="s">
        <v>8314</v>
      </c>
      <c r="D3524" s="13" t="s">
        <v>53</v>
      </c>
      <c r="E3524" s="111">
        <v>5691.72</v>
      </c>
      <c r="F3524" s="206"/>
      <c r="G3524" s="206"/>
      <c r="H3524" s="163"/>
    </row>
    <row r="3525" spans="2:8" ht="30">
      <c r="B3525" s="15">
        <v>2306725</v>
      </c>
      <c r="C3525" s="16" t="s">
        <v>8315</v>
      </c>
      <c r="D3525" s="15" t="s">
        <v>53</v>
      </c>
      <c r="E3525" s="192">
        <v>5972.49</v>
      </c>
      <c r="F3525" s="206"/>
      <c r="G3525" s="206"/>
      <c r="H3525" s="163"/>
    </row>
    <row r="3526" spans="2:8" ht="30">
      <c r="B3526" s="13">
        <v>2306689</v>
      </c>
      <c r="C3526" s="11" t="s">
        <v>8316</v>
      </c>
      <c r="D3526" s="13" t="s">
        <v>53</v>
      </c>
      <c r="E3526" s="111">
        <v>3178.62</v>
      </c>
      <c r="F3526" s="206"/>
      <c r="G3526" s="206"/>
      <c r="H3526" s="163"/>
    </row>
    <row r="3527" spans="2:8" ht="30">
      <c r="B3527" s="15">
        <v>2306692</v>
      </c>
      <c r="C3527" s="16" t="s">
        <v>8317</v>
      </c>
      <c r="D3527" s="15" t="s">
        <v>53</v>
      </c>
      <c r="E3527" s="192">
        <v>3332.11</v>
      </c>
      <c r="F3527" s="206"/>
      <c r="G3527" s="206"/>
      <c r="H3527" s="163"/>
    </row>
    <row r="3528" spans="2:8" ht="30">
      <c r="B3528" s="13">
        <v>2306695</v>
      </c>
      <c r="C3528" s="11" t="s">
        <v>8318</v>
      </c>
      <c r="D3528" s="13" t="s">
        <v>53</v>
      </c>
      <c r="E3528" s="111">
        <v>3518.22</v>
      </c>
      <c r="F3528" s="206"/>
      <c r="G3528" s="206"/>
      <c r="H3528" s="163"/>
    </row>
    <row r="3529" spans="2:8" ht="30">
      <c r="B3529" s="15">
        <v>2306698</v>
      </c>
      <c r="C3529" s="16" t="s">
        <v>8319</v>
      </c>
      <c r="D3529" s="15" t="s">
        <v>53</v>
      </c>
      <c r="E3529" s="192">
        <v>3712.48</v>
      </c>
      <c r="F3529" s="206"/>
      <c r="G3529" s="206"/>
      <c r="H3529" s="163"/>
    </row>
    <row r="3530" spans="2:8">
      <c r="B3530" s="13">
        <v>2306699</v>
      </c>
      <c r="C3530" s="11" t="s">
        <v>8320</v>
      </c>
      <c r="D3530" s="13" t="s">
        <v>53</v>
      </c>
      <c r="E3530" s="111">
        <v>329.38</v>
      </c>
      <c r="F3530" s="206"/>
      <c r="G3530" s="206"/>
      <c r="H3530" s="163"/>
    </row>
    <row r="3531" spans="2:8">
      <c r="B3531" s="15">
        <v>2306702</v>
      </c>
      <c r="C3531" s="16" t="s">
        <v>8321</v>
      </c>
      <c r="D3531" s="15" t="s">
        <v>53</v>
      </c>
      <c r="E3531" s="192">
        <v>340.22</v>
      </c>
      <c r="F3531" s="206"/>
      <c r="G3531" s="206"/>
      <c r="H3531" s="163"/>
    </row>
    <row r="3532" spans="2:8">
      <c r="B3532" s="13">
        <v>2306705</v>
      </c>
      <c r="C3532" s="11" t="s">
        <v>8322</v>
      </c>
      <c r="D3532" s="13" t="s">
        <v>53</v>
      </c>
      <c r="E3532" s="111">
        <v>358.36</v>
      </c>
      <c r="F3532" s="206"/>
      <c r="G3532" s="206"/>
      <c r="H3532" s="163"/>
    </row>
    <row r="3533" spans="2:8">
      <c r="B3533" s="15">
        <v>2306708</v>
      </c>
      <c r="C3533" s="16" t="s">
        <v>8323</v>
      </c>
      <c r="D3533" s="15" t="s">
        <v>53</v>
      </c>
      <c r="E3533" s="192">
        <v>371.23</v>
      </c>
      <c r="F3533" s="206"/>
      <c r="G3533" s="206"/>
      <c r="H3533" s="163"/>
    </row>
    <row r="3534" spans="2:8">
      <c r="B3534" s="13">
        <v>2306711</v>
      </c>
      <c r="C3534" s="11" t="s">
        <v>8324</v>
      </c>
      <c r="D3534" s="13" t="s">
        <v>53</v>
      </c>
      <c r="E3534" s="111">
        <v>385.06</v>
      </c>
      <c r="F3534" s="206"/>
      <c r="G3534" s="206"/>
      <c r="H3534" s="163"/>
    </row>
    <row r="3535" spans="2:8">
      <c r="B3535" s="15">
        <v>2306714</v>
      </c>
      <c r="C3535" s="16" t="s">
        <v>8325</v>
      </c>
      <c r="D3535" s="15" t="s">
        <v>53</v>
      </c>
      <c r="E3535" s="192">
        <v>401.15</v>
      </c>
      <c r="F3535" s="206"/>
      <c r="G3535" s="206"/>
      <c r="H3535" s="163"/>
    </row>
    <row r="3536" spans="2:8">
      <c r="B3536" s="13">
        <v>2306717</v>
      </c>
      <c r="C3536" s="11" t="s">
        <v>8326</v>
      </c>
      <c r="D3536" s="13" t="s">
        <v>53</v>
      </c>
      <c r="E3536" s="111">
        <v>418.65</v>
      </c>
      <c r="F3536" s="206"/>
      <c r="G3536" s="206"/>
      <c r="H3536" s="163"/>
    </row>
    <row r="3537" spans="2:8">
      <c r="B3537" s="15">
        <v>2306720</v>
      </c>
      <c r="C3537" s="16" t="s">
        <v>8327</v>
      </c>
      <c r="D3537" s="15" t="s">
        <v>53</v>
      </c>
      <c r="E3537" s="192">
        <v>436.32</v>
      </c>
      <c r="F3537" s="206"/>
      <c r="G3537" s="206"/>
      <c r="H3537" s="163"/>
    </row>
    <row r="3538" spans="2:8">
      <c r="B3538" s="13">
        <v>2306723</v>
      </c>
      <c r="C3538" s="11" t="s">
        <v>8328</v>
      </c>
      <c r="D3538" s="13" t="s">
        <v>53</v>
      </c>
      <c r="E3538" s="111">
        <v>446.46</v>
      </c>
      <c r="F3538" s="206"/>
      <c r="G3538" s="206"/>
      <c r="H3538" s="163"/>
    </row>
    <row r="3539" spans="2:8">
      <c r="B3539" s="15">
        <v>2306687</v>
      </c>
      <c r="C3539" s="16" t="s">
        <v>8329</v>
      </c>
      <c r="D3539" s="15" t="s">
        <v>53</v>
      </c>
      <c r="E3539" s="192">
        <v>286.54000000000002</v>
      </c>
      <c r="F3539" s="206"/>
      <c r="G3539" s="206"/>
      <c r="H3539" s="163"/>
    </row>
    <row r="3540" spans="2:8">
      <c r="B3540" s="13">
        <v>2306690</v>
      </c>
      <c r="C3540" s="11" t="s">
        <v>8330</v>
      </c>
      <c r="D3540" s="13" t="s">
        <v>53</v>
      </c>
      <c r="E3540" s="111">
        <v>286.54000000000002</v>
      </c>
      <c r="F3540" s="206"/>
      <c r="G3540" s="206"/>
      <c r="H3540" s="163"/>
    </row>
    <row r="3541" spans="2:8">
      <c r="B3541" s="15">
        <v>2306693</v>
      </c>
      <c r="C3541" s="16" t="s">
        <v>8331</v>
      </c>
      <c r="D3541" s="15" t="s">
        <v>53</v>
      </c>
      <c r="E3541" s="192">
        <v>299.3</v>
      </c>
      <c r="F3541" s="206"/>
      <c r="G3541" s="206"/>
      <c r="H3541" s="163"/>
    </row>
    <row r="3542" spans="2:8">
      <c r="B3542" s="13">
        <v>2306696</v>
      </c>
      <c r="C3542" s="11" t="s">
        <v>8332</v>
      </c>
      <c r="D3542" s="13" t="s">
        <v>53</v>
      </c>
      <c r="E3542" s="111">
        <v>313.25</v>
      </c>
      <c r="F3542" s="206"/>
      <c r="G3542" s="206"/>
      <c r="H3542" s="163"/>
    </row>
    <row r="3543" spans="2:8">
      <c r="B3543" s="15">
        <v>2306090</v>
      </c>
      <c r="C3543" s="16" t="s">
        <v>8333</v>
      </c>
      <c r="D3543" s="15" t="s">
        <v>53</v>
      </c>
      <c r="E3543" s="192">
        <v>33.1</v>
      </c>
      <c r="F3543" s="206"/>
      <c r="G3543" s="206"/>
      <c r="H3543" s="163"/>
    </row>
    <row r="3544" spans="2:8">
      <c r="B3544" s="13">
        <v>2306091</v>
      </c>
      <c r="C3544" s="11" t="s">
        <v>8334</v>
      </c>
      <c r="D3544" s="13" t="s">
        <v>53</v>
      </c>
      <c r="E3544" s="111">
        <v>43.95</v>
      </c>
      <c r="F3544" s="206"/>
      <c r="G3544" s="206"/>
      <c r="H3544" s="163"/>
    </row>
    <row r="3545" spans="2:8">
      <c r="B3545" s="15">
        <v>2306101</v>
      </c>
      <c r="C3545" s="16" t="s">
        <v>8335</v>
      </c>
      <c r="D3545" s="15" t="s">
        <v>53</v>
      </c>
      <c r="E3545" s="192">
        <v>52.99</v>
      </c>
      <c r="F3545" s="206"/>
      <c r="G3545" s="206"/>
      <c r="H3545" s="163"/>
    </row>
    <row r="3546" spans="2:8">
      <c r="B3546" s="13">
        <v>2306102</v>
      </c>
      <c r="C3546" s="11" t="s">
        <v>8336</v>
      </c>
      <c r="D3546" s="13" t="s">
        <v>53</v>
      </c>
      <c r="E3546" s="111">
        <v>54.9</v>
      </c>
      <c r="F3546" s="206"/>
      <c r="G3546" s="206"/>
      <c r="H3546" s="163"/>
    </row>
    <row r="3547" spans="2:8">
      <c r="B3547" s="15">
        <v>2306103</v>
      </c>
      <c r="C3547" s="16" t="s">
        <v>8337</v>
      </c>
      <c r="D3547" s="15" t="s">
        <v>53</v>
      </c>
      <c r="E3547" s="192">
        <v>62.8</v>
      </c>
      <c r="F3547" s="206"/>
      <c r="G3547" s="206"/>
      <c r="H3547" s="163"/>
    </row>
    <row r="3548" spans="2:8">
      <c r="B3548" s="13">
        <v>2306104</v>
      </c>
      <c r="C3548" s="11" t="s">
        <v>8338</v>
      </c>
      <c r="D3548" s="13" t="s">
        <v>53</v>
      </c>
      <c r="E3548" s="111">
        <v>65.41</v>
      </c>
      <c r="F3548" s="206"/>
      <c r="G3548" s="206"/>
      <c r="H3548" s="163"/>
    </row>
    <row r="3549" spans="2:8">
      <c r="B3549" s="15">
        <v>2306105</v>
      </c>
      <c r="C3549" s="16" t="s">
        <v>8339</v>
      </c>
      <c r="D3549" s="15" t="s">
        <v>53</v>
      </c>
      <c r="E3549" s="192">
        <v>69.31</v>
      </c>
      <c r="F3549" s="206"/>
      <c r="G3549" s="206"/>
      <c r="H3549" s="163"/>
    </row>
    <row r="3550" spans="2:8">
      <c r="B3550" s="13">
        <v>2306106</v>
      </c>
      <c r="C3550" s="11" t="s">
        <v>8340</v>
      </c>
      <c r="D3550" s="13" t="s">
        <v>53</v>
      </c>
      <c r="E3550" s="111">
        <v>73.11</v>
      </c>
      <c r="F3550" s="206"/>
      <c r="G3550" s="206"/>
      <c r="H3550" s="163"/>
    </row>
    <row r="3551" spans="2:8">
      <c r="B3551" s="15">
        <v>2306107</v>
      </c>
      <c r="C3551" s="16" t="s">
        <v>8341</v>
      </c>
      <c r="D3551" s="15" t="s">
        <v>53</v>
      </c>
      <c r="E3551" s="192">
        <v>74.989999999999995</v>
      </c>
      <c r="F3551" s="206"/>
      <c r="G3551" s="206"/>
      <c r="H3551" s="163"/>
    </row>
    <row r="3552" spans="2:8">
      <c r="B3552" s="13">
        <v>2306269</v>
      </c>
      <c r="C3552" s="11" t="s">
        <v>8342</v>
      </c>
      <c r="D3552" s="13" t="s">
        <v>53</v>
      </c>
      <c r="E3552" s="111">
        <v>85.07</v>
      </c>
      <c r="F3552" s="206"/>
      <c r="G3552" s="206"/>
      <c r="H3552" s="163"/>
    </row>
    <row r="3553" spans="2:8">
      <c r="B3553" s="15">
        <v>2306270</v>
      </c>
      <c r="C3553" s="16" t="s">
        <v>8343</v>
      </c>
      <c r="D3553" s="15" t="s">
        <v>53</v>
      </c>
      <c r="E3553" s="192">
        <v>93.03</v>
      </c>
      <c r="F3553" s="206"/>
      <c r="G3553" s="206"/>
      <c r="H3553" s="163"/>
    </row>
    <row r="3554" spans="2:8">
      <c r="B3554" s="13">
        <v>2306271</v>
      </c>
      <c r="C3554" s="11" t="s">
        <v>8344</v>
      </c>
      <c r="D3554" s="13" t="s">
        <v>53</v>
      </c>
      <c r="E3554" s="111">
        <v>104.95</v>
      </c>
      <c r="F3554" s="206"/>
      <c r="G3554" s="206"/>
      <c r="H3554" s="163"/>
    </row>
    <row r="3555" spans="2:8">
      <c r="B3555" s="15">
        <v>2306272</v>
      </c>
      <c r="C3555" s="16" t="s">
        <v>8345</v>
      </c>
      <c r="D3555" s="15" t="s">
        <v>53</v>
      </c>
      <c r="E3555" s="192">
        <v>110.05</v>
      </c>
      <c r="F3555" s="206"/>
      <c r="G3555" s="206"/>
      <c r="H3555" s="163"/>
    </row>
    <row r="3556" spans="2:8">
      <c r="B3556" s="13">
        <v>2306273</v>
      </c>
      <c r="C3556" s="11" t="s">
        <v>8346</v>
      </c>
      <c r="D3556" s="13" t="s">
        <v>53</v>
      </c>
      <c r="E3556" s="111">
        <v>121.81</v>
      </c>
      <c r="F3556" s="206"/>
      <c r="G3556" s="206"/>
      <c r="H3556" s="163"/>
    </row>
    <row r="3557" spans="2:8">
      <c r="B3557" s="15">
        <v>2306274</v>
      </c>
      <c r="C3557" s="16" t="s">
        <v>8347</v>
      </c>
      <c r="D3557" s="15" t="s">
        <v>53</v>
      </c>
      <c r="E3557" s="192">
        <v>129.04</v>
      </c>
      <c r="F3557" s="206"/>
      <c r="G3557" s="206"/>
      <c r="H3557" s="163"/>
    </row>
    <row r="3558" spans="2:8">
      <c r="B3558" s="13">
        <v>2306275</v>
      </c>
      <c r="C3558" s="11" t="s">
        <v>8348</v>
      </c>
      <c r="D3558" s="13" t="s">
        <v>53</v>
      </c>
      <c r="E3558" s="111">
        <v>148.99</v>
      </c>
      <c r="F3558" s="206"/>
      <c r="G3558" s="206"/>
      <c r="H3558" s="163"/>
    </row>
    <row r="3559" spans="2:8">
      <c r="B3559" s="15">
        <v>2306133</v>
      </c>
      <c r="C3559" s="16" t="s">
        <v>8349</v>
      </c>
      <c r="D3559" s="15" t="s">
        <v>53</v>
      </c>
      <c r="E3559" s="192">
        <v>301.17</v>
      </c>
      <c r="F3559" s="206"/>
      <c r="G3559" s="206"/>
      <c r="H3559" s="163"/>
    </row>
    <row r="3560" spans="2:8">
      <c r="B3560" s="13">
        <v>2306072</v>
      </c>
      <c r="C3560" s="11" t="s">
        <v>8350</v>
      </c>
      <c r="D3560" s="13" t="s">
        <v>68</v>
      </c>
      <c r="E3560" s="111">
        <v>535.04</v>
      </c>
      <c r="F3560" s="206"/>
      <c r="G3560" s="206"/>
      <c r="H3560" s="163"/>
    </row>
    <row r="3561" spans="2:8">
      <c r="B3561" s="15">
        <v>2306078</v>
      </c>
      <c r="C3561" s="16" t="s">
        <v>8351</v>
      </c>
      <c r="D3561" s="15" t="s">
        <v>53</v>
      </c>
      <c r="E3561" s="192">
        <v>60.89</v>
      </c>
      <c r="F3561" s="206"/>
      <c r="G3561" s="206"/>
      <c r="H3561" s="163"/>
    </row>
    <row r="3562" spans="2:8">
      <c r="B3562" s="13">
        <v>2306080</v>
      </c>
      <c r="C3562" s="11" t="s">
        <v>8352</v>
      </c>
      <c r="D3562" s="13" t="s">
        <v>53</v>
      </c>
      <c r="E3562" s="111">
        <v>87.11</v>
      </c>
      <c r="F3562" s="206"/>
      <c r="G3562" s="206"/>
      <c r="H3562" s="163"/>
    </row>
    <row r="3563" spans="2:8">
      <c r="B3563" s="15">
        <v>2306082</v>
      </c>
      <c r="C3563" s="16" t="s">
        <v>8353</v>
      </c>
      <c r="D3563" s="15" t="s">
        <v>53</v>
      </c>
      <c r="E3563" s="192">
        <v>95.83</v>
      </c>
      <c r="F3563" s="206"/>
      <c r="G3563" s="206"/>
      <c r="H3563" s="163"/>
    </row>
    <row r="3564" spans="2:8">
      <c r="B3564" s="13">
        <v>2306084</v>
      </c>
      <c r="C3564" s="11" t="s">
        <v>8354</v>
      </c>
      <c r="D3564" s="13" t="s">
        <v>53</v>
      </c>
      <c r="E3564" s="111">
        <v>111.52</v>
      </c>
      <c r="F3564" s="206"/>
      <c r="G3564" s="206"/>
      <c r="H3564" s="163"/>
    </row>
    <row r="3565" spans="2:8">
      <c r="B3565" s="15">
        <v>2306086</v>
      </c>
      <c r="C3565" s="16" t="s">
        <v>8355</v>
      </c>
      <c r="D3565" s="15" t="s">
        <v>53</v>
      </c>
      <c r="E3565" s="192">
        <v>137.02000000000001</v>
      </c>
      <c r="F3565" s="206"/>
      <c r="G3565" s="206"/>
      <c r="H3565" s="163"/>
    </row>
    <row r="3566" spans="2:8">
      <c r="B3566" s="13">
        <v>2309088</v>
      </c>
      <c r="C3566" s="11" t="s">
        <v>8356</v>
      </c>
      <c r="D3566" s="13" t="s">
        <v>53</v>
      </c>
      <c r="E3566" s="111">
        <v>192.04</v>
      </c>
      <c r="F3566" s="206"/>
      <c r="G3566" s="206"/>
      <c r="H3566" s="163"/>
    </row>
    <row r="3567" spans="2:8">
      <c r="B3567" s="15">
        <v>2306074</v>
      </c>
      <c r="C3567" s="16" t="s">
        <v>8357</v>
      </c>
      <c r="D3567" s="15" t="s">
        <v>68</v>
      </c>
      <c r="E3567" s="192">
        <v>149.12</v>
      </c>
      <c r="F3567" s="206"/>
      <c r="G3567" s="206"/>
      <c r="H3567" s="163"/>
    </row>
    <row r="3568" spans="2:8">
      <c r="B3568" s="13">
        <v>2306095</v>
      </c>
      <c r="C3568" s="11" t="s">
        <v>8358</v>
      </c>
      <c r="D3568" s="13" t="s">
        <v>68</v>
      </c>
      <c r="E3568" s="111">
        <v>149.71</v>
      </c>
      <c r="F3568" s="206"/>
      <c r="G3568" s="206"/>
      <c r="H3568" s="163"/>
    </row>
    <row r="3569" spans="2:8">
      <c r="B3569" s="15">
        <v>2306132</v>
      </c>
      <c r="C3569" s="16" t="s">
        <v>8359</v>
      </c>
      <c r="D3569" s="15" t="s">
        <v>53</v>
      </c>
      <c r="E3569" s="192">
        <v>193.23</v>
      </c>
      <c r="F3569" s="206"/>
      <c r="G3569" s="206"/>
      <c r="H3569" s="163"/>
    </row>
    <row r="3570" spans="2:8">
      <c r="B3570" s="13">
        <v>2306019</v>
      </c>
      <c r="C3570" s="11" t="s">
        <v>8360</v>
      </c>
      <c r="D3570" s="13" t="s">
        <v>55</v>
      </c>
      <c r="E3570" s="111">
        <v>8.67</v>
      </c>
      <c r="F3570" s="206"/>
      <c r="G3570" s="206"/>
      <c r="H3570" s="163"/>
    </row>
    <row r="3571" spans="2:8">
      <c r="B3571" s="15">
        <v>2306015</v>
      </c>
      <c r="C3571" s="16" t="s">
        <v>8361</v>
      </c>
      <c r="D3571" s="15" t="s">
        <v>55</v>
      </c>
      <c r="E3571" s="192">
        <v>8.4499999999999993</v>
      </c>
      <c r="F3571" s="206"/>
      <c r="G3571" s="206"/>
      <c r="H3571" s="163"/>
    </row>
    <row r="3572" spans="2:8">
      <c r="B3572" s="13">
        <v>2306018</v>
      </c>
      <c r="C3572" s="11" t="s">
        <v>8362</v>
      </c>
      <c r="D3572" s="13" t="s">
        <v>55</v>
      </c>
      <c r="E3572" s="111">
        <v>8.6300000000000008</v>
      </c>
      <c r="F3572" s="206"/>
      <c r="G3572" s="206"/>
      <c r="H3572" s="163"/>
    </row>
    <row r="3573" spans="2:8">
      <c r="B3573" s="15">
        <v>2306016</v>
      </c>
      <c r="C3573" s="16" t="s">
        <v>8363</v>
      </c>
      <c r="D3573" s="15" t="s">
        <v>55</v>
      </c>
      <c r="E3573" s="192">
        <v>8.24</v>
      </c>
      <c r="F3573" s="206"/>
      <c r="G3573" s="206"/>
      <c r="H3573" s="163"/>
    </row>
    <row r="3574" spans="2:8">
      <c r="B3574" s="13">
        <v>2305997</v>
      </c>
      <c r="C3574" s="11" t="s">
        <v>8364</v>
      </c>
      <c r="D3574" s="13" t="s">
        <v>53</v>
      </c>
      <c r="E3574" s="111">
        <v>159.09</v>
      </c>
      <c r="F3574" s="206"/>
      <c r="G3574" s="206"/>
      <c r="H3574" s="163"/>
    </row>
    <row r="3575" spans="2:8">
      <c r="B3575" s="15">
        <v>2305998</v>
      </c>
      <c r="C3575" s="16" t="s">
        <v>8365</v>
      </c>
      <c r="D3575" s="15" t="s">
        <v>53</v>
      </c>
      <c r="E3575" s="192">
        <v>194.33</v>
      </c>
      <c r="F3575" s="206"/>
      <c r="G3575" s="206"/>
      <c r="H3575" s="163"/>
    </row>
    <row r="3576" spans="2:8">
      <c r="B3576" s="13">
        <v>2305999</v>
      </c>
      <c r="C3576" s="11" t="s">
        <v>8366</v>
      </c>
      <c r="D3576" s="13" t="s">
        <v>53</v>
      </c>
      <c r="E3576" s="111">
        <v>240.66</v>
      </c>
      <c r="F3576" s="206"/>
      <c r="G3576" s="206"/>
      <c r="H3576" s="163"/>
    </row>
    <row r="3577" spans="2:8">
      <c r="B3577" s="15">
        <v>2306000</v>
      </c>
      <c r="C3577" s="16" t="s">
        <v>8367</v>
      </c>
      <c r="D3577" s="15" t="s">
        <v>53</v>
      </c>
      <c r="E3577" s="192">
        <v>264.39999999999998</v>
      </c>
      <c r="F3577" s="206"/>
      <c r="G3577" s="206"/>
      <c r="H3577" s="163"/>
    </row>
    <row r="3578" spans="2:8">
      <c r="B3578" s="13">
        <v>2306001</v>
      </c>
      <c r="C3578" s="11" t="s">
        <v>8368</v>
      </c>
      <c r="D3578" s="13" t="s">
        <v>53</v>
      </c>
      <c r="E3578" s="111">
        <v>413.29</v>
      </c>
      <c r="F3578" s="206"/>
      <c r="G3578" s="206"/>
      <c r="H3578" s="163"/>
    </row>
    <row r="3579" spans="2:8">
      <c r="B3579" s="15">
        <v>2306002</v>
      </c>
      <c r="C3579" s="16" t="s">
        <v>8369</v>
      </c>
      <c r="D3579" s="15" t="s">
        <v>53</v>
      </c>
      <c r="E3579" s="192">
        <v>431.41</v>
      </c>
      <c r="F3579" s="206"/>
      <c r="G3579" s="206"/>
      <c r="H3579" s="163"/>
    </row>
    <row r="3580" spans="2:8">
      <c r="B3580" s="13">
        <v>2306003</v>
      </c>
      <c r="C3580" s="11" t="s">
        <v>8370</v>
      </c>
      <c r="D3580" s="13" t="s">
        <v>53</v>
      </c>
      <c r="E3580" s="111">
        <v>756.72</v>
      </c>
      <c r="F3580" s="206"/>
      <c r="G3580" s="206"/>
      <c r="H3580" s="163"/>
    </row>
    <row r="3581" spans="2:8">
      <c r="B3581" s="15">
        <v>2306004</v>
      </c>
      <c r="C3581" s="16" t="s">
        <v>8371</v>
      </c>
      <c r="D3581" s="15" t="s">
        <v>53</v>
      </c>
      <c r="E3581" s="192">
        <v>99.29</v>
      </c>
      <c r="F3581" s="206"/>
      <c r="G3581" s="206"/>
      <c r="H3581" s="163"/>
    </row>
    <row r="3582" spans="2:8">
      <c r="B3582" s="13">
        <v>2306097</v>
      </c>
      <c r="C3582" s="11" t="s">
        <v>8372</v>
      </c>
      <c r="D3582" s="13" t="s">
        <v>53</v>
      </c>
      <c r="E3582" s="111">
        <v>126.7</v>
      </c>
      <c r="F3582" s="206"/>
      <c r="G3582" s="206"/>
      <c r="H3582" s="163"/>
    </row>
    <row r="3583" spans="2:8">
      <c r="B3583" s="15">
        <v>2306098</v>
      </c>
      <c r="C3583" s="16" t="s">
        <v>8373</v>
      </c>
      <c r="D3583" s="15" t="s">
        <v>53</v>
      </c>
      <c r="E3583" s="192">
        <v>162.25</v>
      </c>
      <c r="F3583" s="206"/>
      <c r="G3583" s="206"/>
      <c r="H3583" s="163"/>
    </row>
    <row r="3584" spans="2:8">
      <c r="B3584" s="13">
        <v>2306007</v>
      </c>
      <c r="C3584" s="11" t="s">
        <v>8374</v>
      </c>
      <c r="D3584" s="13" t="s">
        <v>53</v>
      </c>
      <c r="E3584" s="111">
        <v>234.14</v>
      </c>
      <c r="F3584" s="206"/>
      <c r="G3584" s="206"/>
      <c r="H3584" s="163"/>
    </row>
    <row r="3585" spans="2:8">
      <c r="B3585" s="15">
        <v>2306100</v>
      </c>
      <c r="C3585" s="16" t="s">
        <v>8375</v>
      </c>
      <c r="D3585" s="15" t="s">
        <v>53</v>
      </c>
      <c r="E3585" s="192">
        <v>245.76</v>
      </c>
      <c r="F3585" s="206"/>
      <c r="G3585" s="206"/>
      <c r="H3585" s="163"/>
    </row>
    <row r="3586" spans="2:8">
      <c r="B3586" s="13">
        <v>2306067</v>
      </c>
      <c r="C3586" s="11" t="s">
        <v>8376</v>
      </c>
      <c r="D3586" s="13" t="s">
        <v>53</v>
      </c>
      <c r="E3586" s="111">
        <v>359.76</v>
      </c>
      <c r="F3586" s="206"/>
      <c r="G3586" s="206"/>
      <c r="H3586" s="163"/>
    </row>
    <row r="3587" spans="2:8">
      <c r="B3587" s="15">
        <v>2306068</v>
      </c>
      <c r="C3587" s="16" t="s">
        <v>8377</v>
      </c>
      <c r="D3587" s="15" t="s">
        <v>53</v>
      </c>
      <c r="E3587" s="192">
        <v>465.29</v>
      </c>
      <c r="F3587" s="206"/>
      <c r="G3587" s="206"/>
      <c r="H3587" s="163"/>
    </row>
    <row r="3588" spans="2:8">
      <c r="B3588" s="13">
        <v>2306069</v>
      </c>
      <c r="C3588" s="11" t="s">
        <v>8378</v>
      </c>
      <c r="D3588" s="13" t="s">
        <v>53</v>
      </c>
      <c r="E3588" s="111">
        <v>620.26</v>
      </c>
      <c r="F3588" s="206"/>
      <c r="G3588" s="206"/>
      <c r="H3588" s="163"/>
    </row>
    <row r="3589" spans="2:8">
      <c r="B3589" s="15">
        <v>2306070</v>
      </c>
      <c r="C3589" s="16" t="s">
        <v>8379</v>
      </c>
      <c r="D3589" s="15" t="s">
        <v>53</v>
      </c>
      <c r="E3589" s="192">
        <v>894.97</v>
      </c>
      <c r="F3589" s="206"/>
      <c r="G3589" s="206"/>
      <c r="H3589" s="163"/>
    </row>
    <row r="3590" spans="2:8">
      <c r="B3590" s="13">
        <v>2306071</v>
      </c>
      <c r="C3590" s="11" t="s">
        <v>8380</v>
      </c>
      <c r="D3590" s="13" t="s">
        <v>53</v>
      </c>
      <c r="E3590" s="111">
        <v>1420.21</v>
      </c>
      <c r="F3590" s="206"/>
      <c r="G3590" s="206"/>
      <c r="H3590" s="163"/>
    </row>
    <row r="3591" spans="2:8">
      <c r="B3591" s="15">
        <v>2306181</v>
      </c>
      <c r="C3591" s="16" t="s">
        <v>8381</v>
      </c>
      <c r="D3591" s="15" t="s">
        <v>53</v>
      </c>
      <c r="E3591" s="192">
        <v>1735.34</v>
      </c>
      <c r="F3591" s="206"/>
      <c r="G3591" s="206"/>
      <c r="H3591" s="163"/>
    </row>
    <row r="3592" spans="2:8">
      <c r="B3592" s="13">
        <v>2306062</v>
      </c>
      <c r="C3592" s="11" t="s">
        <v>8382</v>
      </c>
      <c r="D3592" s="13" t="s">
        <v>53</v>
      </c>
      <c r="E3592" s="111">
        <v>141.22999999999999</v>
      </c>
      <c r="F3592" s="206"/>
      <c r="G3592" s="206"/>
      <c r="H3592" s="163"/>
    </row>
    <row r="3593" spans="2:8">
      <c r="B3593" s="15">
        <v>2306063</v>
      </c>
      <c r="C3593" s="16" t="s">
        <v>8383</v>
      </c>
      <c r="D3593" s="15" t="s">
        <v>53</v>
      </c>
      <c r="E3593" s="192">
        <v>180.85</v>
      </c>
      <c r="F3593" s="206"/>
      <c r="G3593" s="206"/>
      <c r="H3593" s="163"/>
    </row>
    <row r="3594" spans="2:8">
      <c r="B3594" s="13">
        <v>2306064</v>
      </c>
      <c r="C3594" s="11" t="s">
        <v>8384</v>
      </c>
      <c r="D3594" s="13" t="s">
        <v>53</v>
      </c>
      <c r="E3594" s="111">
        <v>223.4</v>
      </c>
      <c r="F3594" s="206"/>
      <c r="G3594" s="206"/>
      <c r="H3594" s="163"/>
    </row>
    <row r="3595" spans="2:8">
      <c r="B3595" s="15">
        <v>2306065</v>
      </c>
      <c r="C3595" s="16" t="s">
        <v>8385</v>
      </c>
      <c r="D3595" s="15" t="s">
        <v>53</v>
      </c>
      <c r="E3595" s="192">
        <v>323.07</v>
      </c>
      <c r="F3595" s="206"/>
      <c r="G3595" s="206"/>
      <c r="H3595" s="163"/>
    </row>
    <row r="3596" spans="2:8">
      <c r="B3596" s="13">
        <v>2306066</v>
      </c>
      <c r="C3596" s="11" t="s">
        <v>8386</v>
      </c>
      <c r="D3596" s="13" t="s">
        <v>53</v>
      </c>
      <c r="E3596" s="111">
        <v>390.92</v>
      </c>
      <c r="F3596" s="206"/>
      <c r="G3596" s="206"/>
      <c r="H3596" s="163"/>
    </row>
    <row r="3597" spans="2:8">
      <c r="B3597" s="15">
        <v>2306180</v>
      </c>
      <c r="C3597" s="16" t="s">
        <v>8387</v>
      </c>
      <c r="D3597" s="15" t="s">
        <v>53</v>
      </c>
      <c r="E3597" s="192">
        <v>506.08</v>
      </c>
      <c r="F3597" s="206"/>
      <c r="G3597" s="206"/>
      <c r="H3597" s="163"/>
    </row>
    <row r="3598" spans="2:8">
      <c r="B3598" s="13">
        <v>2306009</v>
      </c>
      <c r="C3598" s="11" t="s">
        <v>8388</v>
      </c>
      <c r="D3598" s="13" t="s">
        <v>53</v>
      </c>
      <c r="E3598" s="111">
        <v>12.19</v>
      </c>
      <c r="F3598" s="206"/>
      <c r="G3598" s="206"/>
      <c r="H3598" s="163"/>
    </row>
    <row r="3599" spans="2:8">
      <c r="B3599" s="15">
        <v>2306010</v>
      </c>
      <c r="C3599" s="16" t="s">
        <v>8389</v>
      </c>
      <c r="D3599" s="15" t="s">
        <v>53</v>
      </c>
      <c r="E3599" s="192">
        <v>15.19</v>
      </c>
      <c r="F3599" s="206"/>
      <c r="G3599" s="206"/>
      <c r="H3599" s="163"/>
    </row>
    <row r="3600" spans="2:8">
      <c r="B3600" s="13">
        <v>2306011</v>
      </c>
      <c r="C3600" s="11" t="s">
        <v>8390</v>
      </c>
      <c r="D3600" s="13" t="s">
        <v>53</v>
      </c>
      <c r="E3600" s="111">
        <v>17.3</v>
      </c>
      <c r="F3600" s="206"/>
      <c r="G3600" s="206"/>
      <c r="H3600" s="163"/>
    </row>
    <row r="3601" spans="2:8">
      <c r="B3601" s="15">
        <v>2306012</v>
      </c>
      <c r="C3601" s="16" t="s">
        <v>8391</v>
      </c>
      <c r="D3601" s="15" t="s">
        <v>53</v>
      </c>
      <c r="E3601" s="192">
        <v>20.25</v>
      </c>
      <c r="F3601" s="206"/>
      <c r="G3601" s="206"/>
      <c r="H3601" s="163"/>
    </row>
    <row r="3602" spans="2:8">
      <c r="B3602" s="13">
        <v>2306108</v>
      </c>
      <c r="C3602" s="11" t="s">
        <v>8392</v>
      </c>
      <c r="D3602" s="13" t="s">
        <v>53</v>
      </c>
      <c r="E3602" s="111">
        <v>98.5</v>
      </c>
      <c r="F3602" s="206"/>
      <c r="G3602" s="206"/>
      <c r="H3602" s="163"/>
    </row>
    <row r="3603" spans="2:8">
      <c r="B3603" s="15">
        <v>2306114</v>
      </c>
      <c r="C3603" s="16" t="s">
        <v>8393</v>
      </c>
      <c r="D3603" s="15" t="s">
        <v>53</v>
      </c>
      <c r="E3603" s="192">
        <v>191.16</v>
      </c>
      <c r="F3603" s="206"/>
      <c r="G3603" s="206"/>
      <c r="H3603" s="163"/>
    </row>
    <row r="3604" spans="2:8">
      <c r="B3604" s="13">
        <v>2306115</v>
      </c>
      <c r="C3604" s="11" t="s">
        <v>8394</v>
      </c>
      <c r="D3604" s="13" t="s">
        <v>53</v>
      </c>
      <c r="E3604" s="111">
        <v>280.81</v>
      </c>
      <c r="F3604" s="206"/>
      <c r="G3604" s="206"/>
      <c r="H3604" s="163"/>
    </row>
    <row r="3605" spans="2:8">
      <c r="B3605" s="15">
        <v>2306116</v>
      </c>
      <c r="C3605" s="16" t="s">
        <v>8395</v>
      </c>
      <c r="D3605" s="15" t="s">
        <v>53</v>
      </c>
      <c r="E3605" s="192">
        <v>327.26</v>
      </c>
      <c r="F3605" s="206"/>
      <c r="G3605" s="206"/>
      <c r="H3605" s="163"/>
    </row>
    <row r="3606" spans="2:8">
      <c r="B3606" s="13">
        <v>2306118</v>
      </c>
      <c r="C3606" s="11" t="s">
        <v>8396</v>
      </c>
      <c r="D3606" s="13" t="s">
        <v>53</v>
      </c>
      <c r="E3606" s="111">
        <v>409.52</v>
      </c>
      <c r="F3606" s="206"/>
      <c r="G3606" s="206"/>
      <c r="H3606" s="163"/>
    </row>
    <row r="3607" spans="2:8">
      <c r="B3607" s="15">
        <v>2306122</v>
      </c>
      <c r="C3607" s="16" t="s">
        <v>8397</v>
      </c>
      <c r="D3607" s="15" t="s">
        <v>53</v>
      </c>
      <c r="E3607" s="192">
        <v>485.29</v>
      </c>
      <c r="F3607" s="206"/>
      <c r="G3607" s="206"/>
      <c r="H3607" s="163"/>
    </row>
    <row r="3608" spans="2:8">
      <c r="B3608" s="13">
        <v>2306110</v>
      </c>
      <c r="C3608" s="11" t="s">
        <v>8398</v>
      </c>
      <c r="D3608" s="13" t="s">
        <v>53</v>
      </c>
      <c r="E3608" s="111">
        <v>141.5</v>
      </c>
      <c r="F3608" s="206"/>
      <c r="G3608" s="206"/>
      <c r="H3608" s="163"/>
    </row>
    <row r="3609" spans="2:8">
      <c r="B3609" s="15">
        <v>2306111</v>
      </c>
      <c r="C3609" s="16" t="s">
        <v>8399</v>
      </c>
      <c r="D3609" s="15" t="s">
        <v>53</v>
      </c>
      <c r="E3609" s="192">
        <v>163.46</v>
      </c>
      <c r="F3609" s="206"/>
      <c r="G3609" s="206"/>
      <c r="H3609" s="163"/>
    </row>
    <row r="3610" spans="2:8">
      <c r="B3610" s="13">
        <v>2306112</v>
      </c>
      <c r="C3610" s="11" t="s">
        <v>8400</v>
      </c>
      <c r="D3610" s="13" t="s">
        <v>53</v>
      </c>
      <c r="E3610" s="111">
        <v>202.38</v>
      </c>
      <c r="F3610" s="206"/>
      <c r="G3610" s="206"/>
      <c r="H3610" s="163"/>
    </row>
    <row r="3611" spans="2:8">
      <c r="B3611" s="15">
        <v>2306113</v>
      </c>
      <c r="C3611" s="16" t="s">
        <v>8401</v>
      </c>
      <c r="D3611" s="15" t="s">
        <v>53</v>
      </c>
      <c r="E3611" s="192">
        <v>238.16</v>
      </c>
      <c r="F3611" s="206"/>
      <c r="G3611" s="206"/>
      <c r="H3611" s="163"/>
    </row>
    <row r="3612" spans="2:8">
      <c r="B3612" s="13">
        <v>2306123</v>
      </c>
      <c r="C3612" s="11" t="s">
        <v>8402</v>
      </c>
      <c r="D3612" s="13" t="s">
        <v>53</v>
      </c>
      <c r="E3612" s="111">
        <v>278.54000000000002</v>
      </c>
      <c r="F3612" s="206"/>
      <c r="G3612" s="206"/>
      <c r="H3612" s="163"/>
    </row>
    <row r="3613" spans="2:8">
      <c r="B3613" s="15">
        <v>2306124</v>
      </c>
      <c r="C3613" s="16" t="s">
        <v>8403</v>
      </c>
      <c r="D3613" s="15" t="s">
        <v>53</v>
      </c>
      <c r="E3613" s="192">
        <v>409.61</v>
      </c>
      <c r="F3613" s="206"/>
      <c r="G3613" s="206"/>
      <c r="H3613" s="163"/>
    </row>
    <row r="3614" spans="2:8">
      <c r="B3614" s="13">
        <v>2306125</v>
      </c>
      <c r="C3614" s="11" t="s">
        <v>8404</v>
      </c>
      <c r="D3614" s="13" t="s">
        <v>53</v>
      </c>
      <c r="E3614" s="111">
        <v>482.15</v>
      </c>
      <c r="F3614" s="206"/>
      <c r="G3614" s="206"/>
      <c r="H3614" s="163"/>
    </row>
    <row r="3615" spans="2:8">
      <c r="B3615" s="15">
        <v>2306126</v>
      </c>
      <c r="C3615" s="16" t="s">
        <v>8405</v>
      </c>
      <c r="D3615" s="15" t="s">
        <v>53</v>
      </c>
      <c r="E3615" s="192">
        <v>605.11</v>
      </c>
      <c r="F3615" s="206"/>
      <c r="G3615" s="206"/>
      <c r="H3615" s="163"/>
    </row>
    <row r="3616" spans="2:8">
      <c r="B3616" s="13">
        <v>2306127</v>
      </c>
      <c r="C3616" s="11" t="s">
        <v>8406</v>
      </c>
      <c r="D3616" s="13" t="s">
        <v>53</v>
      </c>
      <c r="E3616" s="111">
        <v>718.35</v>
      </c>
      <c r="F3616" s="206"/>
      <c r="G3616" s="206"/>
      <c r="H3616" s="163"/>
    </row>
    <row r="3617" spans="2:8">
      <c r="B3617" s="15">
        <v>2306300</v>
      </c>
      <c r="C3617" s="16" t="s">
        <v>8407</v>
      </c>
      <c r="D3617" s="15" t="s">
        <v>53</v>
      </c>
      <c r="E3617" s="192">
        <v>23.78</v>
      </c>
      <c r="F3617" s="206"/>
      <c r="G3617" s="206"/>
      <c r="H3617" s="163"/>
    </row>
    <row r="3618" spans="2:8">
      <c r="B3618" s="13">
        <v>2306301</v>
      </c>
      <c r="C3618" s="11" t="s">
        <v>8408</v>
      </c>
      <c r="D3618" s="13" t="s">
        <v>53</v>
      </c>
      <c r="E3618" s="111">
        <v>24.38</v>
      </c>
      <c r="F3618" s="206"/>
      <c r="G3618" s="206"/>
      <c r="H3618" s="163"/>
    </row>
    <row r="3619" spans="2:8">
      <c r="B3619" s="15">
        <v>2306302</v>
      </c>
      <c r="C3619" s="16" t="s">
        <v>8409</v>
      </c>
      <c r="D3619" s="15" t="s">
        <v>53</v>
      </c>
      <c r="E3619" s="192">
        <v>30.53</v>
      </c>
      <c r="F3619" s="206"/>
      <c r="G3619" s="206"/>
      <c r="H3619" s="163"/>
    </row>
    <row r="3620" spans="2:8">
      <c r="B3620" s="13">
        <v>2306303</v>
      </c>
      <c r="C3620" s="11" t="s">
        <v>8410</v>
      </c>
      <c r="D3620" s="13" t="s">
        <v>53</v>
      </c>
      <c r="E3620" s="111">
        <v>32.07</v>
      </c>
      <c r="F3620" s="206"/>
      <c r="G3620" s="206"/>
      <c r="H3620" s="163"/>
    </row>
    <row r="3621" spans="2:8">
      <c r="B3621" s="15">
        <v>2306304</v>
      </c>
      <c r="C3621" s="16" t="s">
        <v>8411</v>
      </c>
      <c r="D3621" s="15" t="s">
        <v>53</v>
      </c>
      <c r="E3621" s="192">
        <v>34.25</v>
      </c>
      <c r="F3621" s="206"/>
      <c r="G3621" s="206"/>
      <c r="H3621" s="163"/>
    </row>
    <row r="3622" spans="2:8">
      <c r="B3622" s="13">
        <v>2306305</v>
      </c>
      <c r="C3622" s="11" t="s">
        <v>8412</v>
      </c>
      <c r="D3622" s="13" t="s">
        <v>53</v>
      </c>
      <c r="E3622" s="111">
        <v>36.58</v>
      </c>
      <c r="F3622" s="206"/>
      <c r="G3622" s="206"/>
      <c r="H3622" s="163"/>
    </row>
    <row r="3623" spans="2:8">
      <c r="B3623" s="15">
        <v>2306306</v>
      </c>
      <c r="C3623" s="16" t="s">
        <v>8413</v>
      </c>
      <c r="D3623" s="15" t="s">
        <v>53</v>
      </c>
      <c r="E3623" s="192">
        <v>37.270000000000003</v>
      </c>
      <c r="F3623" s="206"/>
      <c r="G3623" s="206"/>
      <c r="H3623" s="163"/>
    </row>
    <row r="3624" spans="2:8">
      <c r="B3624" s="13">
        <v>2306307</v>
      </c>
      <c r="C3624" s="11" t="s">
        <v>8414</v>
      </c>
      <c r="D3624" s="13" t="s">
        <v>53</v>
      </c>
      <c r="E3624" s="111">
        <v>44.33</v>
      </c>
      <c r="F3624" s="206"/>
      <c r="G3624" s="206"/>
      <c r="H3624" s="163"/>
    </row>
    <row r="3625" spans="2:8">
      <c r="B3625" s="15">
        <v>2306308</v>
      </c>
      <c r="C3625" s="16" t="s">
        <v>8415</v>
      </c>
      <c r="D3625" s="15" t="s">
        <v>53</v>
      </c>
      <c r="E3625" s="192">
        <v>48.34</v>
      </c>
      <c r="F3625" s="206"/>
      <c r="G3625" s="206"/>
      <c r="H3625" s="163"/>
    </row>
    <row r="3626" spans="2:8">
      <c r="B3626" s="13">
        <v>2306309</v>
      </c>
      <c r="C3626" s="11" t="s">
        <v>8416</v>
      </c>
      <c r="D3626" s="13" t="s">
        <v>53</v>
      </c>
      <c r="E3626" s="111">
        <v>57.55</v>
      </c>
      <c r="F3626" s="206"/>
      <c r="G3626" s="206"/>
      <c r="H3626" s="163"/>
    </row>
    <row r="3627" spans="2:8">
      <c r="B3627" s="15">
        <v>2306310</v>
      </c>
      <c r="C3627" s="16" t="s">
        <v>8417</v>
      </c>
      <c r="D3627" s="15" t="s">
        <v>53</v>
      </c>
      <c r="E3627" s="192">
        <v>60.19</v>
      </c>
      <c r="F3627" s="206"/>
      <c r="G3627" s="206"/>
      <c r="H3627" s="163"/>
    </row>
    <row r="3628" spans="2:8">
      <c r="B3628" s="13">
        <v>2306311</v>
      </c>
      <c r="C3628" s="11" t="s">
        <v>8418</v>
      </c>
      <c r="D3628" s="13" t="s">
        <v>53</v>
      </c>
      <c r="E3628" s="111">
        <v>68.31</v>
      </c>
      <c r="F3628" s="206"/>
      <c r="G3628" s="206"/>
      <c r="H3628" s="163"/>
    </row>
    <row r="3629" spans="2:8">
      <c r="B3629" s="15">
        <v>2306312</v>
      </c>
      <c r="C3629" s="16" t="s">
        <v>8419</v>
      </c>
      <c r="D3629" s="15" t="s">
        <v>53</v>
      </c>
      <c r="E3629" s="192">
        <v>72.8</v>
      </c>
      <c r="F3629" s="206"/>
      <c r="G3629" s="206"/>
      <c r="H3629" s="163"/>
    </row>
    <row r="3630" spans="2:8">
      <c r="B3630" s="13">
        <v>2306313</v>
      </c>
      <c r="C3630" s="11" t="s">
        <v>8420</v>
      </c>
      <c r="D3630" s="13" t="s">
        <v>53</v>
      </c>
      <c r="E3630" s="111">
        <v>88.48</v>
      </c>
      <c r="F3630" s="206"/>
      <c r="G3630" s="206"/>
      <c r="H3630" s="163"/>
    </row>
    <row r="3631" spans="2:8">
      <c r="B3631" s="15">
        <v>2306013</v>
      </c>
      <c r="C3631" s="16" t="s">
        <v>8421</v>
      </c>
      <c r="D3631" s="15" t="s">
        <v>55</v>
      </c>
      <c r="E3631" s="192">
        <v>11.1</v>
      </c>
      <c r="F3631" s="206"/>
      <c r="G3631" s="206"/>
      <c r="H3631" s="163"/>
    </row>
    <row r="3632" spans="2:8">
      <c r="B3632" s="13">
        <v>2306243</v>
      </c>
      <c r="C3632" s="11" t="s">
        <v>8422</v>
      </c>
      <c r="D3632" s="13" t="s">
        <v>53</v>
      </c>
      <c r="E3632" s="111">
        <v>475.48</v>
      </c>
      <c r="F3632" s="206"/>
      <c r="G3632" s="206"/>
      <c r="H3632" s="163"/>
    </row>
    <row r="3633" spans="2:8">
      <c r="B3633" s="15">
        <v>2306239</v>
      </c>
      <c r="C3633" s="16" t="s">
        <v>8423</v>
      </c>
      <c r="D3633" s="15" t="s">
        <v>68</v>
      </c>
      <c r="E3633" s="192">
        <v>220.6</v>
      </c>
      <c r="F3633" s="206"/>
      <c r="G3633" s="206"/>
      <c r="H3633" s="163"/>
    </row>
    <row r="3634" spans="2:8">
      <c r="B3634" s="13">
        <v>2408149</v>
      </c>
      <c r="C3634" s="11" t="s">
        <v>8424</v>
      </c>
      <c r="D3634" s="13" t="s">
        <v>55</v>
      </c>
      <c r="E3634" s="111">
        <v>13.17</v>
      </c>
      <c r="F3634" s="206"/>
      <c r="G3634" s="206"/>
      <c r="H3634" s="163"/>
    </row>
    <row r="3635" spans="2:8">
      <c r="B3635" s="15">
        <v>2407972</v>
      </c>
      <c r="C3635" s="16" t="s">
        <v>8425</v>
      </c>
      <c r="D3635" s="15" t="s">
        <v>55</v>
      </c>
      <c r="E3635" s="192">
        <v>47.76</v>
      </c>
      <c r="F3635" s="206"/>
      <c r="G3635" s="206"/>
      <c r="H3635" s="163"/>
    </row>
    <row r="3636" spans="2:8">
      <c r="B3636" s="13">
        <v>2408075</v>
      </c>
      <c r="C3636" s="11" t="s">
        <v>8426</v>
      </c>
      <c r="D3636" s="13" t="s">
        <v>56</v>
      </c>
      <c r="E3636" s="111">
        <v>2.87</v>
      </c>
      <c r="F3636" s="206"/>
      <c r="G3636" s="206"/>
      <c r="H3636" s="163"/>
    </row>
    <row r="3637" spans="2:8">
      <c r="B3637" s="15">
        <v>2408069</v>
      </c>
      <c r="C3637" s="16" t="s">
        <v>8427</v>
      </c>
      <c r="D3637" s="15" t="s">
        <v>56</v>
      </c>
      <c r="E3637" s="192">
        <v>3.39</v>
      </c>
      <c r="F3637" s="206"/>
      <c r="G3637" s="206"/>
      <c r="H3637" s="163"/>
    </row>
    <row r="3638" spans="2:8">
      <c r="B3638" s="13">
        <v>2419790</v>
      </c>
      <c r="C3638" s="11" t="s">
        <v>8428</v>
      </c>
      <c r="D3638" s="13" t="s">
        <v>56</v>
      </c>
      <c r="E3638" s="111">
        <v>6.67</v>
      </c>
      <c r="F3638" s="206"/>
      <c r="G3638" s="206"/>
      <c r="H3638" s="163"/>
    </row>
    <row r="3639" spans="2:8">
      <c r="B3639" s="15">
        <v>2408068</v>
      </c>
      <c r="C3639" s="16" t="s">
        <v>8429</v>
      </c>
      <c r="D3639" s="15" t="s">
        <v>56</v>
      </c>
      <c r="E3639" s="192">
        <v>8</v>
      </c>
      <c r="F3639" s="206"/>
      <c r="G3639" s="206"/>
      <c r="H3639" s="163"/>
    </row>
    <row r="3640" spans="2:8">
      <c r="B3640" s="13">
        <v>2419705</v>
      </c>
      <c r="C3640" s="11" t="s">
        <v>8430</v>
      </c>
      <c r="D3640" s="13" t="s">
        <v>56</v>
      </c>
      <c r="E3640" s="111">
        <v>7.64</v>
      </c>
      <c r="F3640" s="206"/>
      <c r="G3640" s="206"/>
      <c r="H3640" s="163"/>
    </row>
    <row r="3641" spans="2:8">
      <c r="B3641" s="15">
        <v>2419704</v>
      </c>
      <c r="C3641" s="16" t="s">
        <v>8431</v>
      </c>
      <c r="D3641" s="15" t="s">
        <v>56</v>
      </c>
      <c r="E3641" s="192">
        <v>8.76</v>
      </c>
      <c r="F3641" s="206"/>
      <c r="G3641" s="206"/>
      <c r="H3641" s="163"/>
    </row>
    <row r="3642" spans="2:8" ht="30">
      <c r="B3642" s="13">
        <v>2419703</v>
      </c>
      <c r="C3642" s="11" t="s">
        <v>8432</v>
      </c>
      <c r="D3642" s="13" t="s">
        <v>56</v>
      </c>
      <c r="E3642" s="111">
        <v>12.13</v>
      </c>
      <c r="F3642" s="206"/>
      <c r="G3642" s="206"/>
      <c r="H3642" s="163"/>
    </row>
    <row r="3643" spans="2:8">
      <c r="B3643" s="15">
        <v>2408080</v>
      </c>
      <c r="C3643" s="16" t="s">
        <v>8433</v>
      </c>
      <c r="D3643" s="15" t="s">
        <v>56</v>
      </c>
      <c r="E3643" s="192">
        <v>5.67</v>
      </c>
      <c r="F3643" s="206"/>
      <c r="G3643" s="206"/>
      <c r="H3643" s="163"/>
    </row>
    <row r="3644" spans="2:8">
      <c r="B3644" s="13">
        <v>2408078</v>
      </c>
      <c r="C3644" s="11" t="s">
        <v>8434</v>
      </c>
      <c r="D3644" s="13" t="s">
        <v>56</v>
      </c>
      <c r="E3644" s="111">
        <v>2.16</v>
      </c>
      <c r="F3644" s="206"/>
      <c r="G3644" s="206"/>
      <c r="H3644" s="163"/>
    </row>
    <row r="3645" spans="2:8">
      <c r="B3645" s="15">
        <v>2408077</v>
      </c>
      <c r="C3645" s="16" t="s">
        <v>8435</v>
      </c>
      <c r="D3645" s="15" t="s">
        <v>56</v>
      </c>
      <c r="E3645" s="192">
        <v>4.6900000000000004</v>
      </c>
      <c r="F3645" s="206"/>
      <c r="G3645" s="206"/>
      <c r="H3645" s="163"/>
    </row>
    <row r="3646" spans="2:8">
      <c r="B3646" s="13">
        <v>2408079</v>
      </c>
      <c r="C3646" s="11" t="s">
        <v>8436</v>
      </c>
      <c r="D3646" s="13" t="s">
        <v>56</v>
      </c>
      <c r="E3646" s="111">
        <v>17.37</v>
      </c>
      <c r="F3646" s="206"/>
      <c r="G3646" s="206"/>
      <c r="H3646" s="163"/>
    </row>
    <row r="3647" spans="2:8">
      <c r="B3647" s="15">
        <v>2408070</v>
      </c>
      <c r="C3647" s="16" t="s">
        <v>8437</v>
      </c>
      <c r="D3647" s="15" t="s">
        <v>56</v>
      </c>
      <c r="E3647" s="192">
        <v>13.86</v>
      </c>
      <c r="F3647" s="206"/>
      <c r="G3647" s="206"/>
      <c r="H3647" s="163"/>
    </row>
    <row r="3648" spans="2:8">
      <c r="B3648" s="13">
        <v>2408076</v>
      </c>
      <c r="C3648" s="11" t="s">
        <v>8438</v>
      </c>
      <c r="D3648" s="13" t="s">
        <v>56</v>
      </c>
      <c r="E3648" s="111">
        <v>7.55</v>
      </c>
      <c r="F3648" s="206"/>
      <c r="G3648" s="206"/>
      <c r="H3648" s="163"/>
    </row>
    <row r="3649" spans="2:8">
      <c r="B3649" s="15">
        <v>2408057</v>
      </c>
      <c r="C3649" s="16" t="s">
        <v>8439</v>
      </c>
      <c r="D3649" s="15" t="s">
        <v>55</v>
      </c>
      <c r="E3649" s="192">
        <v>67.010000000000005</v>
      </c>
      <c r="F3649" s="206"/>
      <c r="G3649" s="206"/>
      <c r="H3649" s="163"/>
    </row>
    <row r="3650" spans="2:8">
      <c r="B3650" s="13">
        <v>2408058</v>
      </c>
      <c r="C3650" s="11" t="s">
        <v>8440</v>
      </c>
      <c r="D3650" s="13" t="s">
        <v>55</v>
      </c>
      <c r="E3650" s="111">
        <v>67.900000000000006</v>
      </c>
      <c r="F3650" s="206"/>
      <c r="G3650" s="206"/>
      <c r="H3650" s="163"/>
    </row>
    <row r="3651" spans="2:8">
      <c r="B3651" s="15">
        <v>2419789</v>
      </c>
      <c r="C3651" s="16" t="s">
        <v>8441</v>
      </c>
      <c r="D3651" s="15" t="s">
        <v>56</v>
      </c>
      <c r="E3651" s="192">
        <v>6.43</v>
      </c>
      <c r="F3651" s="206"/>
      <c r="G3651" s="206"/>
      <c r="H3651" s="163"/>
    </row>
    <row r="3652" spans="2:8">
      <c r="B3652" s="13">
        <v>2607183</v>
      </c>
      <c r="C3652" s="11" t="s">
        <v>8442</v>
      </c>
      <c r="D3652" s="13" t="s">
        <v>54</v>
      </c>
      <c r="E3652" s="111">
        <v>248.87</v>
      </c>
      <c r="F3652" s="206"/>
      <c r="G3652" s="206"/>
      <c r="H3652" s="163"/>
    </row>
    <row r="3653" spans="2:8">
      <c r="B3653" s="15">
        <v>2607106</v>
      </c>
      <c r="C3653" s="16" t="s">
        <v>8443</v>
      </c>
      <c r="D3653" s="15" t="s">
        <v>8444</v>
      </c>
      <c r="E3653" s="192">
        <v>66244.259999999995</v>
      </c>
      <c r="F3653" s="206"/>
      <c r="G3653" s="206"/>
      <c r="H3653" s="163"/>
    </row>
    <row r="3654" spans="2:8">
      <c r="B3654" s="13">
        <v>2607102</v>
      </c>
      <c r="C3654" s="11" t="s">
        <v>8445</v>
      </c>
      <c r="D3654" s="13" t="s">
        <v>8444</v>
      </c>
      <c r="E3654" s="111">
        <v>32812.65</v>
      </c>
      <c r="F3654" s="206"/>
      <c r="G3654" s="206"/>
      <c r="H3654" s="163"/>
    </row>
    <row r="3655" spans="2:8">
      <c r="B3655" s="15">
        <v>2607107</v>
      </c>
      <c r="C3655" s="16" t="s">
        <v>8446</v>
      </c>
      <c r="D3655" s="15" t="s">
        <v>8444</v>
      </c>
      <c r="E3655" s="192">
        <v>75598.44</v>
      </c>
      <c r="F3655" s="206"/>
      <c r="G3655" s="206"/>
      <c r="H3655" s="163"/>
    </row>
    <row r="3656" spans="2:8">
      <c r="B3656" s="13">
        <v>2607103</v>
      </c>
      <c r="C3656" s="11" t="s">
        <v>8447</v>
      </c>
      <c r="D3656" s="13" t="s">
        <v>8444</v>
      </c>
      <c r="E3656" s="111">
        <v>37341.78</v>
      </c>
      <c r="F3656" s="206"/>
      <c r="G3656" s="206"/>
      <c r="H3656" s="163"/>
    </row>
    <row r="3657" spans="2:8">
      <c r="B3657" s="15">
        <v>2607108</v>
      </c>
      <c r="C3657" s="16" t="s">
        <v>8448</v>
      </c>
      <c r="D3657" s="15" t="s">
        <v>8444</v>
      </c>
      <c r="E3657" s="192">
        <v>88071.22</v>
      </c>
      <c r="F3657" s="206"/>
      <c r="G3657" s="206"/>
      <c r="H3657" s="163"/>
    </row>
    <row r="3658" spans="2:8">
      <c r="B3658" s="13">
        <v>2607104</v>
      </c>
      <c r="C3658" s="11" t="s">
        <v>8449</v>
      </c>
      <c r="D3658" s="13" t="s">
        <v>8444</v>
      </c>
      <c r="E3658" s="111">
        <v>44129.54</v>
      </c>
      <c r="F3658" s="206"/>
      <c r="G3658" s="206"/>
      <c r="H3658" s="163"/>
    </row>
    <row r="3659" spans="2:8">
      <c r="B3659" s="15">
        <v>2607109</v>
      </c>
      <c r="C3659" s="16" t="s">
        <v>8450</v>
      </c>
      <c r="D3659" s="15" t="s">
        <v>8444</v>
      </c>
      <c r="E3659" s="192">
        <v>116117.47</v>
      </c>
      <c r="F3659" s="206"/>
      <c r="G3659" s="206"/>
      <c r="H3659" s="163"/>
    </row>
    <row r="3660" spans="2:8">
      <c r="B3660" s="13">
        <v>2607105</v>
      </c>
      <c r="C3660" s="11" t="s">
        <v>8451</v>
      </c>
      <c r="D3660" s="13" t="s">
        <v>8444</v>
      </c>
      <c r="E3660" s="111">
        <v>54879.16</v>
      </c>
      <c r="F3660" s="206"/>
      <c r="G3660" s="206"/>
      <c r="H3660" s="163"/>
    </row>
    <row r="3661" spans="2:8">
      <c r="B3661" s="15">
        <v>2607093</v>
      </c>
      <c r="C3661" s="16" t="s">
        <v>8452</v>
      </c>
      <c r="D3661" s="15" t="s">
        <v>8444</v>
      </c>
      <c r="E3661" s="192">
        <v>37079.17</v>
      </c>
      <c r="F3661" s="206"/>
      <c r="G3661" s="206"/>
      <c r="H3661" s="163"/>
    </row>
    <row r="3662" spans="2:8">
      <c r="B3662" s="13">
        <v>2607088</v>
      </c>
      <c r="C3662" s="11" t="s">
        <v>8453</v>
      </c>
      <c r="D3662" s="13" t="s">
        <v>8444</v>
      </c>
      <c r="E3662" s="111">
        <v>15301.92</v>
      </c>
      <c r="F3662" s="206"/>
      <c r="G3662" s="206"/>
      <c r="H3662" s="163"/>
    </row>
    <row r="3663" spans="2:8">
      <c r="B3663" s="15">
        <v>2607098</v>
      </c>
      <c r="C3663" s="16" t="s">
        <v>8454</v>
      </c>
      <c r="D3663" s="15" t="s">
        <v>8444</v>
      </c>
      <c r="E3663" s="192">
        <v>37374.949999999997</v>
      </c>
      <c r="F3663" s="206"/>
      <c r="G3663" s="206"/>
      <c r="H3663" s="163"/>
    </row>
    <row r="3664" spans="2:8">
      <c r="B3664" s="13">
        <v>2607094</v>
      </c>
      <c r="C3664" s="11" t="s">
        <v>8455</v>
      </c>
      <c r="D3664" s="13" t="s">
        <v>8444</v>
      </c>
      <c r="E3664" s="111">
        <v>41794.71</v>
      </c>
      <c r="F3664" s="206"/>
      <c r="G3664" s="206"/>
      <c r="H3664" s="163"/>
    </row>
    <row r="3665" spans="2:8">
      <c r="B3665" s="15">
        <v>2607089</v>
      </c>
      <c r="C3665" s="16" t="s">
        <v>8456</v>
      </c>
      <c r="D3665" s="15" t="s">
        <v>8444</v>
      </c>
      <c r="E3665" s="192">
        <v>17518.509999999998</v>
      </c>
      <c r="F3665" s="206"/>
      <c r="G3665" s="206"/>
      <c r="H3665" s="163"/>
    </row>
    <row r="3666" spans="2:8">
      <c r="B3666" s="13">
        <v>2607099</v>
      </c>
      <c r="C3666" s="11" t="s">
        <v>8457</v>
      </c>
      <c r="D3666" s="13" t="s">
        <v>8444</v>
      </c>
      <c r="E3666" s="111">
        <v>42131.66</v>
      </c>
      <c r="F3666" s="206"/>
      <c r="G3666" s="206"/>
      <c r="H3666" s="163"/>
    </row>
    <row r="3667" spans="2:8">
      <c r="B3667" s="15">
        <v>2607095</v>
      </c>
      <c r="C3667" s="16" t="s">
        <v>8458</v>
      </c>
      <c r="D3667" s="15" t="s">
        <v>8444</v>
      </c>
      <c r="E3667" s="192">
        <v>49095.21</v>
      </c>
      <c r="F3667" s="206"/>
      <c r="G3667" s="206"/>
      <c r="H3667" s="163"/>
    </row>
    <row r="3668" spans="2:8">
      <c r="B3668" s="13">
        <v>2607090</v>
      </c>
      <c r="C3668" s="11" t="s">
        <v>8459</v>
      </c>
      <c r="D3668" s="13" t="s">
        <v>8444</v>
      </c>
      <c r="E3668" s="111">
        <v>21330.35</v>
      </c>
      <c r="F3668" s="206"/>
      <c r="G3668" s="206"/>
      <c r="H3668" s="163"/>
    </row>
    <row r="3669" spans="2:8">
      <c r="B3669" s="15">
        <v>2607260</v>
      </c>
      <c r="C3669" s="16" t="s">
        <v>8460</v>
      </c>
      <c r="D3669" s="15" t="s">
        <v>8444</v>
      </c>
      <c r="E3669" s="192">
        <v>49486.52</v>
      </c>
      <c r="F3669" s="206"/>
      <c r="G3669" s="206"/>
      <c r="H3669" s="163"/>
    </row>
    <row r="3670" spans="2:8">
      <c r="B3670" s="13">
        <v>2607096</v>
      </c>
      <c r="C3670" s="11" t="s">
        <v>8461</v>
      </c>
      <c r="D3670" s="13" t="s">
        <v>8444</v>
      </c>
      <c r="E3670" s="111">
        <v>64720.43</v>
      </c>
      <c r="F3670" s="206"/>
      <c r="G3670" s="206"/>
      <c r="H3670" s="163"/>
    </row>
    <row r="3671" spans="2:8">
      <c r="B3671" s="15">
        <v>2607091</v>
      </c>
      <c r="C3671" s="16" t="s">
        <v>8462</v>
      </c>
      <c r="D3671" s="15" t="s">
        <v>8444</v>
      </c>
      <c r="E3671" s="192">
        <v>26797.54</v>
      </c>
      <c r="F3671" s="206"/>
      <c r="G3671" s="206"/>
      <c r="H3671" s="163"/>
    </row>
    <row r="3672" spans="2:8">
      <c r="B3672" s="13">
        <v>2607101</v>
      </c>
      <c r="C3672" s="11" t="s">
        <v>8463</v>
      </c>
      <c r="D3672" s="13" t="s">
        <v>8444</v>
      </c>
      <c r="E3672" s="111">
        <v>65236.21</v>
      </c>
      <c r="F3672" s="206"/>
      <c r="G3672" s="206"/>
      <c r="H3672" s="163"/>
    </row>
    <row r="3673" spans="2:8">
      <c r="B3673" s="15">
        <v>2607092</v>
      </c>
      <c r="C3673" s="16" t="s">
        <v>8464</v>
      </c>
      <c r="D3673" s="15" t="s">
        <v>8444</v>
      </c>
      <c r="E3673" s="192">
        <v>29505.31</v>
      </c>
      <c r="F3673" s="206"/>
      <c r="G3673" s="206"/>
      <c r="H3673" s="163"/>
    </row>
    <row r="3674" spans="2:8">
      <c r="B3674" s="13">
        <v>2607087</v>
      </c>
      <c r="C3674" s="11" t="s">
        <v>8465</v>
      </c>
      <c r="D3674" s="13" t="s">
        <v>8444</v>
      </c>
      <c r="E3674" s="111">
        <v>12772.7</v>
      </c>
      <c r="F3674" s="206"/>
      <c r="G3674" s="206"/>
      <c r="H3674" s="163"/>
    </row>
    <row r="3675" spans="2:8">
      <c r="B3675" s="15">
        <v>2607097</v>
      </c>
      <c r="C3675" s="16" t="s">
        <v>8466</v>
      </c>
      <c r="D3675" s="15" t="s">
        <v>8444</v>
      </c>
      <c r="E3675" s="192">
        <v>29742.13</v>
      </c>
      <c r="F3675" s="206"/>
      <c r="G3675" s="206"/>
      <c r="H3675" s="163"/>
    </row>
    <row r="3676" spans="2:8">
      <c r="B3676" s="13">
        <v>2607226</v>
      </c>
      <c r="C3676" s="11" t="s">
        <v>8467</v>
      </c>
      <c r="D3676" s="13" t="s">
        <v>54</v>
      </c>
      <c r="E3676" s="111">
        <v>129668.44</v>
      </c>
      <c r="F3676" s="206"/>
      <c r="G3676" s="206"/>
      <c r="H3676" s="163"/>
    </row>
    <row r="3677" spans="2:8">
      <c r="B3677" s="15">
        <v>2607209</v>
      </c>
      <c r="C3677" s="16" t="s">
        <v>8468</v>
      </c>
      <c r="D3677" s="15" t="s">
        <v>54</v>
      </c>
      <c r="E3677" s="192">
        <v>96611.7</v>
      </c>
      <c r="F3677" s="206"/>
      <c r="G3677" s="206"/>
      <c r="H3677" s="163"/>
    </row>
    <row r="3678" spans="2:8">
      <c r="B3678" s="13">
        <v>2607161</v>
      </c>
      <c r="C3678" s="11" t="s">
        <v>8469</v>
      </c>
      <c r="D3678" s="13" t="s">
        <v>54</v>
      </c>
      <c r="E3678" s="111">
        <v>206595.27</v>
      </c>
      <c r="F3678" s="206"/>
      <c r="G3678" s="206"/>
      <c r="H3678" s="163"/>
    </row>
    <row r="3679" spans="2:8">
      <c r="B3679" s="15">
        <v>2607148</v>
      </c>
      <c r="C3679" s="16" t="s">
        <v>8470</v>
      </c>
      <c r="D3679" s="15" t="s">
        <v>54</v>
      </c>
      <c r="E3679" s="192">
        <v>134559.49</v>
      </c>
      <c r="F3679" s="206"/>
      <c r="G3679" s="206"/>
      <c r="H3679" s="163"/>
    </row>
    <row r="3680" spans="2:8">
      <c r="B3680" s="13">
        <v>2607213</v>
      </c>
      <c r="C3680" s="11" t="s">
        <v>8471</v>
      </c>
      <c r="D3680" s="13" t="s">
        <v>54</v>
      </c>
      <c r="E3680" s="111">
        <v>124334.39999999999</v>
      </c>
      <c r="F3680" s="206"/>
      <c r="G3680" s="206"/>
      <c r="H3680" s="163"/>
    </row>
    <row r="3681" spans="2:8">
      <c r="B3681" s="15">
        <v>2607165</v>
      </c>
      <c r="C3681" s="16" t="s">
        <v>8472</v>
      </c>
      <c r="D3681" s="15" t="s">
        <v>54</v>
      </c>
      <c r="E3681" s="192">
        <v>214518.44</v>
      </c>
      <c r="F3681" s="206"/>
      <c r="G3681" s="206"/>
      <c r="H3681" s="163"/>
    </row>
    <row r="3682" spans="2:8">
      <c r="B3682" s="13">
        <v>2607152</v>
      </c>
      <c r="C3682" s="11" t="s">
        <v>8473</v>
      </c>
      <c r="D3682" s="13" t="s">
        <v>54</v>
      </c>
      <c r="E3682" s="111">
        <v>192567.26</v>
      </c>
      <c r="F3682" s="206"/>
      <c r="G3682" s="206"/>
      <c r="H3682" s="163"/>
    </row>
    <row r="3683" spans="2:8">
      <c r="B3683" s="15">
        <v>2607217</v>
      </c>
      <c r="C3683" s="16" t="s">
        <v>8474</v>
      </c>
      <c r="D3683" s="15" t="s">
        <v>54</v>
      </c>
      <c r="E3683" s="192">
        <v>134451.9</v>
      </c>
      <c r="F3683" s="206"/>
      <c r="G3683" s="206"/>
      <c r="H3683" s="163"/>
    </row>
    <row r="3684" spans="2:8">
      <c r="B3684" s="13">
        <v>2607169</v>
      </c>
      <c r="C3684" s="11" t="s">
        <v>8475</v>
      </c>
      <c r="D3684" s="13" t="s">
        <v>54</v>
      </c>
      <c r="E3684" s="111">
        <v>214828.72</v>
      </c>
      <c r="F3684" s="206"/>
      <c r="G3684" s="206"/>
      <c r="H3684" s="163"/>
    </row>
    <row r="3685" spans="2:8">
      <c r="B3685" s="15">
        <v>2607156</v>
      </c>
      <c r="C3685" s="16" t="s">
        <v>8476</v>
      </c>
      <c r="D3685" s="15" t="s">
        <v>54</v>
      </c>
      <c r="E3685" s="192">
        <v>187542.31</v>
      </c>
      <c r="F3685" s="206"/>
      <c r="G3685" s="206"/>
      <c r="H3685" s="163"/>
    </row>
    <row r="3686" spans="2:8">
      <c r="B3686" s="13">
        <v>2607221</v>
      </c>
      <c r="C3686" s="11" t="s">
        <v>8477</v>
      </c>
      <c r="D3686" s="13" t="s">
        <v>54</v>
      </c>
      <c r="E3686" s="111">
        <v>128593.45</v>
      </c>
      <c r="F3686" s="206"/>
      <c r="G3686" s="206"/>
      <c r="H3686" s="163"/>
    </row>
    <row r="3687" spans="2:8">
      <c r="B3687" s="15">
        <v>2607173</v>
      </c>
      <c r="C3687" s="16" t="s">
        <v>8478</v>
      </c>
      <c r="D3687" s="15" t="s">
        <v>54</v>
      </c>
      <c r="E3687" s="192">
        <v>177333.68</v>
      </c>
      <c r="F3687" s="206"/>
      <c r="G3687" s="206"/>
      <c r="H3687" s="163"/>
    </row>
    <row r="3688" spans="2:8">
      <c r="B3688" s="13">
        <v>2607227</v>
      </c>
      <c r="C3688" s="11" t="s">
        <v>8479</v>
      </c>
      <c r="D3688" s="13" t="s">
        <v>54</v>
      </c>
      <c r="E3688" s="111">
        <v>129515.21</v>
      </c>
      <c r="F3688" s="206"/>
      <c r="G3688" s="206"/>
      <c r="H3688" s="163"/>
    </row>
    <row r="3689" spans="2:8">
      <c r="B3689" s="15">
        <v>2607210</v>
      </c>
      <c r="C3689" s="16" t="s">
        <v>8480</v>
      </c>
      <c r="D3689" s="15" t="s">
        <v>54</v>
      </c>
      <c r="E3689" s="192">
        <v>110730.99</v>
      </c>
      <c r="F3689" s="206"/>
      <c r="G3689" s="206"/>
      <c r="H3689" s="163"/>
    </row>
    <row r="3690" spans="2:8">
      <c r="B3690" s="13">
        <v>2607162</v>
      </c>
      <c r="C3690" s="11" t="s">
        <v>8481</v>
      </c>
      <c r="D3690" s="13" t="s">
        <v>54</v>
      </c>
      <c r="E3690" s="111">
        <v>208096.54</v>
      </c>
      <c r="F3690" s="206"/>
      <c r="G3690" s="206"/>
      <c r="H3690" s="163"/>
    </row>
    <row r="3691" spans="2:8">
      <c r="B3691" s="15">
        <v>2607149</v>
      </c>
      <c r="C3691" s="16" t="s">
        <v>8482</v>
      </c>
      <c r="D3691" s="15" t="s">
        <v>54</v>
      </c>
      <c r="E3691" s="192">
        <v>134842.13</v>
      </c>
      <c r="F3691" s="206"/>
      <c r="G3691" s="206"/>
      <c r="H3691" s="163"/>
    </row>
    <row r="3692" spans="2:8">
      <c r="B3692" s="13">
        <v>2607214</v>
      </c>
      <c r="C3692" s="11" t="s">
        <v>8483</v>
      </c>
      <c r="D3692" s="13" t="s">
        <v>54</v>
      </c>
      <c r="E3692" s="111">
        <v>134481.46</v>
      </c>
      <c r="F3692" s="206"/>
      <c r="G3692" s="206"/>
      <c r="H3692" s="163"/>
    </row>
    <row r="3693" spans="2:8">
      <c r="B3693" s="15">
        <v>2607166</v>
      </c>
      <c r="C3693" s="16" t="s">
        <v>8484</v>
      </c>
      <c r="D3693" s="15" t="s">
        <v>54</v>
      </c>
      <c r="E3693" s="192">
        <v>214950.39</v>
      </c>
      <c r="F3693" s="206"/>
      <c r="G3693" s="206"/>
      <c r="H3693" s="163"/>
    </row>
    <row r="3694" spans="2:8">
      <c r="B3694" s="13">
        <v>2607153</v>
      </c>
      <c r="C3694" s="11" t="s">
        <v>8485</v>
      </c>
      <c r="D3694" s="13" t="s">
        <v>54</v>
      </c>
      <c r="E3694" s="111">
        <v>210335.49</v>
      </c>
      <c r="F3694" s="206"/>
      <c r="G3694" s="206"/>
      <c r="H3694" s="163"/>
    </row>
    <row r="3695" spans="2:8">
      <c r="B3695" s="15">
        <v>2607218</v>
      </c>
      <c r="C3695" s="16" t="s">
        <v>8486</v>
      </c>
      <c r="D3695" s="15" t="s">
        <v>54</v>
      </c>
      <c r="E3695" s="192">
        <v>168804.99</v>
      </c>
      <c r="F3695" s="206"/>
      <c r="G3695" s="206"/>
      <c r="H3695" s="163"/>
    </row>
    <row r="3696" spans="2:8">
      <c r="B3696" s="13">
        <v>2607170</v>
      </c>
      <c r="C3696" s="11" t="s">
        <v>8487</v>
      </c>
      <c r="D3696" s="13" t="s">
        <v>54</v>
      </c>
      <c r="E3696" s="111">
        <v>384089.06</v>
      </c>
      <c r="F3696" s="206"/>
      <c r="G3696" s="206"/>
      <c r="H3696" s="163"/>
    </row>
    <row r="3697" spans="2:8">
      <c r="B3697" s="15">
        <v>2607157</v>
      </c>
      <c r="C3697" s="16" t="s">
        <v>8488</v>
      </c>
      <c r="D3697" s="15" t="s">
        <v>54</v>
      </c>
      <c r="E3697" s="192">
        <v>212225.6</v>
      </c>
      <c r="F3697" s="206"/>
      <c r="G3697" s="206"/>
      <c r="H3697" s="163"/>
    </row>
    <row r="3698" spans="2:8">
      <c r="B3698" s="13">
        <v>2607222</v>
      </c>
      <c r="C3698" s="11" t="s">
        <v>8489</v>
      </c>
      <c r="D3698" s="13" t="s">
        <v>54</v>
      </c>
      <c r="E3698" s="111">
        <v>155597.67000000001</v>
      </c>
      <c r="F3698" s="206"/>
      <c r="G3698" s="206"/>
      <c r="H3698" s="163"/>
    </row>
    <row r="3699" spans="2:8">
      <c r="B3699" s="15">
        <v>2607174</v>
      </c>
      <c r="C3699" s="16" t="s">
        <v>8490</v>
      </c>
      <c r="D3699" s="15" t="s">
        <v>54</v>
      </c>
      <c r="E3699" s="192">
        <v>337625.59</v>
      </c>
      <c r="F3699" s="206"/>
      <c r="G3699" s="206"/>
      <c r="H3699" s="163"/>
    </row>
    <row r="3700" spans="2:8">
      <c r="B3700" s="13">
        <v>2607228</v>
      </c>
      <c r="C3700" s="11" t="s">
        <v>8491</v>
      </c>
      <c r="D3700" s="13" t="s">
        <v>54</v>
      </c>
      <c r="E3700" s="111">
        <v>135444.17000000001</v>
      </c>
      <c r="F3700" s="206"/>
      <c r="G3700" s="206"/>
      <c r="H3700" s="163"/>
    </row>
    <row r="3701" spans="2:8">
      <c r="B3701" s="15">
        <v>2607211</v>
      </c>
      <c r="C3701" s="16" t="s">
        <v>8492</v>
      </c>
      <c r="D3701" s="15" t="s">
        <v>54</v>
      </c>
      <c r="E3701" s="192">
        <v>134328.51999999999</v>
      </c>
      <c r="F3701" s="206"/>
      <c r="G3701" s="206"/>
      <c r="H3701" s="163"/>
    </row>
    <row r="3702" spans="2:8">
      <c r="B3702" s="13">
        <v>2607163</v>
      </c>
      <c r="C3702" s="11" t="s">
        <v>8493</v>
      </c>
      <c r="D3702" s="13" t="s">
        <v>54</v>
      </c>
      <c r="E3702" s="111">
        <v>223546.04</v>
      </c>
      <c r="F3702" s="206"/>
      <c r="G3702" s="206"/>
      <c r="H3702" s="163"/>
    </row>
    <row r="3703" spans="2:8">
      <c r="B3703" s="15">
        <v>2607150</v>
      </c>
      <c r="C3703" s="16" t="s">
        <v>8494</v>
      </c>
      <c r="D3703" s="15" t="s">
        <v>54</v>
      </c>
      <c r="E3703" s="192">
        <v>138823.65</v>
      </c>
      <c r="F3703" s="206"/>
      <c r="G3703" s="206"/>
      <c r="H3703" s="163"/>
    </row>
    <row r="3704" spans="2:8">
      <c r="B3704" s="13">
        <v>2607215</v>
      </c>
      <c r="C3704" s="11" t="s">
        <v>8495</v>
      </c>
      <c r="D3704" s="13" t="s">
        <v>54</v>
      </c>
      <c r="E3704" s="111">
        <v>134708.51999999999</v>
      </c>
      <c r="F3704" s="206"/>
      <c r="G3704" s="206"/>
      <c r="H3704" s="163"/>
    </row>
    <row r="3705" spans="2:8">
      <c r="B3705" s="15">
        <v>2607167</v>
      </c>
      <c r="C3705" s="16" t="s">
        <v>8496</v>
      </c>
      <c r="D3705" s="15" t="s">
        <v>54</v>
      </c>
      <c r="E3705" s="192">
        <v>215386.87</v>
      </c>
      <c r="F3705" s="206"/>
      <c r="G3705" s="206"/>
      <c r="H3705" s="163"/>
    </row>
    <row r="3706" spans="2:8">
      <c r="B3706" s="13">
        <v>2607154</v>
      </c>
      <c r="C3706" s="11" t="s">
        <v>8497</v>
      </c>
      <c r="D3706" s="13" t="s">
        <v>54</v>
      </c>
      <c r="E3706" s="111">
        <v>244307.84</v>
      </c>
      <c r="F3706" s="206"/>
      <c r="G3706" s="206"/>
      <c r="H3706" s="163"/>
    </row>
    <row r="3707" spans="2:8">
      <c r="B3707" s="15">
        <v>2607219</v>
      </c>
      <c r="C3707" s="16" t="s">
        <v>8498</v>
      </c>
      <c r="D3707" s="15" t="s">
        <v>54</v>
      </c>
      <c r="E3707" s="192">
        <v>196537.15</v>
      </c>
      <c r="F3707" s="206"/>
      <c r="G3707" s="206"/>
      <c r="H3707" s="163"/>
    </row>
    <row r="3708" spans="2:8">
      <c r="B3708" s="13">
        <v>2607171</v>
      </c>
      <c r="C3708" s="11" t="s">
        <v>8499</v>
      </c>
      <c r="D3708" s="13" t="s">
        <v>54</v>
      </c>
      <c r="E3708" s="111">
        <v>411180.77</v>
      </c>
      <c r="F3708" s="206"/>
      <c r="G3708" s="206"/>
      <c r="H3708" s="163"/>
    </row>
    <row r="3709" spans="2:8">
      <c r="B3709" s="15">
        <v>2607158</v>
      </c>
      <c r="C3709" s="16" t="s">
        <v>8500</v>
      </c>
      <c r="D3709" s="15" t="s">
        <v>54</v>
      </c>
      <c r="E3709" s="192">
        <v>255926.26</v>
      </c>
      <c r="F3709" s="206"/>
      <c r="G3709" s="206"/>
      <c r="H3709" s="163"/>
    </row>
    <row r="3710" spans="2:8">
      <c r="B3710" s="13">
        <v>2607223</v>
      </c>
      <c r="C3710" s="11" t="s">
        <v>8501</v>
      </c>
      <c r="D3710" s="13" t="s">
        <v>54</v>
      </c>
      <c r="E3710" s="111">
        <v>178143.64</v>
      </c>
      <c r="F3710" s="206"/>
      <c r="G3710" s="206"/>
      <c r="H3710" s="163"/>
    </row>
    <row r="3711" spans="2:8">
      <c r="B3711" s="15">
        <v>2607175</v>
      </c>
      <c r="C3711" s="16" t="s">
        <v>8502</v>
      </c>
      <c r="D3711" s="15" t="s">
        <v>54</v>
      </c>
      <c r="E3711" s="192">
        <v>413929.6</v>
      </c>
      <c r="F3711" s="206"/>
      <c r="G3711" s="206"/>
      <c r="H3711" s="163"/>
    </row>
    <row r="3712" spans="2:8">
      <c r="B3712" s="13">
        <v>2607151</v>
      </c>
      <c r="C3712" s="11" t="s">
        <v>8503</v>
      </c>
      <c r="D3712" s="13" t="s">
        <v>54</v>
      </c>
      <c r="E3712" s="111">
        <v>220178.24</v>
      </c>
      <c r="F3712" s="206"/>
      <c r="G3712" s="206"/>
      <c r="H3712" s="163"/>
    </row>
    <row r="3713" spans="2:8">
      <c r="B3713" s="15">
        <v>2607216</v>
      </c>
      <c r="C3713" s="16" t="s">
        <v>8504</v>
      </c>
      <c r="D3713" s="15" t="s">
        <v>54</v>
      </c>
      <c r="E3713" s="192">
        <v>191830.1</v>
      </c>
      <c r="F3713" s="206"/>
      <c r="G3713" s="206"/>
      <c r="H3713" s="163"/>
    </row>
    <row r="3714" spans="2:8">
      <c r="B3714" s="13">
        <v>2607168</v>
      </c>
      <c r="C3714" s="11" t="s">
        <v>8505</v>
      </c>
      <c r="D3714" s="13" t="s">
        <v>54</v>
      </c>
      <c r="E3714" s="111">
        <v>472797.43</v>
      </c>
      <c r="F3714" s="206"/>
      <c r="G3714" s="206"/>
      <c r="H3714" s="163"/>
    </row>
    <row r="3715" spans="2:8">
      <c r="B3715" s="15">
        <v>2607155</v>
      </c>
      <c r="C3715" s="16" t="s">
        <v>8506</v>
      </c>
      <c r="D3715" s="15" t="s">
        <v>54</v>
      </c>
      <c r="E3715" s="192">
        <v>284946.59999999998</v>
      </c>
      <c r="F3715" s="206"/>
      <c r="G3715" s="206"/>
      <c r="H3715" s="163"/>
    </row>
    <row r="3716" spans="2:8">
      <c r="B3716" s="13">
        <v>2607220</v>
      </c>
      <c r="C3716" s="11" t="s">
        <v>8507</v>
      </c>
      <c r="D3716" s="13" t="s">
        <v>54</v>
      </c>
      <c r="E3716" s="111">
        <v>270007.96999999997</v>
      </c>
      <c r="F3716" s="206"/>
      <c r="G3716" s="206"/>
      <c r="H3716" s="163"/>
    </row>
    <row r="3717" spans="2:8">
      <c r="B3717" s="15">
        <v>2607172</v>
      </c>
      <c r="C3717" s="16" t="s">
        <v>8508</v>
      </c>
      <c r="D3717" s="15" t="s">
        <v>54</v>
      </c>
      <c r="E3717" s="192">
        <v>518317.69</v>
      </c>
      <c r="F3717" s="206"/>
      <c r="G3717" s="206"/>
      <c r="H3717" s="163"/>
    </row>
    <row r="3718" spans="2:8">
      <c r="B3718" s="13">
        <v>2607159</v>
      </c>
      <c r="C3718" s="11" t="s">
        <v>8509</v>
      </c>
      <c r="D3718" s="13" t="s">
        <v>54</v>
      </c>
      <c r="E3718" s="111">
        <v>268190.7</v>
      </c>
      <c r="F3718" s="206"/>
      <c r="G3718" s="206"/>
      <c r="H3718" s="163"/>
    </row>
    <row r="3719" spans="2:8">
      <c r="B3719" s="15">
        <v>2607224</v>
      </c>
      <c r="C3719" s="16" t="s">
        <v>8510</v>
      </c>
      <c r="D3719" s="15" t="s">
        <v>54</v>
      </c>
      <c r="E3719" s="192">
        <v>229033.22</v>
      </c>
      <c r="F3719" s="206"/>
      <c r="G3719" s="206"/>
      <c r="H3719" s="163"/>
    </row>
    <row r="3720" spans="2:8">
      <c r="B3720" s="13">
        <v>2607176</v>
      </c>
      <c r="C3720" s="11" t="s">
        <v>8511</v>
      </c>
      <c r="D3720" s="13" t="s">
        <v>54</v>
      </c>
      <c r="E3720" s="111">
        <v>408220.2</v>
      </c>
      <c r="F3720" s="206"/>
      <c r="G3720" s="206"/>
      <c r="H3720" s="163"/>
    </row>
    <row r="3721" spans="2:8">
      <c r="B3721" s="15">
        <v>2607225</v>
      </c>
      <c r="C3721" s="16" t="s">
        <v>8512</v>
      </c>
      <c r="D3721" s="15" t="s">
        <v>54</v>
      </c>
      <c r="E3721" s="192">
        <v>112139.46</v>
      </c>
      <c r="F3721" s="206"/>
      <c r="G3721" s="206"/>
      <c r="H3721" s="163"/>
    </row>
    <row r="3722" spans="2:8">
      <c r="B3722" s="13">
        <v>2607208</v>
      </c>
      <c r="C3722" s="11" t="s">
        <v>8513</v>
      </c>
      <c r="D3722" s="13" t="s">
        <v>54</v>
      </c>
      <c r="E3722" s="111">
        <v>84116.74</v>
      </c>
      <c r="F3722" s="206"/>
      <c r="G3722" s="206"/>
      <c r="H3722" s="163"/>
    </row>
    <row r="3723" spans="2:8">
      <c r="B3723" s="15">
        <v>2607160</v>
      </c>
      <c r="C3723" s="16" t="s">
        <v>8514</v>
      </c>
      <c r="D3723" s="15" t="s">
        <v>54</v>
      </c>
      <c r="E3723" s="192">
        <v>175733.27</v>
      </c>
      <c r="F3723" s="206"/>
      <c r="G3723" s="206"/>
      <c r="H3723" s="163"/>
    </row>
    <row r="3724" spans="2:8">
      <c r="B3724" s="13">
        <v>2607229</v>
      </c>
      <c r="C3724" s="11" t="s">
        <v>8515</v>
      </c>
      <c r="D3724" s="13" t="s">
        <v>54</v>
      </c>
      <c r="E3724" s="111">
        <v>134280.88</v>
      </c>
      <c r="F3724" s="206"/>
      <c r="G3724" s="206"/>
      <c r="H3724" s="163"/>
    </row>
    <row r="3725" spans="2:8">
      <c r="B3725" s="15">
        <v>2607212</v>
      </c>
      <c r="C3725" s="16" t="s">
        <v>8516</v>
      </c>
      <c r="D3725" s="15" t="s">
        <v>54</v>
      </c>
      <c r="E3725" s="192">
        <v>100332.42</v>
      </c>
      <c r="F3725" s="206"/>
      <c r="G3725" s="206"/>
      <c r="H3725" s="163"/>
    </row>
    <row r="3726" spans="2:8">
      <c r="B3726" s="13">
        <v>2607164</v>
      </c>
      <c r="C3726" s="11" t="s">
        <v>8517</v>
      </c>
      <c r="D3726" s="13" t="s">
        <v>54</v>
      </c>
      <c r="E3726" s="111">
        <v>212856.87</v>
      </c>
      <c r="F3726" s="206"/>
      <c r="G3726" s="206"/>
      <c r="H3726" s="163"/>
    </row>
    <row r="3727" spans="2:8">
      <c r="B3727" s="15">
        <v>2607207</v>
      </c>
      <c r="C3727" s="16" t="s">
        <v>8518</v>
      </c>
      <c r="D3727" s="15" t="s">
        <v>68</v>
      </c>
      <c r="E3727" s="192">
        <v>123.78</v>
      </c>
      <c r="F3727" s="206"/>
      <c r="G3727" s="206"/>
      <c r="H3727" s="163"/>
    </row>
    <row r="3728" spans="2:8">
      <c r="B3728" s="13">
        <v>2607373</v>
      </c>
      <c r="C3728" s="11" t="s">
        <v>8519</v>
      </c>
      <c r="D3728" s="13" t="s">
        <v>54</v>
      </c>
      <c r="E3728" s="111">
        <v>57.51</v>
      </c>
      <c r="F3728" s="206"/>
      <c r="G3728" s="206"/>
      <c r="H3728" s="163"/>
    </row>
    <row r="3729" spans="2:8">
      <c r="B3729" s="15">
        <v>2607322</v>
      </c>
      <c r="C3729" s="16" t="s">
        <v>8520</v>
      </c>
      <c r="D3729" s="15" t="s">
        <v>54</v>
      </c>
      <c r="E3729" s="192">
        <v>1382.6</v>
      </c>
      <c r="F3729" s="206"/>
      <c r="G3729" s="206"/>
      <c r="H3729" s="163"/>
    </row>
    <row r="3730" spans="2:8">
      <c r="B3730" s="13">
        <v>2607198</v>
      </c>
      <c r="C3730" s="11" t="s">
        <v>8521</v>
      </c>
      <c r="D3730" s="13" t="s">
        <v>54</v>
      </c>
      <c r="E3730" s="111">
        <v>251.78</v>
      </c>
      <c r="F3730" s="206"/>
      <c r="G3730" s="206"/>
      <c r="H3730" s="163"/>
    </row>
    <row r="3731" spans="2:8">
      <c r="B3731" s="15">
        <v>2809170</v>
      </c>
      <c r="C3731" s="16" t="s">
        <v>8522</v>
      </c>
      <c r="D3731" s="15" t="s">
        <v>54</v>
      </c>
      <c r="E3731" s="192">
        <v>1186.23</v>
      </c>
      <c r="F3731" s="206"/>
      <c r="G3731" s="206"/>
      <c r="H3731" s="163"/>
    </row>
    <row r="3732" spans="2:8">
      <c r="B3732" s="13">
        <v>2809183</v>
      </c>
      <c r="C3732" s="11" t="s">
        <v>8523</v>
      </c>
      <c r="D3732" s="13" t="s">
        <v>54</v>
      </c>
      <c r="E3732" s="111">
        <v>1715.08</v>
      </c>
      <c r="F3732" s="206"/>
      <c r="G3732" s="206"/>
      <c r="H3732" s="163"/>
    </row>
    <row r="3733" spans="2:8">
      <c r="B3733" s="15">
        <v>2809174</v>
      </c>
      <c r="C3733" s="16" t="s">
        <v>8524</v>
      </c>
      <c r="D3733" s="15" t="s">
        <v>54</v>
      </c>
      <c r="E3733" s="192">
        <v>1249.23</v>
      </c>
      <c r="F3733" s="206"/>
      <c r="G3733" s="206"/>
      <c r="H3733" s="163"/>
    </row>
    <row r="3734" spans="2:8">
      <c r="B3734" s="13">
        <v>2809196</v>
      </c>
      <c r="C3734" s="11" t="s">
        <v>8525</v>
      </c>
      <c r="D3734" s="13" t="s">
        <v>54</v>
      </c>
      <c r="E3734" s="111">
        <v>1547.27</v>
      </c>
      <c r="F3734" s="206"/>
      <c r="G3734" s="206"/>
      <c r="H3734" s="163"/>
    </row>
    <row r="3735" spans="2:8">
      <c r="B3735" s="15">
        <v>2809187</v>
      </c>
      <c r="C3735" s="16" t="s">
        <v>8526</v>
      </c>
      <c r="D3735" s="15" t="s">
        <v>54</v>
      </c>
      <c r="E3735" s="192">
        <v>1809.56</v>
      </c>
      <c r="F3735" s="206"/>
      <c r="G3735" s="206"/>
      <c r="H3735" s="163"/>
    </row>
    <row r="3736" spans="2:8">
      <c r="B3736" s="13">
        <v>2809178</v>
      </c>
      <c r="C3736" s="11" t="s">
        <v>8527</v>
      </c>
      <c r="D3736" s="13" t="s">
        <v>54</v>
      </c>
      <c r="E3736" s="111">
        <v>1343.64</v>
      </c>
      <c r="F3736" s="206"/>
      <c r="G3736" s="206"/>
      <c r="H3736" s="163"/>
    </row>
    <row r="3737" spans="2:8">
      <c r="B3737" s="15">
        <v>2809200</v>
      </c>
      <c r="C3737" s="16" t="s">
        <v>8528</v>
      </c>
      <c r="D3737" s="15" t="s">
        <v>54</v>
      </c>
      <c r="E3737" s="192">
        <v>1645.71</v>
      </c>
      <c r="F3737" s="206"/>
      <c r="G3737" s="206"/>
      <c r="H3737" s="163"/>
    </row>
    <row r="3738" spans="2:8">
      <c r="B3738" s="13">
        <v>2809191</v>
      </c>
      <c r="C3738" s="11" t="s">
        <v>8529</v>
      </c>
      <c r="D3738" s="13" t="s">
        <v>54</v>
      </c>
      <c r="E3738" s="111">
        <v>1896.21</v>
      </c>
      <c r="F3738" s="206"/>
      <c r="G3738" s="206"/>
      <c r="H3738" s="163"/>
    </row>
    <row r="3739" spans="2:8">
      <c r="B3739" s="15">
        <v>2809204</v>
      </c>
      <c r="C3739" s="16" t="s">
        <v>8530</v>
      </c>
      <c r="D3739" s="15" t="s">
        <v>54</v>
      </c>
      <c r="E3739" s="192">
        <v>1735.83</v>
      </c>
      <c r="F3739" s="206"/>
      <c r="G3739" s="206"/>
    </row>
    <row r="3740" spans="2:8">
      <c r="B3740" s="13">
        <v>2809171</v>
      </c>
      <c r="C3740" s="11" t="s">
        <v>8531</v>
      </c>
      <c r="D3740" s="13" t="s">
        <v>54</v>
      </c>
      <c r="E3740" s="111">
        <v>1343.93</v>
      </c>
      <c r="F3740" s="206"/>
      <c r="G3740" s="206"/>
    </row>
    <row r="3741" spans="2:8">
      <c r="B3741" s="15">
        <v>2809184</v>
      </c>
      <c r="C3741" s="16" t="s">
        <v>8532</v>
      </c>
      <c r="D3741" s="15" t="s">
        <v>54</v>
      </c>
      <c r="E3741" s="192">
        <v>1935.85</v>
      </c>
      <c r="F3741" s="206"/>
      <c r="G3741" s="206"/>
    </row>
    <row r="3742" spans="2:8">
      <c r="B3742" s="13">
        <v>2809175</v>
      </c>
      <c r="C3742" s="11" t="s">
        <v>8533</v>
      </c>
      <c r="D3742" s="13" t="s">
        <v>54</v>
      </c>
      <c r="E3742" s="111">
        <v>1413.23</v>
      </c>
      <c r="F3742" s="206"/>
      <c r="G3742" s="206"/>
    </row>
    <row r="3743" spans="2:8">
      <c r="B3743" s="15">
        <v>2809197</v>
      </c>
      <c r="C3743" s="16" t="s">
        <v>8534</v>
      </c>
      <c r="D3743" s="15" t="s">
        <v>54</v>
      </c>
      <c r="E3743" s="192">
        <v>1495.98</v>
      </c>
      <c r="F3743" s="206"/>
      <c r="G3743" s="206"/>
    </row>
    <row r="3744" spans="2:8">
      <c r="B3744" s="13">
        <v>2809188</v>
      </c>
      <c r="C3744" s="11" t="s">
        <v>8535</v>
      </c>
      <c r="D3744" s="13" t="s">
        <v>54</v>
      </c>
      <c r="E3744" s="111">
        <v>2039.78</v>
      </c>
      <c r="F3744" s="206"/>
      <c r="G3744" s="206"/>
    </row>
    <row r="3745" spans="2:7">
      <c r="B3745" s="15">
        <v>2809179</v>
      </c>
      <c r="C3745" s="16" t="s">
        <v>8536</v>
      </c>
      <c r="D3745" s="15" t="s">
        <v>54</v>
      </c>
      <c r="E3745" s="192">
        <v>1517.09</v>
      </c>
      <c r="F3745" s="206"/>
      <c r="G3745" s="206"/>
    </row>
    <row r="3746" spans="2:7">
      <c r="B3746" s="13">
        <v>2809201</v>
      </c>
      <c r="C3746" s="11" t="s">
        <v>8537</v>
      </c>
      <c r="D3746" s="13" t="s">
        <v>54</v>
      </c>
      <c r="E3746" s="111">
        <v>1604.27</v>
      </c>
      <c r="F3746" s="206"/>
      <c r="G3746" s="206"/>
    </row>
    <row r="3747" spans="2:7">
      <c r="B3747" s="15">
        <v>2809192</v>
      </c>
      <c r="C3747" s="16" t="s">
        <v>8538</v>
      </c>
      <c r="D3747" s="15" t="s">
        <v>54</v>
      </c>
      <c r="E3747" s="192">
        <v>1652.09</v>
      </c>
      <c r="F3747" s="206"/>
      <c r="G3747" s="206"/>
    </row>
    <row r="3748" spans="2:7">
      <c r="B3748" s="13">
        <v>2809205</v>
      </c>
      <c r="C3748" s="11" t="s">
        <v>8539</v>
      </c>
      <c r="D3748" s="13" t="s">
        <v>54</v>
      </c>
      <c r="E3748" s="111">
        <v>1703.4</v>
      </c>
      <c r="F3748" s="206"/>
      <c r="G3748" s="206"/>
    </row>
    <row r="3749" spans="2:7">
      <c r="B3749" s="15">
        <v>2809172</v>
      </c>
      <c r="C3749" s="16" t="s">
        <v>8540</v>
      </c>
      <c r="D3749" s="15" t="s">
        <v>54</v>
      </c>
      <c r="E3749" s="192">
        <v>1568.2</v>
      </c>
      <c r="F3749" s="206"/>
      <c r="G3749" s="206"/>
    </row>
    <row r="3750" spans="2:7">
      <c r="B3750" s="13">
        <v>2809185</v>
      </c>
      <c r="C3750" s="11" t="s">
        <v>8541</v>
      </c>
      <c r="D3750" s="13" t="s">
        <v>54</v>
      </c>
      <c r="E3750" s="111">
        <v>2227.34</v>
      </c>
      <c r="F3750" s="206"/>
      <c r="G3750" s="206"/>
    </row>
    <row r="3751" spans="2:7">
      <c r="B3751" s="15">
        <v>2809176</v>
      </c>
      <c r="C3751" s="16" t="s">
        <v>8542</v>
      </c>
      <c r="D3751" s="15" t="s">
        <v>54</v>
      </c>
      <c r="E3751" s="192">
        <v>1644.43</v>
      </c>
      <c r="F3751" s="206"/>
      <c r="G3751" s="206"/>
    </row>
    <row r="3752" spans="2:7">
      <c r="B3752" s="13">
        <v>2809198</v>
      </c>
      <c r="C3752" s="11" t="s">
        <v>8543</v>
      </c>
      <c r="D3752" s="13" t="s">
        <v>54</v>
      </c>
      <c r="E3752" s="111">
        <v>1712.3</v>
      </c>
      <c r="F3752" s="206"/>
      <c r="G3752" s="206"/>
    </row>
    <row r="3753" spans="2:7">
      <c r="B3753" s="15">
        <v>2809189</v>
      </c>
      <c r="C3753" s="16" t="s">
        <v>8544</v>
      </c>
      <c r="D3753" s="15" t="s">
        <v>54</v>
      </c>
      <c r="E3753" s="192">
        <v>2341.66</v>
      </c>
      <c r="F3753" s="206"/>
      <c r="G3753" s="206"/>
    </row>
    <row r="3754" spans="2:7">
      <c r="B3754" s="13">
        <v>2809180</v>
      </c>
      <c r="C3754" s="11" t="s">
        <v>8545</v>
      </c>
      <c r="D3754" s="13" t="s">
        <v>54</v>
      </c>
      <c r="E3754" s="111">
        <v>1758.67</v>
      </c>
      <c r="F3754" s="206"/>
      <c r="G3754" s="206"/>
    </row>
    <row r="3755" spans="2:7">
      <c r="B3755" s="15">
        <v>2809202</v>
      </c>
      <c r="C3755" s="16" t="s">
        <v>8546</v>
      </c>
      <c r="D3755" s="15" t="s">
        <v>54</v>
      </c>
      <c r="E3755" s="192">
        <v>1831.42</v>
      </c>
      <c r="F3755" s="206"/>
      <c r="G3755" s="206"/>
    </row>
    <row r="3756" spans="2:7">
      <c r="B3756" s="13">
        <v>2809193</v>
      </c>
      <c r="C3756" s="11" t="s">
        <v>8547</v>
      </c>
      <c r="D3756" s="13" t="s">
        <v>54</v>
      </c>
      <c r="E3756" s="111">
        <v>1885.54</v>
      </c>
      <c r="F3756" s="206"/>
      <c r="G3756" s="206"/>
    </row>
    <row r="3757" spans="2:7">
      <c r="B3757" s="15">
        <v>2809206</v>
      </c>
      <c r="C3757" s="16" t="s">
        <v>8548</v>
      </c>
      <c r="D3757" s="15" t="s">
        <v>54</v>
      </c>
      <c r="E3757" s="192">
        <v>1940.47</v>
      </c>
      <c r="F3757" s="206"/>
      <c r="G3757" s="206"/>
    </row>
    <row r="3758" spans="2:7">
      <c r="B3758" s="13">
        <v>2809190</v>
      </c>
      <c r="C3758" s="11" t="s">
        <v>8549</v>
      </c>
      <c r="D3758" s="13" t="s">
        <v>54</v>
      </c>
      <c r="E3758" s="111">
        <v>3005.67</v>
      </c>
      <c r="F3758" s="206"/>
      <c r="G3758" s="206"/>
    </row>
    <row r="3759" spans="2:7">
      <c r="B3759" s="15">
        <v>2809181</v>
      </c>
      <c r="C3759" s="16" t="s">
        <v>8550</v>
      </c>
      <c r="D3759" s="15" t="s">
        <v>54</v>
      </c>
      <c r="E3759" s="192">
        <v>2161.2399999999998</v>
      </c>
      <c r="F3759" s="206"/>
      <c r="G3759" s="206"/>
    </row>
    <row r="3760" spans="2:7">
      <c r="B3760" s="13">
        <v>2809203</v>
      </c>
      <c r="C3760" s="11" t="s">
        <v>8551</v>
      </c>
      <c r="D3760" s="13" t="s">
        <v>54</v>
      </c>
      <c r="E3760" s="111">
        <v>2334.6999999999998</v>
      </c>
      <c r="F3760" s="206"/>
      <c r="G3760" s="206"/>
    </row>
    <row r="3761" spans="2:7">
      <c r="B3761" s="15">
        <v>2809194</v>
      </c>
      <c r="C3761" s="16" t="s">
        <v>8552</v>
      </c>
      <c r="D3761" s="15" t="s">
        <v>54</v>
      </c>
      <c r="E3761" s="192">
        <v>2389.89</v>
      </c>
      <c r="F3761" s="206"/>
      <c r="G3761" s="206"/>
    </row>
    <row r="3762" spans="2:7">
      <c r="B3762" s="13">
        <v>2809207</v>
      </c>
      <c r="C3762" s="11" t="s">
        <v>8553</v>
      </c>
      <c r="D3762" s="13" t="s">
        <v>54</v>
      </c>
      <c r="E3762" s="111">
        <v>2465.5500000000002</v>
      </c>
      <c r="F3762" s="206"/>
      <c r="G3762" s="206"/>
    </row>
    <row r="3763" spans="2:7">
      <c r="B3763" s="15">
        <v>2809169</v>
      </c>
      <c r="C3763" s="16" t="s">
        <v>8554</v>
      </c>
      <c r="D3763" s="15" t="s">
        <v>54</v>
      </c>
      <c r="E3763" s="192">
        <v>1023.47</v>
      </c>
      <c r="F3763" s="206"/>
      <c r="G3763" s="206"/>
    </row>
    <row r="3764" spans="2:7">
      <c r="B3764" s="13">
        <v>2809182</v>
      </c>
      <c r="C3764" s="11" t="s">
        <v>8555</v>
      </c>
      <c r="D3764" s="13" t="s">
        <v>54</v>
      </c>
      <c r="E3764" s="111">
        <v>1416.1</v>
      </c>
      <c r="F3764" s="206"/>
      <c r="G3764" s="206"/>
    </row>
    <row r="3765" spans="2:7">
      <c r="B3765" s="15">
        <v>2809173</v>
      </c>
      <c r="C3765" s="16" t="s">
        <v>8556</v>
      </c>
      <c r="D3765" s="15" t="s">
        <v>54</v>
      </c>
      <c r="E3765" s="192">
        <v>1080.75</v>
      </c>
      <c r="F3765" s="206"/>
      <c r="G3765" s="206"/>
    </row>
    <row r="3766" spans="2:7">
      <c r="B3766" s="13">
        <v>2809195</v>
      </c>
      <c r="C3766" s="11" t="s">
        <v>8557</v>
      </c>
      <c r="D3766" s="13" t="s">
        <v>54</v>
      </c>
      <c r="E3766" s="111">
        <v>1287.3399999999999</v>
      </c>
      <c r="F3766" s="206"/>
      <c r="G3766" s="206"/>
    </row>
    <row r="3767" spans="2:7">
      <c r="B3767" s="15">
        <v>2809186</v>
      </c>
      <c r="C3767" s="16" t="s">
        <v>8558</v>
      </c>
      <c r="D3767" s="15" t="s">
        <v>54</v>
      </c>
      <c r="E3767" s="192">
        <v>1501.98</v>
      </c>
      <c r="F3767" s="206"/>
      <c r="G3767" s="206"/>
    </row>
    <row r="3768" spans="2:7">
      <c r="B3768" s="13">
        <v>2809177</v>
      </c>
      <c r="C3768" s="11" t="s">
        <v>8559</v>
      </c>
      <c r="D3768" s="13" t="s">
        <v>54</v>
      </c>
      <c r="E3768" s="111">
        <v>1166.58</v>
      </c>
      <c r="F3768" s="206"/>
      <c r="G3768" s="206"/>
    </row>
    <row r="3769" spans="2:7">
      <c r="B3769" s="15">
        <v>2809199</v>
      </c>
      <c r="C3769" s="16" t="s">
        <v>8560</v>
      </c>
      <c r="D3769" s="15" t="s">
        <v>54</v>
      </c>
      <c r="E3769" s="192">
        <v>1376.83</v>
      </c>
      <c r="F3769" s="206"/>
      <c r="G3769" s="206"/>
    </row>
    <row r="3770" spans="2:7" ht="30">
      <c r="B3770" s="13">
        <v>2809219</v>
      </c>
      <c r="C3770" s="11" t="s">
        <v>8561</v>
      </c>
      <c r="D3770" s="13" t="s">
        <v>6632</v>
      </c>
      <c r="E3770" s="111">
        <v>15547.21</v>
      </c>
      <c r="F3770" s="206"/>
      <c r="G3770" s="206"/>
    </row>
    <row r="3771" spans="2:7" ht="30">
      <c r="B3771" s="15">
        <v>2809220</v>
      </c>
      <c r="C3771" s="16" t="s">
        <v>8562</v>
      </c>
      <c r="D3771" s="15" t="s">
        <v>6632</v>
      </c>
      <c r="E3771" s="192">
        <v>16064.3</v>
      </c>
      <c r="F3771" s="206"/>
      <c r="G3771" s="206"/>
    </row>
    <row r="3772" spans="2:7" ht="30">
      <c r="B3772" s="13">
        <v>2809221</v>
      </c>
      <c r="C3772" s="11" t="s">
        <v>8563</v>
      </c>
      <c r="D3772" s="13" t="s">
        <v>6632</v>
      </c>
      <c r="E3772" s="111">
        <v>16532.330000000002</v>
      </c>
      <c r="F3772" s="206"/>
      <c r="G3772" s="206"/>
    </row>
    <row r="3773" spans="2:7" ht="30">
      <c r="B3773" s="15">
        <v>2809163</v>
      </c>
      <c r="C3773" s="16" t="s">
        <v>8564</v>
      </c>
      <c r="D3773" s="15" t="s">
        <v>6632</v>
      </c>
      <c r="E3773" s="192">
        <v>15957.4</v>
      </c>
      <c r="F3773" s="206"/>
      <c r="G3773" s="206"/>
    </row>
    <row r="3774" spans="2:7" ht="30">
      <c r="B3774" s="13">
        <v>2809164</v>
      </c>
      <c r="C3774" s="11" t="s">
        <v>8565</v>
      </c>
      <c r="D3774" s="13" t="s">
        <v>6632</v>
      </c>
      <c r="E3774" s="111">
        <v>16488.14</v>
      </c>
      <c r="F3774" s="206"/>
      <c r="G3774" s="206"/>
    </row>
    <row r="3775" spans="2:7" ht="30">
      <c r="B3775" s="15">
        <v>2809165</v>
      </c>
      <c r="C3775" s="16" t="s">
        <v>8566</v>
      </c>
      <c r="D3775" s="15" t="s">
        <v>6632</v>
      </c>
      <c r="E3775" s="192">
        <v>16969.55</v>
      </c>
      <c r="F3775" s="206"/>
      <c r="G3775" s="206"/>
    </row>
    <row r="3776" spans="2:7" ht="30">
      <c r="B3776" s="13">
        <v>2809216</v>
      </c>
      <c r="C3776" s="11" t="s">
        <v>8567</v>
      </c>
      <c r="D3776" s="13" t="s">
        <v>6632</v>
      </c>
      <c r="E3776" s="111">
        <v>14625.1</v>
      </c>
      <c r="F3776" s="206"/>
      <c r="G3776" s="206"/>
    </row>
    <row r="3777" spans="2:7" ht="30">
      <c r="B3777" s="15">
        <v>2809217</v>
      </c>
      <c r="C3777" s="16" t="s">
        <v>8568</v>
      </c>
      <c r="D3777" s="15" t="s">
        <v>6632</v>
      </c>
      <c r="E3777" s="192">
        <v>14857.03</v>
      </c>
      <c r="F3777" s="206"/>
      <c r="G3777" s="206"/>
    </row>
    <row r="3778" spans="2:7" ht="30">
      <c r="B3778" s="13">
        <v>2809218</v>
      </c>
      <c r="C3778" s="11" t="s">
        <v>8569</v>
      </c>
      <c r="D3778" s="13" t="s">
        <v>6632</v>
      </c>
      <c r="E3778" s="111">
        <v>15372.24</v>
      </c>
      <c r="F3778" s="206"/>
      <c r="G3778" s="206"/>
    </row>
    <row r="3779" spans="2:7" ht="30">
      <c r="B3779" s="15">
        <v>2809160</v>
      </c>
      <c r="C3779" s="16" t="s">
        <v>8570</v>
      </c>
      <c r="D3779" s="15" t="s">
        <v>6632</v>
      </c>
      <c r="E3779" s="192">
        <v>14997.92</v>
      </c>
      <c r="F3779" s="206"/>
      <c r="G3779" s="206"/>
    </row>
    <row r="3780" spans="2:7" ht="30">
      <c r="B3780" s="13">
        <v>2809161</v>
      </c>
      <c r="C3780" s="11" t="s">
        <v>8571</v>
      </c>
      <c r="D3780" s="13" t="s">
        <v>6632</v>
      </c>
      <c r="E3780" s="111">
        <v>15231.44</v>
      </c>
      <c r="F3780" s="206"/>
      <c r="G3780" s="206"/>
    </row>
    <row r="3781" spans="2:7" ht="30">
      <c r="B3781" s="15">
        <v>2809162</v>
      </c>
      <c r="C3781" s="16" t="s">
        <v>8572</v>
      </c>
      <c r="D3781" s="15" t="s">
        <v>6632</v>
      </c>
      <c r="E3781" s="192">
        <v>15760.22</v>
      </c>
      <c r="F3781" s="206"/>
      <c r="G3781" s="206"/>
    </row>
    <row r="3782" spans="2:7" ht="30">
      <c r="B3782" s="13">
        <v>2809222</v>
      </c>
      <c r="C3782" s="11" t="s">
        <v>8573</v>
      </c>
      <c r="D3782" s="13" t="s">
        <v>6632</v>
      </c>
      <c r="E3782" s="111">
        <v>16518.98</v>
      </c>
      <c r="F3782" s="206"/>
      <c r="G3782" s="206"/>
    </row>
    <row r="3783" spans="2:7" ht="30">
      <c r="B3783" s="15">
        <v>2809223</v>
      </c>
      <c r="C3783" s="16" t="s">
        <v>8574</v>
      </c>
      <c r="D3783" s="15" t="s">
        <v>6632</v>
      </c>
      <c r="E3783" s="192">
        <v>17294.61</v>
      </c>
      <c r="F3783" s="206"/>
      <c r="G3783" s="206"/>
    </row>
    <row r="3784" spans="2:7" ht="30">
      <c r="B3784" s="13">
        <v>2809224</v>
      </c>
      <c r="C3784" s="11" t="s">
        <v>8575</v>
      </c>
      <c r="D3784" s="13" t="s">
        <v>6632</v>
      </c>
      <c r="E3784" s="111">
        <v>17996.66</v>
      </c>
      <c r="F3784" s="206"/>
      <c r="G3784" s="206"/>
    </row>
    <row r="3785" spans="2:7" ht="30">
      <c r="B3785" s="15">
        <v>2809166</v>
      </c>
      <c r="C3785" s="16" t="s">
        <v>8576</v>
      </c>
      <c r="D3785" s="15" t="s">
        <v>6632</v>
      </c>
      <c r="E3785" s="192">
        <v>16939.419999999998</v>
      </c>
      <c r="F3785" s="206"/>
      <c r="G3785" s="206"/>
    </row>
    <row r="3786" spans="2:7" ht="30">
      <c r="B3786" s="13">
        <v>2809167</v>
      </c>
      <c r="C3786" s="11" t="s">
        <v>8577</v>
      </c>
      <c r="D3786" s="13" t="s">
        <v>6632</v>
      </c>
      <c r="E3786" s="111">
        <v>17735.53</v>
      </c>
      <c r="F3786" s="206"/>
      <c r="G3786" s="206"/>
    </row>
    <row r="3787" spans="2:7" ht="30">
      <c r="B3787" s="15">
        <v>2809168</v>
      </c>
      <c r="C3787" s="16" t="s">
        <v>8578</v>
      </c>
      <c r="D3787" s="15" t="s">
        <v>6632</v>
      </c>
      <c r="E3787" s="192">
        <v>18457.64</v>
      </c>
      <c r="F3787" s="206"/>
      <c r="G3787" s="206"/>
    </row>
    <row r="3788" spans="2:7">
      <c r="B3788" s="13">
        <v>2909152</v>
      </c>
      <c r="C3788" s="11" t="s">
        <v>8579</v>
      </c>
      <c r="D3788" s="13" t="s">
        <v>6632</v>
      </c>
      <c r="E3788" s="111">
        <v>55.54</v>
      </c>
      <c r="F3788" s="206"/>
      <c r="G3788" s="206"/>
    </row>
    <row r="3789" spans="2:7">
      <c r="B3789" s="15">
        <v>2909153</v>
      </c>
      <c r="C3789" s="16" t="s">
        <v>8580</v>
      </c>
      <c r="D3789" s="15" t="s">
        <v>6632</v>
      </c>
      <c r="E3789" s="192">
        <v>166.36</v>
      </c>
      <c r="F3789" s="206"/>
      <c r="G3789" s="206"/>
    </row>
    <row r="3790" spans="2:7">
      <c r="B3790" s="13">
        <v>2909151</v>
      </c>
      <c r="C3790" s="11" t="s">
        <v>8581</v>
      </c>
      <c r="D3790" s="13" t="s">
        <v>6632</v>
      </c>
      <c r="E3790" s="111">
        <v>41.56</v>
      </c>
      <c r="F3790" s="206"/>
      <c r="G3790" s="206"/>
    </row>
    <row r="3791" spans="2:7" ht="30">
      <c r="B3791" s="15">
        <v>2909147</v>
      </c>
      <c r="C3791" s="16" t="s">
        <v>8582</v>
      </c>
      <c r="D3791" s="15" t="s">
        <v>6632</v>
      </c>
      <c r="E3791" s="192">
        <v>11256.22</v>
      </c>
      <c r="F3791" s="206"/>
      <c r="G3791" s="206"/>
    </row>
    <row r="3792" spans="2:7">
      <c r="B3792" s="13">
        <v>2909149</v>
      </c>
      <c r="C3792" s="11" t="s">
        <v>8583</v>
      </c>
      <c r="D3792" s="13" t="s">
        <v>6632</v>
      </c>
      <c r="E3792" s="111">
        <v>9730.56</v>
      </c>
      <c r="F3792" s="206"/>
      <c r="G3792" s="206"/>
    </row>
    <row r="3793" spans="2:7">
      <c r="B3793" s="15">
        <v>2909150</v>
      </c>
      <c r="C3793" s="16" t="s">
        <v>8584</v>
      </c>
      <c r="D3793" s="15" t="s">
        <v>6632</v>
      </c>
      <c r="E3793" s="192">
        <v>6487.04</v>
      </c>
      <c r="F3793" s="206"/>
      <c r="G3793" s="206"/>
    </row>
    <row r="3794" spans="2:7" ht="30">
      <c r="B3794" s="13">
        <v>2909146</v>
      </c>
      <c r="C3794" s="11" t="s">
        <v>8585</v>
      </c>
      <c r="D3794" s="13" t="s">
        <v>6632</v>
      </c>
      <c r="E3794" s="111">
        <v>1990.94</v>
      </c>
      <c r="F3794" s="206"/>
      <c r="G3794" s="206"/>
    </row>
    <row r="3795" spans="2:7">
      <c r="B3795" s="15">
        <v>2909145</v>
      </c>
      <c r="C3795" s="16" t="s">
        <v>8586</v>
      </c>
      <c r="D3795" s="15" t="s">
        <v>54</v>
      </c>
      <c r="E3795" s="192">
        <v>8.3000000000000007</v>
      </c>
      <c r="F3795" s="206"/>
      <c r="G3795" s="206"/>
    </row>
    <row r="3796" spans="2:7">
      <c r="B3796" s="13">
        <v>2909148</v>
      </c>
      <c r="C3796" s="11" t="s">
        <v>8587</v>
      </c>
      <c r="D3796" s="13" t="s">
        <v>6632</v>
      </c>
      <c r="E3796" s="111">
        <v>270.11</v>
      </c>
      <c r="F3796" s="206"/>
      <c r="G3796" s="206"/>
    </row>
    <row r="3797" spans="2:7">
      <c r="B3797" s="15">
        <v>3009085</v>
      </c>
      <c r="C3797" s="16" t="s">
        <v>8588</v>
      </c>
      <c r="D3797" s="15" t="s">
        <v>53</v>
      </c>
      <c r="E3797" s="192">
        <v>655.01</v>
      </c>
      <c r="F3797" s="206"/>
      <c r="G3797" s="206"/>
    </row>
    <row r="3798" spans="2:7">
      <c r="B3798" s="13">
        <v>3009086</v>
      </c>
      <c r="C3798" s="11" t="s">
        <v>8589</v>
      </c>
      <c r="D3798" s="13" t="s">
        <v>53</v>
      </c>
      <c r="E3798" s="111">
        <v>820.69</v>
      </c>
      <c r="F3798" s="206"/>
      <c r="G3798" s="206"/>
    </row>
    <row r="3799" spans="2:7">
      <c r="B3799" s="15">
        <v>3009089</v>
      </c>
      <c r="C3799" s="16" t="s">
        <v>8590</v>
      </c>
      <c r="D3799" s="15" t="s">
        <v>53</v>
      </c>
      <c r="E3799" s="192">
        <v>1101.03</v>
      </c>
      <c r="F3799" s="206"/>
      <c r="G3799" s="206"/>
    </row>
    <row r="3800" spans="2:7">
      <c r="B3800" s="13">
        <v>3009090</v>
      </c>
      <c r="C3800" s="11" t="s">
        <v>8591</v>
      </c>
      <c r="D3800" s="13" t="s">
        <v>53</v>
      </c>
      <c r="E3800" s="111">
        <v>967.3</v>
      </c>
      <c r="F3800" s="206"/>
      <c r="G3800" s="206"/>
    </row>
    <row r="3801" spans="2:7">
      <c r="B3801" s="15">
        <v>3009100</v>
      </c>
      <c r="C3801" s="16" t="s">
        <v>8592</v>
      </c>
      <c r="D3801" s="15" t="s">
        <v>54</v>
      </c>
      <c r="E3801" s="192">
        <v>33794.160000000003</v>
      </c>
      <c r="F3801" s="206"/>
      <c r="G3801" s="206"/>
    </row>
    <row r="3802" spans="2:7">
      <c r="B3802" s="13">
        <v>3009101</v>
      </c>
      <c r="C3802" s="11" t="s">
        <v>8593</v>
      </c>
      <c r="D3802" s="13" t="s">
        <v>54</v>
      </c>
      <c r="E3802" s="111">
        <v>67754.62</v>
      </c>
      <c r="F3802" s="206"/>
      <c r="G3802" s="206"/>
    </row>
    <row r="3803" spans="2:7">
      <c r="B3803" s="15">
        <v>3009102</v>
      </c>
      <c r="C3803" s="16" t="s">
        <v>8594</v>
      </c>
      <c r="D3803" s="15" t="s">
        <v>54</v>
      </c>
      <c r="E3803" s="192">
        <v>42929.82</v>
      </c>
      <c r="F3803" s="206"/>
      <c r="G3803" s="206"/>
    </row>
    <row r="3804" spans="2:7">
      <c r="B3804" s="13">
        <v>3009103</v>
      </c>
      <c r="C3804" s="11" t="s">
        <v>8595</v>
      </c>
      <c r="D3804" s="13" t="s">
        <v>54</v>
      </c>
      <c r="E3804" s="111">
        <v>86025.93</v>
      </c>
      <c r="F3804" s="206"/>
      <c r="G3804" s="206"/>
    </row>
    <row r="3805" spans="2:7">
      <c r="B3805" s="15">
        <v>3009104</v>
      </c>
      <c r="C3805" s="16" t="s">
        <v>8596</v>
      </c>
      <c r="D3805" s="15" t="s">
        <v>54</v>
      </c>
      <c r="E3805" s="192">
        <v>58817.9</v>
      </c>
      <c r="F3805" s="206"/>
      <c r="G3805" s="206"/>
    </row>
    <row r="3806" spans="2:7">
      <c r="B3806" s="13">
        <v>3009105</v>
      </c>
      <c r="C3806" s="11" t="s">
        <v>8597</v>
      </c>
      <c r="D3806" s="13" t="s">
        <v>54</v>
      </c>
      <c r="E3806" s="111">
        <v>117802.1</v>
      </c>
      <c r="F3806" s="206"/>
      <c r="G3806" s="206"/>
    </row>
    <row r="3807" spans="2:7">
      <c r="B3807" s="15">
        <v>3009106</v>
      </c>
      <c r="C3807" s="16" t="s">
        <v>8598</v>
      </c>
      <c r="D3807" s="15" t="s">
        <v>54</v>
      </c>
      <c r="E3807" s="192">
        <v>51764.04</v>
      </c>
      <c r="F3807" s="206"/>
      <c r="G3807" s="206"/>
    </row>
    <row r="3808" spans="2:7">
      <c r="B3808" s="13">
        <v>3009107</v>
      </c>
      <c r="C3808" s="11" t="s">
        <v>8599</v>
      </c>
      <c r="D3808" s="13" t="s">
        <v>54</v>
      </c>
      <c r="E3808" s="111">
        <v>103694.38</v>
      </c>
      <c r="F3808" s="206"/>
      <c r="G3808" s="206"/>
    </row>
    <row r="3809" spans="2:7">
      <c r="B3809" s="15">
        <v>3009080</v>
      </c>
      <c r="C3809" s="16" t="s">
        <v>8600</v>
      </c>
      <c r="D3809" s="15" t="s">
        <v>54</v>
      </c>
      <c r="E3809" s="192">
        <v>9.2100000000000009</v>
      </c>
      <c r="F3809" s="206"/>
      <c r="G3809" s="206"/>
    </row>
    <row r="3810" spans="2:7">
      <c r="B3810" s="13">
        <v>3009075</v>
      </c>
      <c r="C3810" s="11" t="s">
        <v>8601</v>
      </c>
      <c r="D3810" s="13" t="s">
        <v>54</v>
      </c>
      <c r="E3810" s="111">
        <v>28.64</v>
      </c>
      <c r="F3810" s="206"/>
      <c r="G3810" s="206"/>
    </row>
    <row r="3811" spans="2:7">
      <c r="B3811" s="15">
        <v>3009076</v>
      </c>
      <c r="C3811" s="16" t="s">
        <v>8602</v>
      </c>
      <c r="D3811" s="15" t="s">
        <v>54</v>
      </c>
      <c r="E3811" s="192">
        <v>28.83</v>
      </c>
      <c r="F3811" s="206"/>
      <c r="G3811" s="206"/>
    </row>
    <row r="3812" spans="2:7">
      <c r="B3812" s="13">
        <v>3009077</v>
      </c>
      <c r="C3812" s="11" t="s">
        <v>8603</v>
      </c>
      <c r="D3812" s="13" t="s">
        <v>54</v>
      </c>
      <c r="E3812" s="111">
        <v>28.86</v>
      </c>
      <c r="F3812" s="206"/>
      <c r="G3812" s="206"/>
    </row>
    <row r="3813" spans="2:7">
      <c r="B3813" s="15">
        <v>3009078</v>
      </c>
      <c r="C3813" s="16" t="s">
        <v>8604</v>
      </c>
      <c r="D3813" s="15" t="s">
        <v>54</v>
      </c>
      <c r="E3813" s="192">
        <v>29.03</v>
      </c>
      <c r="F3813" s="206"/>
      <c r="G3813" s="206"/>
    </row>
    <row r="3814" spans="2:7">
      <c r="B3814" s="13">
        <v>3009079</v>
      </c>
      <c r="C3814" s="11" t="s">
        <v>8605</v>
      </c>
      <c r="D3814" s="13" t="s">
        <v>6632</v>
      </c>
      <c r="E3814" s="111">
        <v>328.11</v>
      </c>
      <c r="F3814" s="206"/>
      <c r="G3814" s="206"/>
    </row>
    <row r="3815" spans="2:7">
      <c r="B3815" s="15">
        <v>3009335</v>
      </c>
      <c r="C3815" s="16" t="s">
        <v>8606</v>
      </c>
      <c r="D3815" s="15" t="s">
        <v>54</v>
      </c>
      <c r="E3815" s="192">
        <v>751.67</v>
      </c>
      <c r="F3815" s="206"/>
      <c r="G3815" s="206"/>
    </row>
    <row r="3816" spans="2:7">
      <c r="B3816" s="13">
        <v>3009334</v>
      </c>
      <c r="C3816" s="11" t="s">
        <v>8607</v>
      </c>
      <c r="D3816" s="13" t="s">
        <v>54</v>
      </c>
      <c r="E3816" s="111">
        <v>535.13</v>
      </c>
      <c r="F3816" s="206"/>
      <c r="G3816" s="206"/>
    </row>
    <row r="3817" spans="2:7">
      <c r="B3817" s="15">
        <v>3009004</v>
      </c>
      <c r="C3817" s="16" t="s">
        <v>8608</v>
      </c>
      <c r="D3817" s="15" t="s">
        <v>54</v>
      </c>
      <c r="E3817" s="192">
        <v>287.26</v>
      </c>
      <c r="F3817" s="206"/>
      <c r="G3817" s="206"/>
    </row>
    <row r="3818" spans="2:7">
      <c r="B3818" s="13">
        <v>3009002</v>
      </c>
      <c r="C3818" s="11" t="s">
        <v>8609</v>
      </c>
      <c r="D3818" s="13" t="s">
        <v>54</v>
      </c>
      <c r="E3818" s="111">
        <v>216.31</v>
      </c>
      <c r="F3818" s="206"/>
      <c r="G3818" s="206"/>
    </row>
    <row r="3819" spans="2:7">
      <c r="B3819" s="15">
        <v>3009006</v>
      </c>
      <c r="C3819" s="16" t="s">
        <v>8610</v>
      </c>
      <c r="D3819" s="15" t="s">
        <v>54</v>
      </c>
      <c r="E3819" s="192">
        <v>410.5</v>
      </c>
      <c r="F3819" s="206"/>
      <c r="G3819" s="206"/>
    </row>
    <row r="3820" spans="2:7">
      <c r="B3820" s="13">
        <v>3009091</v>
      </c>
      <c r="C3820" s="11" t="s">
        <v>8611</v>
      </c>
      <c r="D3820" s="13" t="s">
        <v>68</v>
      </c>
      <c r="E3820" s="111">
        <v>126.65</v>
      </c>
      <c r="F3820" s="206"/>
      <c r="G3820" s="206"/>
    </row>
    <row r="3821" spans="2:7">
      <c r="B3821" s="15">
        <v>3009058</v>
      </c>
      <c r="C3821" s="16" t="s">
        <v>2962</v>
      </c>
      <c r="D3821" s="15" t="s">
        <v>54</v>
      </c>
      <c r="E3821" s="192">
        <v>65572.210000000006</v>
      </c>
      <c r="F3821" s="206"/>
      <c r="G3821" s="206"/>
    </row>
    <row r="3822" spans="2:7">
      <c r="B3822" s="13">
        <v>3009280</v>
      </c>
      <c r="C3822" s="11" t="s">
        <v>8612</v>
      </c>
      <c r="D3822" s="13" t="s">
        <v>6632</v>
      </c>
      <c r="E3822" s="111">
        <v>492645.75</v>
      </c>
      <c r="F3822" s="206"/>
      <c r="G3822" s="206"/>
    </row>
    <row r="3823" spans="2:7">
      <c r="B3823" s="15">
        <v>3009061</v>
      </c>
      <c r="C3823" s="16" t="s">
        <v>8613</v>
      </c>
      <c r="D3823" s="15" t="s">
        <v>6632</v>
      </c>
      <c r="E3823" s="192">
        <v>517175.2</v>
      </c>
      <c r="F3823" s="206"/>
      <c r="G3823" s="206"/>
    </row>
    <row r="3824" spans="2:7">
      <c r="B3824" s="13">
        <v>3009278</v>
      </c>
      <c r="C3824" s="11" t="s">
        <v>8614</v>
      </c>
      <c r="D3824" s="13" t="s">
        <v>6632</v>
      </c>
      <c r="E3824" s="111">
        <v>371510.03</v>
      </c>
      <c r="F3824" s="206"/>
      <c r="G3824" s="206"/>
    </row>
    <row r="3825" spans="2:7">
      <c r="B3825" s="15">
        <v>3009059</v>
      </c>
      <c r="C3825" s="16" t="s">
        <v>8615</v>
      </c>
      <c r="D3825" s="15" t="s">
        <v>6632</v>
      </c>
      <c r="E3825" s="192">
        <v>390008.12</v>
      </c>
      <c r="F3825" s="206"/>
      <c r="G3825" s="206"/>
    </row>
    <row r="3826" spans="2:7">
      <c r="B3826" s="13">
        <v>3009282</v>
      </c>
      <c r="C3826" s="11" t="s">
        <v>8616</v>
      </c>
      <c r="D3826" s="13" t="s">
        <v>6632</v>
      </c>
      <c r="E3826" s="111">
        <v>698084.67</v>
      </c>
      <c r="F3826" s="206"/>
      <c r="G3826" s="206"/>
    </row>
    <row r="3827" spans="2:7">
      <c r="B3827" s="15">
        <v>3009063</v>
      </c>
      <c r="C3827" s="16" t="s">
        <v>8617</v>
      </c>
      <c r="D3827" s="15" t="s">
        <v>6632</v>
      </c>
      <c r="E3827" s="192">
        <v>732842.92</v>
      </c>
      <c r="F3827" s="206"/>
      <c r="G3827" s="206"/>
    </row>
    <row r="3828" spans="2:7">
      <c r="B3828" s="13">
        <v>3009285</v>
      </c>
      <c r="C3828" s="11" t="s">
        <v>8618</v>
      </c>
      <c r="D3828" s="13" t="s">
        <v>6632</v>
      </c>
      <c r="E3828" s="111">
        <v>429484.19</v>
      </c>
      <c r="F3828" s="206"/>
      <c r="G3828" s="206"/>
    </row>
    <row r="3829" spans="2:7">
      <c r="B3829" s="15">
        <v>3009072</v>
      </c>
      <c r="C3829" s="16" t="s">
        <v>8619</v>
      </c>
      <c r="D3829" s="15" t="s">
        <v>6632</v>
      </c>
      <c r="E3829" s="192">
        <v>450868.82</v>
      </c>
      <c r="F3829" s="206"/>
      <c r="G3829" s="206"/>
    </row>
    <row r="3830" spans="2:7">
      <c r="B3830" s="13">
        <v>3009284</v>
      </c>
      <c r="C3830" s="11" t="s">
        <v>8620</v>
      </c>
      <c r="D3830" s="13" t="s">
        <v>6632</v>
      </c>
      <c r="E3830" s="111">
        <v>327063.48</v>
      </c>
      <c r="F3830" s="206"/>
      <c r="G3830" s="206"/>
    </row>
    <row r="3831" spans="2:7">
      <c r="B3831" s="15">
        <v>3009071</v>
      </c>
      <c r="C3831" s="16" t="s">
        <v>8621</v>
      </c>
      <c r="D3831" s="15" t="s">
        <v>6632</v>
      </c>
      <c r="E3831" s="192">
        <v>343348.57</v>
      </c>
      <c r="F3831" s="206"/>
      <c r="G3831" s="206"/>
    </row>
    <row r="3832" spans="2:7">
      <c r="B3832" s="13">
        <v>3009281</v>
      </c>
      <c r="C3832" s="11" t="s">
        <v>8622</v>
      </c>
      <c r="D3832" s="13" t="s">
        <v>6632</v>
      </c>
      <c r="E3832" s="111">
        <v>489397.4</v>
      </c>
      <c r="F3832" s="206"/>
      <c r="G3832" s="206"/>
    </row>
    <row r="3833" spans="2:7">
      <c r="B3833" s="15">
        <v>3009062</v>
      </c>
      <c r="C3833" s="16" t="s">
        <v>8623</v>
      </c>
      <c r="D3833" s="15" t="s">
        <v>6632</v>
      </c>
      <c r="E3833" s="192">
        <v>513764.51</v>
      </c>
      <c r="F3833" s="206"/>
      <c r="G3833" s="206"/>
    </row>
    <row r="3834" spans="2:7">
      <c r="B3834" s="13">
        <v>3009279</v>
      </c>
      <c r="C3834" s="11" t="s">
        <v>8624</v>
      </c>
      <c r="D3834" s="13" t="s">
        <v>6632</v>
      </c>
      <c r="E3834" s="111">
        <v>368261.68</v>
      </c>
      <c r="F3834" s="206"/>
      <c r="G3834" s="206"/>
    </row>
    <row r="3835" spans="2:7">
      <c r="B3835" s="15">
        <v>3009060</v>
      </c>
      <c r="C3835" s="16" t="s">
        <v>8625</v>
      </c>
      <c r="D3835" s="15" t="s">
        <v>6632</v>
      </c>
      <c r="E3835" s="192">
        <v>386597.44</v>
      </c>
      <c r="F3835" s="206"/>
      <c r="G3835" s="206"/>
    </row>
    <row r="3836" spans="2:7">
      <c r="B3836" s="13">
        <v>3009283</v>
      </c>
      <c r="C3836" s="11" t="s">
        <v>8626</v>
      </c>
      <c r="D3836" s="13" t="s">
        <v>6632</v>
      </c>
      <c r="E3836" s="111">
        <v>694836.32</v>
      </c>
      <c r="F3836" s="206"/>
      <c r="G3836" s="206"/>
    </row>
    <row r="3837" spans="2:7">
      <c r="B3837" s="15">
        <v>3009064</v>
      </c>
      <c r="C3837" s="16" t="s">
        <v>8627</v>
      </c>
      <c r="D3837" s="15" t="s">
        <v>6632</v>
      </c>
      <c r="E3837" s="192">
        <v>729432.24</v>
      </c>
      <c r="F3837" s="206"/>
      <c r="G3837" s="206"/>
    </row>
    <row r="3838" spans="2:7">
      <c r="B3838" s="13">
        <v>3009287</v>
      </c>
      <c r="C3838" s="11" t="s">
        <v>8628</v>
      </c>
      <c r="D3838" s="13" t="s">
        <v>6632</v>
      </c>
      <c r="E3838" s="111">
        <v>426453.58</v>
      </c>
      <c r="F3838" s="206"/>
      <c r="G3838" s="206"/>
    </row>
    <row r="3839" spans="2:7">
      <c r="B3839" s="15">
        <v>3009074</v>
      </c>
      <c r="C3839" s="16" t="s">
        <v>8629</v>
      </c>
      <c r="D3839" s="15" t="s">
        <v>6632</v>
      </c>
      <c r="E3839" s="192">
        <v>447686.71</v>
      </c>
      <c r="F3839" s="206"/>
      <c r="G3839" s="206"/>
    </row>
    <row r="3840" spans="2:7">
      <c r="B3840" s="13">
        <v>3009286</v>
      </c>
      <c r="C3840" s="11" t="s">
        <v>8630</v>
      </c>
      <c r="D3840" s="13" t="s">
        <v>6632</v>
      </c>
      <c r="E3840" s="111">
        <v>324032.87</v>
      </c>
      <c r="F3840" s="206"/>
      <c r="G3840" s="206"/>
    </row>
    <row r="3841" spans="2:7">
      <c r="B3841" s="15">
        <v>3009073</v>
      </c>
      <c r="C3841" s="16" t="s">
        <v>8631</v>
      </c>
      <c r="D3841" s="15" t="s">
        <v>6632</v>
      </c>
      <c r="E3841" s="192">
        <v>340166.46</v>
      </c>
      <c r="F3841" s="206"/>
      <c r="G3841" s="206"/>
    </row>
    <row r="3842" spans="2:7" ht="30">
      <c r="B3842" s="13">
        <v>3009081</v>
      </c>
      <c r="C3842" s="11" t="s">
        <v>8632</v>
      </c>
      <c r="D3842" s="13" t="s">
        <v>54</v>
      </c>
      <c r="E3842" s="111">
        <v>529.23</v>
      </c>
      <c r="F3842" s="206"/>
      <c r="G3842" s="206"/>
    </row>
    <row r="3843" spans="2:7" ht="30">
      <c r="B3843" s="15">
        <v>3009082</v>
      </c>
      <c r="C3843" s="16" t="s">
        <v>8633</v>
      </c>
      <c r="D3843" s="15" t="s">
        <v>54</v>
      </c>
      <c r="E3843" s="192">
        <v>575.91</v>
      </c>
      <c r="F3843" s="206"/>
      <c r="G3843" s="206"/>
    </row>
    <row r="3844" spans="2:7" ht="30">
      <c r="B3844" s="13">
        <v>3009083</v>
      </c>
      <c r="C3844" s="11" t="s">
        <v>8634</v>
      </c>
      <c r="D3844" s="13" t="s">
        <v>54</v>
      </c>
      <c r="E3844" s="111">
        <v>579.33000000000004</v>
      </c>
      <c r="F3844" s="206"/>
      <c r="G3844" s="206"/>
    </row>
    <row r="3845" spans="2:7" ht="30">
      <c r="B3845" s="15">
        <v>3009084</v>
      </c>
      <c r="C3845" s="16" t="s">
        <v>8635</v>
      </c>
      <c r="D3845" s="15" t="s">
        <v>54</v>
      </c>
      <c r="E3845" s="192">
        <v>588.51</v>
      </c>
      <c r="F3845" s="206"/>
      <c r="G3845" s="206"/>
    </row>
    <row r="3846" spans="2:7" ht="30">
      <c r="B3846" s="13">
        <v>3009234</v>
      </c>
      <c r="C3846" s="11" t="s">
        <v>8636</v>
      </c>
      <c r="D3846" s="13" t="s">
        <v>6632</v>
      </c>
      <c r="E3846" s="111">
        <v>722940.29</v>
      </c>
      <c r="F3846" s="206"/>
      <c r="G3846" s="206"/>
    </row>
    <row r="3847" spans="2:7" ht="30">
      <c r="B3847" s="15">
        <v>3009022</v>
      </c>
      <c r="C3847" s="16" t="s">
        <v>8637</v>
      </c>
      <c r="D3847" s="15" t="s">
        <v>6632</v>
      </c>
      <c r="E3847" s="192">
        <v>728051.54</v>
      </c>
      <c r="F3847" s="206"/>
      <c r="G3847" s="206"/>
    </row>
    <row r="3848" spans="2:7" ht="30">
      <c r="B3848" s="13">
        <v>3009288</v>
      </c>
      <c r="C3848" s="11" t="s">
        <v>8638</v>
      </c>
      <c r="D3848" s="13" t="s">
        <v>6632</v>
      </c>
      <c r="E3848" s="111">
        <v>867781.15</v>
      </c>
      <c r="F3848" s="206"/>
      <c r="G3848" s="206"/>
    </row>
    <row r="3849" spans="2:7" ht="30">
      <c r="B3849" s="15">
        <v>3009013</v>
      </c>
      <c r="C3849" s="16" t="s">
        <v>8639</v>
      </c>
      <c r="D3849" s="15" t="s">
        <v>6632</v>
      </c>
      <c r="E3849" s="192">
        <v>880235.53</v>
      </c>
      <c r="F3849" s="206"/>
      <c r="G3849" s="206"/>
    </row>
    <row r="3850" spans="2:7" ht="30">
      <c r="B3850" s="13">
        <v>3009230</v>
      </c>
      <c r="C3850" s="11" t="s">
        <v>8640</v>
      </c>
      <c r="D3850" s="13" t="s">
        <v>6632</v>
      </c>
      <c r="E3850" s="111">
        <v>1084128.01</v>
      </c>
      <c r="F3850" s="206"/>
      <c r="G3850" s="206"/>
    </row>
    <row r="3851" spans="2:7" ht="30">
      <c r="B3851" s="15">
        <v>3009018</v>
      </c>
      <c r="C3851" s="16" t="s">
        <v>8641</v>
      </c>
      <c r="D3851" s="15" t="s">
        <v>6632</v>
      </c>
      <c r="E3851" s="192">
        <v>1091794.8799999999</v>
      </c>
      <c r="F3851" s="206"/>
      <c r="G3851" s="206"/>
    </row>
    <row r="3852" spans="2:7" ht="30">
      <c r="B3852" s="13">
        <v>3009292</v>
      </c>
      <c r="C3852" s="11" t="s">
        <v>8642</v>
      </c>
      <c r="D3852" s="13" t="s">
        <v>6632</v>
      </c>
      <c r="E3852" s="111">
        <v>1301671.97</v>
      </c>
      <c r="F3852" s="206"/>
      <c r="G3852" s="206"/>
    </row>
    <row r="3853" spans="2:7" ht="30">
      <c r="B3853" s="15">
        <v>3009225</v>
      </c>
      <c r="C3853" s="16" t="s">
        <v>8643</v>
      </c>
      <c r="D3853" s="15" t="s">
        <v>6632</v>
      </c>
      <c r="E3853" s="192">
        <v>1320353.03</v>
      </c>
      <c r="F3853" s="206"/>
      <c r="G3853" s="206"/>
    </row>
    <row r="3854" spans="2:7" ht="30">
      <c r="B3854" s="13">
        <v>3009235</v>
      </c>
      <c r="C3854" s="11" t="s">
        <v>8644</v>
      </c>
      <c r="D3854" s="13" t="s">
        <v>6632</v>
      </c>
      <c r="E3854" s="111">
        <v>888566.01</v>
      </c>
      <c r="F3854" s="206"/>
      <c r="G3854" s="206"/>
    </row>
    <row r="3855" spans="2:7" ht="30">
      <c r="B3855" s="15">
        <v>3009014</v>
      </c>
      <c r="C3855" s="16" t="s">
        <v>8645</v>
      </c>
      <c r="D3855" s="15" t="s">
        <v>6632</v>
      </c>
      <c r="E3855" s="192">
        <v>1127561.43</v>
      </c>
      <c r="F3855" s="206"/>
      <c r="G3855" s="206"/>
    </row>
    <row r="3856" spans="2:7" ht="30">
      <c r="B3856" s="13">
        <v>3009289</v>
      </c>
      <c r="C3856" s="11" t="s">
        <v>8646</v>
      </c>
      <c r="D3856" s="13" t="s">
        <v>6632</v>
      </c>
      <c r="E3856" s="111">
        <v>1111232.1299999999</v>
      </c>
      <c r="F3856" s="206"/>
      <c r="G3856" s="206"/>
    </row>
    <row r="3857" spans="2:7" ht="30">
      <c r="B3857" s="15">
        <v>3009231</v>
      </c>
      <c r="C3857" s="16" t="s">
        <v>8647</v>
      </c>
      <c r="D3857" s="15" t="s">
        <v>6632</v>
      </c>
      <c r="E3857" s="192">
        <v>1332566.58</v>
      </c>
      <c r="F3857" s="206"/>
      <c r="G3857" s="206"/>
    </row>
    <row r="3858" spans="2:7" ht="30">
      <c r="B3858" s="13">
        <v>3009019</v>
      </c>
      <c r="C3858" s="11" t="s">
        <v>8648</v>
      </c>
      <c r="D3858" s="13" t="s">
        <v>6632</v>
      </c>
      <c r="E3858" s="111">
        <v>1340233.45</v>
      </c>
      <c r="F3858" s="206"/>
      <c r="G3858" s="206"/>
    </row>
    <row r="3859" spans="2:7" ht="30">
      <c r="B3859" s="15">
        <v>3009293</v>
      </c>
      <c r="C3859" s="16" t="s">
        <v>8649</v>
      </c>
      <c r="D3859" s="15" t="s">
        <v>6632</v>
      </c>
      <c r="E3859" s="192">
        <v>1666848.44</v>
      </c>
      <c r="F3859" s="206"/>
      <c r="G3859" s="206"/>
    </row>
    <row r="3860" spans="2:7" ht="30">
      <c r="B3860" s="13">
        <v>3009226</v>
      </c>
      <c r="C3860" s="11" t="s">
        <v>8650</v>
      </c>
      <c r="D3860" s="13" t="s">
        <v>6632</v>
      </c>
      <c r="E3860" s="111">
        <v>1691341.89</v>
      </c>
      <c r="F3860" s="206"/>
      <c r="G3860" s="206"/>
    </row>
    <row r="3861" spans="2:7" ht="30">
      <c r="B3861" s="15">
        <v>3009236</v>
      </c>
      <c r="C3861" s="16" t="s">
        <v>8651</v>
      </c>
      <c r="D3861" s="15" t="s">
        <v>6632</v>
      </c>
      <c r="E3861" s="192">
        <v>1168843.32</v>
      </c>
      <c r="F3861" s="206"/>
      <c r="G3861" s="206"/>
    </row>
    <row r="3862" spans="2:7" ht="30">
      <c r="B3862" s="13">
        <v>3009015</v>
      </c>
      <c r="C3862" s="11" t="s">
        <v>8652</v>
      </c>
      <c r="D3862" s="13" t="s">
        <v>6632</v>
      </c>
      <c r="E3862" s="111">
        <v>1413829.34</v>
      </c>
      <c r="F3862" s="206"/>
      <c r="G3862" s="206"/>
    </row>
    <row r="3863" spans="2:7" ht="30">
      <c r="B3863" s="15">
        <v>3009290</v>
      </c>
      <c r="C3863" s="16" t="s">
        <v>8653</v>
      </c>
      <c r="D3863" s="15" t="s">
        <v>6632</v>
      </c>
      <c r="E3863" s="192">
        <v>1397215.92</v>
      </c>
      <c r="F3863" s="206"/>
      <c r="G3863" s="206"/>
    </row>
    <row r="3864" spans="2:7" ht="30">
      <c r="B3864" s="13">
        <v>3009232</v>
      </c>
      <c r="C3864" s="11" t="s">
        <v>8654</v>
      </c>
      <c r="D3864" s="13" t="s">
        <v>6632</v>
      </c>
      <c r="E3864" s="111">
        <v>1752982.55</v>
      </c>
      <c r="F3864" s="206"/>
      <c r="G3864" s="206"/>
    </row>
    <row r="3865" spans="2:7" ht="30">
      <c r="B3865" s="15">
        <v>3009020</v>
      </c>
      <c r="C3865" s="16" t="s">
        <v>8655</v>
      </c>
      <c r="D3865" s="15" t="s">
        <v>6632</v>
      </c>
      <c r="E3865" s="192">
        <v>1760649.42</v>
      </c>
      <c r="F3865" s="206"/>
      <c r="G3865" s="206"/>
    </row>
    <row r="3866" spans="2:7" ht="30">
      <c r="B3866" s="13">
        <v>3009294</v>
      </c>
      <c r="C3866" s="11" t="s">
        <v>8656</v>
      </c>
      <c r="D3866" s="13" t="s">
        <v>6632</v>
      </c>
      <c r="E3866" s="111">
        <v>2095824.12</v>
      </c>
      <c r="F3866" s="206"/>
      <c r="G3866" s="206"/>
    </row>
    <row r="3867" spans="2:7" ht="30">
      <c r="B3867" s="15">
        <v>3009227</v>
      </c>
      <c r="C3867" s="16" t="s">
        <v>8657</v>
      </c>
      <c r="D3867" s="15" t="s">
        <v>6632</v>
      </c>
      <c r="E3867" s="192">
        <v>2120743.7599999998</v>
      </c>
      <c r="F3867" s="206"/>
      <c r="G3867" s="206"/>
    </row>
    <row r="3868" spans="2:7" ht="30">
      <c r="B3868" s="13">
        <v>3009237</v>
      </c>
      <c r="C3868" s="11" t="s">
        <v>8658</v>
      </c>
      <c r="D3868" s="13" t="s">
        <v>6632</v>
      </c>
      <c r="E3868" s="111">
        <v>1035288.06</v>
      </c>
      <c r="F3868" s="206"/>
      <c r="G3868" s="206"/>
    </row>
    <row r="3869" spans="2:7" ht="30">
      <c r="B3869" s="15">
        <v>3009016</v>
      </c>
      <c r="C3869" s="16" t="s">
        <v>8659</v>
      </c>
      <c r="D3869" s="15" t="s">
        <v>6632</v>
      </c>
      <c r="E3869" s="192">
        <v>1296326.1100000001</v>
      </c>
      <c r="F3869" s="206"/>
      <c r="G3869" s="206"/>
    </row>
    <row r="3870" spans="2:7" ht="30">
      <c r="B3870" s="13">
        <v>3009291</v>
      </c>
      <c r="C3870" s="11" t="s">
        <v>8660</v>
      </c>
      <c r="D3870" s="13" t="s">
        <v>6632</v>
      </c>
      <c r="E3870" s="111">
        <v>1278951.3600000001</v>
      </c>
      <c r="F3870" s="206"/>
      <c r="G3870" s="206"/>
    </row>
    <row r="3871" spans="2:7" ht="30">
      <c r="B3871" s="15">
        <v>3009319</v>
      </c>
      <c r="C3871" s="16" t="s">
        <v>8661</v>
      </c>
      <c r="D3871" s="15" t="s">
        <v>6632</v>
      </c>
      <c r="E3871" s="192">
        <v>1552649.67</v>
      </c>
      <c r="F3871" s="206"/>
      <c r="G3871" s="206"/>
    </row>
    <row r="3872" spans="2:7" ht="30">
      <c r="B3872" s="13">
        <v>3009021</v>
      </c>
      <c r="C3872" s="11" t="s">
        <v>8662</v>
      </c>
      <c r="D3872" s="13" t="s">
        <v>6632</v>
      </c>
      <c r="E3872" s="111">
        <v>1560316.53</v>
      </c>
      <c r="F3872" s="206"/>
      <c r="G3872" s="206"/>
    </row>
    <row r="3873" spans="2:7" ht="30">
      <c r="B3873" s="15">
        <v>3009295</v>
      </c>
      <c r="C3873" s="16" t="s">
        <v>8663</v>
      </c>
      <c r="D3873" s="15" t="s">
        <v>6632</v>
      </c>
      <c r="E3873" s="192">
        <v>1918427.28</v>
      </c>
      <c r="F3873" s="206"/>
      <c r="G3873" s="206"/>
    </row>
    <row r="3874" spans="2:7" ht="30">
      <c r="B3874" s="13">
        <v>3009228</v>
      </c>
      <c r="C3874" s="11" t="s">
        <v>8664</v>
      </c>
      <c r="D3874" s="13" t="s">
        <v>6632</v>
      </c>
      <c r="E3874" s="111">
        <v>1944488.91</v>
      </c>
      <c r="F3874" s="206"/>
      <c r="G3874" s="206"/>
    </row>
    <row r="3875" spans="2:7" ht="30">
      <c r="B3875" s="15">
        <v>3009023</v>
      </c>
      <c r="C3875" s="16" t="s">
        <v>8665</v>
      </c>
      <c r="D3875" s="15" t="s">
        <v>6632</v>
      </c>
      <c r="E3875" s="192">
        <v>893677.25</v>
      </c>
      <c r="F3875" s="206"/>
      <c r="G3875" s="206"/>
    </row>
    <row r="3876" spans="2:7" ht="30">
      <c r="B3876" s="13">
        <v>3009024</v>
      </c>
      <c r="C3876" s="11" t="s">
        <v>8666</v>
      </c>
      <c r="D3876" s="13" t="s">
        <v>6632</v>
      </c>
      <c r="E3876" s="111">
        <v>1173954.5600000001</v>
      </c>
      <c r="F3876" s="206"/>
      <c r="G3876" s="206"/>
    </row>
    <row r="3877" spans="2:7" ht="30">
      <c r="B3877" s="15">
        <v>3009025</v>
      </c>
      <c r="C3877" s="16" t="s">
        <v>8667</v>
      </c>
      <c r="D3877" s="15" t="s">
        <v>6632</v>
      </c>
      <c r="E3877" s="192">
        <v>1040399.31</v>
      </c>
      <c r="F3877" s="206"/>
      <c r="G3877" s="206"/>
    </row>
    <row r="3878" spans="2:7" ht="30">
      <c r="B3878" s="13">
        <v>3009262</v>
      </c>
      <c r="C3878" s="11" t="s">
        <v>8668</v>
      </c>
      <c r="D3878" s="13" t="s">
        <v>6632</v>
      </c>
      <c r="E3878" s="111">
        <v>822437.68</v>
      </c>
      <c r="F3878" s="206"/>
      <c r="G3878" s="206"/>
    </row>
    <row r="3879" spans="2:7" ht="30">
      <c r="B3879" s="15">
        <v>3009238</v>
      </c>
      <c r="C3879" s="16" t="s">
        <v>8669</v>
      </c>
      <c r="D3879" s="15" t="s">
        <v>6632</v>
      </c>
      <c r="E3879" s="192">
        <v>678141.58</v>
      </c>
      <c r="F3879" s="206"/>
      <c r="G3879" s="206"/>
    </row>
    <row r="3880" spans="2:7" ht="30">
      <c r="B3880" s="13">
        <v>3009042</v>
      </c>
      <c r="C3880" s="11" t="s">
        <v>8670</v>
      </c>
      <c r="D3880" s="13" t="s">
        <v>6632</v>
      </c>
      <c r="E3880" s="111">
        <v>834847.4</v>
      </c>
      <c r="F3880" s="206"/>
      <c r="G3880" s="206"/>
    </row>
    <row r="3881" spans="2:7" ht="30">
      <c r="B3881" s="15">
        <v>3009254</v>
      </c>
      <c r="C3881" s="16" t="s">
        <v>8671</v>
      </c>
      <c r="D3881" s="15" t="s">
        <v>6632</v>
      </c>
      <c r="E3881" s="192">
        <v>895926.68</v>
      </c>
      <c r="F3881" s="206"/>
      <c r="G3881" s="206"/>
    </row>
    <row r="3882" spans="2:7" ht="30">
      <c r="B3882" s="13">
        <v>3009034</v>
      </c>
      <c r="C3882" s="11" t="s">
        <v>8672</v>
      </c>
      <c r="D3882" s="13" t="s">
        <v>6632</v>
      </c>
      <c r="E3882" s="111">
        <v>911978.53</v>
      </c>
      <c r="F3882" s="206"/>
      <c r="G3882" s="206"/>
    </row>
    <row r="3883" spans="2:7" ht="30">
      <c r="B3883" s="15">
        <v>3009304</v>
      </c>
      <c r="C3883" s="16" t="s">
        <v>8673</v>
      </c>
      <c r="D3883" s="15" t="s">
        <v>6632</v>
      </c>
      <c r="E3883" s="192">
        <v>1016481.17</v>
      </c>
      <c r="F3883" s="206"/>
      <c r="G3883" s="206"/>
    </row>
    <row r="3884" spans="2:7" ht="30">
      <c r="B3884" s="13">
        <v>3009030</v>
      </c>
      <c r="C3884" s="11" t="s">
        <v>8674</v>
      </c>
      <c r="D3884" s="13" t="s">
        <v>6632</v>
      </c>
      <c r="E3884" s="111">
        <v>1024148.04</v>
      </c>
      <c r="F3884" s="206"/>
      <c r="G3884" s="206"/>
    </row>
    <row r="3885" spans="2:7" ht="30">
      <c r="B3885" s="15">
        <v>3009270</v>
      </c>
      <c r="C3885" s="16" t="s">
        <v>8675</v>
      </c>
      <c r="D3885" s="15" t="s">
        <v>6632</v>
      </c>
      <c r="E3885" s="192">
        <v>1343656.57</v>
      </c>
      <c r="F3885" s="206"/>
      <c r="G3885" s="206"/>
    </row>
    <row r="3886" spans="2:7" ht="30">
      <c r="B3886" s="13">
        <v>3009050</v>
      </c>
      <c r="C3886" s="11" t="s">
        <v>8676</v>
      </c>
      <c r="D3886" s="13" t="s">
        <v>6632</v>
      </c>
      <c r="E3886" s="111">
        <v>1367734.64</v>
      </c>
      <c r="F3886" s="206"/>
      <c r="G3886" s="206"/>
    </row>
    <row r="3887" spans="2:7" ht="30">
      <c r="B3887" s="15">
        <v>3009246</v>
      </c>
      <c r="C3887" s="16" t="s">
        <v>8677</v>
      </c>
      <c r="D3887" s="15" t="s">
        <v>6632</v>
      </c>
      <c r="E3887" s="192">
        <v>675797.97</v>
      </c>
      <c r="F3887" s="206"/>
      <c r="G3887" s="206"/>
    </row>
    <row r="3888" spans="2:7" ht="30">
      <c r="B3888" s="13">
        <v>3009208</v>
      </c>
      <c r="C3888" s="11" t="s">
        <v>8678</v>
      </c>
      <c r="D3888" s="13" t="s">
        <v>6632</v>
      </c>
      <c r="E3888" s="111">
        <v>680909.21</v>
      </c>
      <c r="F3888" s="206"/>
      <c r="G3888" s="206"/>
    </row>
    <row r="3889" spans="2:7" ht="30">
      <c r="B3889" s="15">
        <v>3009258</v>
      </c>
      <c r="C3889" s="16" t="s">
        <v>8679</v>
      </c>
      <c r="D3889" s="15" t="s">
        <v>6632</v>
      </c>
      <c r="E3889" s="192">
        <v>893570.89</v>
      </c>
      <c r="F3889" s="206"/>
      <c r="G3889" s="206"/>
    </row>
    <row r="3890" spans="2:7" ht="30">
      <c r="B3890" s="13">
        <v>3009266</v>
      </c>
      <c r="C3890" s="11" t="s">
        <v>8680</v>
      </c>
      <c r="D3890" s="13" t="s">
        <v>6632</v>
      </c>
      <c r="E3890" s="111">
        <v>820085.23</v>
      </c>
      <c r="F3890" s="206"/>
      <c r="G3890" s="206"/>
    </row>
    <row r="3891" spans="2:7" ht="30">
      <c r="B3891" s="15">
        <v>3009038</v>
      </c>
      <c r="C3891" s="16" t="s">
        <v>8681</v>
      </c>
      <c r="D3891" s="15" t="s">
        <v>6632</v>
      </c>
      <c r="E3891" s="192">
        <v>909623.25</v>
      </c>
      <c r="F3891" s="206"/>
      <c r="G3891" s="206"/>
    </row>
    <row r="3892" spans="2:7" ht="30">
      <c r="B3892" s="13">
        <v>3009046</v>
      </c>
      <c r="C3892" s="11" t="s">
        <v>8682</v>
      </c>
      <c r="D3892" s="13" t="s">
        <v>6632</v>
      </c>
      <c r="E3892" s="111">
        <v>832495.25</v>
      </c>
      <c r="F3892" s="206"/>
      <c r="G3892" s="206"/>
    </row>
    <row r="3893" spans="2:7" ht="30">
      <c r="B3893" s="15">
        <v>3009308</v>
      </c>
      <c r="C3893" s="16" t="s">
        <v>8683</v>
      </c>
      <c r="D3893" s="15" t="s">
        <v>6632</v>
      </c>
      <c r="E3893" s="192">
        <v>1012966.27</v>
      </c>
      <c r="F3893" s="206"/>
      <c r="G3893" s="206"/>
    </row>
    <row r="3894" spans="2:7" ht="30">
      <c r="B3894" s="13">
        <v>3009212</v>
      </c>
      <c r="C3894" s="11" t="s">
        <v>8684</v>
      </c>
      <c r="D3894" s="13" t="s">
        <v>6632</v>
      </c>
      <c r="E3894" s="111">
        <v>1020633.14</v>
      </c>
      <c r="F3894" s="206"/>
      <c r="G3894" s="206"/>
    </row>
    <row r="3895" spans="2:7" ht="30">
      <c r="B3895" s="15">
        <v>3009274</v>
      </c>
      <c r="C3895" s="16" t="s">
        <v>8685</v>
      </c>
      <c r="D3895" s="15" t="s">
        <v>6632</v>
      </c>
      <c r="E3895" s="192">
        <v>1340123.3899999999</v>
      </c>
      <c r="F3895" s="206"/>
      <c r="G3895" s="206"/>
    </row>
    <row r="3896" spans="2:7" ht="30">
      <c r="B3896" s="13">
        <v>3009054</v>
      </c>
      <c r="C3896" s="11" t="s">
        <v>8686</v>
      </c>
      <c r="D3896" s="13" t="s">
        <v>6632</v>
      </c>
      <c r="E3896" s="111">
        <v>1364201.93</v>
      </c>
      <c r="F3896" s="206"/>
      <c r="G3896" s="206"/>
    </row>
    <row r="3897" spans="2:7" ht="30">
      <c r="B3897" s="15">
        <v>3009263</v>
      </c>
      <c r="C3897" s="16" t="s">
        <v>8687</v>
      </c>
      <c r="D3897" s="15" t="s">
        <v>6632</v>
      </c>
      <c r="E3897" s="192">
        <v>1053813</v>
      </c>
      <c r="F3897" s="206"/>
      <c r="G3897" s="206"/>
    </row>
    <row r="3898" spans="2:7" ht="30">
      <c r="B3898" s="13">
        <v>3009297</v>
      </c>
      <c r="C3898" s="11" t="s">
        <v>8688</v>
      </c>
      <c r="D3898" s="13" t="s">
        <v>6632</v>
      </c>
      <c r="E3898" s="111">
        <v>831691.62</v>
      </c>
      <c r="F3898" s="206"/>
      <c r="G3898" s="206"/>
    </row>
    <row r="3899" spans="2:7" ht="30">
      <c r="B3899" s="15">
        <v>3009027</v>
      </c>
      <c r="C3899" s="16" t="s">
        <v>8689</v>
      </c>
      <c r="D3899" s="15" t="s">
        <v>6632</v>
      </c>
      <c r="E3899" s="192">
        <v>836802.86</v>
      </c>
      <c r="F3899" s="206"/>
      <c r="G3899" s="206"/>
    </row>
    <row r="3900" spans="2:7" ht="30">
      <c r="B3900" s="13">
        <v>3009043</v>
      </c>
      <c r="C3900" s="11" t="s">
        <v>8690</v>
      </c>
      <c r="D3900" s="13" t="s">
        <v>6632</v>
      </c>
      <c r="E3900" s="111">
        <v>1070097.6299999999</v>
      </c>
      <c r="F3900" s="206"/>
      <c r="G3900" s="206"/>
    </row>
    <row r="3901" spans="2:7" ht="30">
      <c r="B3901" s="15">
        <v>3009255</v>
      </c>
      <c r="C3901" s="16" t="s">
        <v>8691</v>
      </c>
      <c r="D3901" s="15" t="s">
        <v>6632</v>
      </c>
      <c r="E3901" s="192">
        <v>1060313.3400000001</v>
      </c>
      <c r="F3901" s="206"/>
      <c r="G3901" s="206"/>
    </row>
    <row r="3902" spans="2:7" ht="30">
      <c r="B3902" s="13">
        <v>3009035</v>
      </c>
      <c r="C3902" s="11" t="s">
        <v>8692</v>
      </c>
      <c r="D3902" s="13" t="s">
        <v>6632</v>
      </c>
      <c r="E3902" s="111">
        <v>1076904.75</v>
      </c>
      <c r="F3902" s="206"/>
      <c r="G3902" s="206"/>
    </row>
    <row r="3903" spans="2:7" ht="30">
      <c r="B3903" s="15">
        <v>3009305</v>
      </c>
      <c r="C3903" s="16" t="s">
        <v>8693</v>
      </c>
      <c r="D3903" s="15" t="s">
        <v>6632</v>
      </c>
      <c r="E3903" s="192">
        <v>1246806.19</v>
      </c>
      <c r="F3903" s="206"/>
      <c r="G3903" s="206"/>
    </row>
    <row r="3904" spans="2:7" ht="30">
      <c r="B3904" s="13">
        <v>3009031</v>
      </c>
      <c r="C3904" s="11" t="s">
        <v>8694</v>
      </c>
      <c r="D3904" s="13" t="s">
        <v>6632</v>
      </c>
      <c r="E3904" s="111">
        <v>1254473.06</v>
      </c>
      <c r="F3904" s="206"/>
      <c r="G3904" s="206"/>
    </row>
    <row r="3905" spans="2:7" ht="30">
      <c r="B3905" s="15">
        <v>3009271</v>
      </c>
      <c r="C3905" s="16" t="s">
        <v>8695</v>
      </c>
      <c r="D3905" s="15" t="s">
        <v>6632</v>
      </c>
      <c r="E3905" s="192">
        <v>1590236.52</v>
      </c>
      <c r="F3905" s="206"/>
      <c r="G3905" s="206"/>
    </row>
    <row r="3906" spans="2:7" ht="30">
      <c r="B3906" s="13">
        <v>3009051</v>
      </c>
      <c r="C3906" s="11" t="s">
        <v>8696</v>
      </c>
      <c r="D3906" s="13" t="s">
        <v>6632</v>
      </c>
      <c r="E3906" s="111">
        <v>1615123.93</v>
      </c>
      <c r="F3906" s="206"/>
      <c r="G3906" s="206"/>
    </row>
    <row r="3907" spans="2:7" ht="30">
      <c r="B3907" s="15">
        <v>3009247</v>
      </c>
      <c r="C3907" s="16" t="s">
        <v>8697</v>
      </c>
      <c r="D3907" s="15" t="s">
        <v>6632</v>
      </c>
      <c r="E3907" s="192">
        <v>828703.46</v>
      </c>
      <c r="F3907" s="206"/>
      <c r="G3907" s="206"/>
    </row>
    <row r="3908" spans="2:7" ht="30">
      <c r="B3908" s="13">
        <v>3009209</v>
      </c>
      <c r="C3908" s="11" t="s">
        <v>8698</v>
      </c>
      <c r="D3908" s="13" t="s">
        <v>6632</v>
      </c>
      <c r="E3908" s="111">
        <v>833814.7</v>
      </c>
      <c r="F3908" s="206"/>
      <c r="G3908" s="206"/>
    </row>
    <row r="3909" spans="2:7" ht="30">
      <c r="B3909" s="15">
        <v>3009259</v>
      </c>
      <c r="C3909" s="16" t="s">
        <v>8699</v>
      </c>
      <c r="D3909" s="15" t="s">
        <v>6632</v>
      </c>
      <c r="E3909" s="192">
        <v>1057313</v>
      </c>
      <c r="F3909" s="206"/>
      <c r="G3909" s="206"/>
    </row>
    <row r="3910" spans="2:7" ht="30">
      <c r="B3910" s="13">
        <v>3009267</v>
      </c>
      <c r="C3910" s="11" t="s">
        <v>8700</v>
      </c>
      <c r="D3910" s="13" t="s">
        <v>6632</v>
      </c>
      <c r="E3910" s="111">
        <v>1050815.99</v>
      </c>
      <c r="F3910" s="206"/>
      <c r="G3910" s="206"/>
    </row>
    <row r="3911" spans="2:7" ht="30">
      <c r="B3911" s="15">
        <v>3009039</v>
      </c>
      <c r="C3911" s="16" t="s">
        <v>8701</v>
      </c>
      <c r="D3911" s="15" t="s">
        <v>6632</v>
      </c>
      <c r="E3911" s="192">
        <v>1073904.92</v>
      </c>
      <c r="F3911" s="206"/>
      <c r="G3911" s="206"/>
    </row>
    <row r="3912" spans="2:7" ht="30">
      <c r="B3912" s="13">
        <v>3009047</v>
      </c>
      <c r="C3912" s="11" t="s">
        <v>8702</v>
      </c>
      <c r="D3912" s="13" t="s">
        <v>6632</v>
      </c>
      <c r="E3912" s="111">
        <v>1067100.94</v>
      </c>
      <c r="F3912" s="206"/>
      <c r="G3912" s="206"/>
    </row>
    <row r="3913" spans="2:7" ht="30">
      <c r="B3913" s="15">
        <v>3009309</v>
      </c>
      <c r="C3913" s="16" t="s">
        <v>8703</v>
      </c>
      <c r="D3913" s="15" t="s">
        <v>6632</v>
      </c>
      <c r="E3913" s="192">
        <v>1242324.6000000001</v>
      </c>
      <c r="F3913" s="206"/>
      <c r="G3913" s="206"/>
    </row>
    <row r="3914" spans="2:7" ht="30">
      <c r="B3914" s="13">
        <v>3009213</v>
      </c>
      <c r="C3914" s="11" t="s">
        <v>8704</v>
      </c>
      <c r="D3914" s="13" t="s">
        <v>6632</v>
      </c>
      <c r="E3914" s="111">
        <v>1249991.46</v>
      </c>
      <c r="F3914" s="206"/>
      <c r="G3914" s="206"/>
    </row>
    <row r="3915" spans="2:7" ht="30">
      <c r="B3915" s="15">
        <v>3009275</v>
      </c>
      <c r="C3915" s="16" t="s">
        <v>8705</v>
      </c>
      <c r="D3915" s="15" t="s">
        <v>6632</v>
      </c>
      <c r="E3915" s="192">
        <v>1585736.65</v>
      </c>
      <c r="F3915" s="206"/>
      <c r="G3915" s="206"/>
    </row>
    <row r="3916" spans="2:7" ht="30">
      <c r="B3916" s="13">
        <v>3009055</v>
      </c>
      <c r="C3916" s="11" t="s">
        <v>8706</v>
      </c>
      <c r="D3916" s="13" t="s">
        <v>6632</v>
      </c>
      <c r="E3916" s="111">
        <v>1610624.52</v>
      </c>
      <c r="F3916" s="206"/>
      <c r="G3916" s="206"/>
    </row>
    <row r="3917" spans="2:7" ht="30">
      <c r="B3917" s="15">
        <v>3009264</v>
      </c>
      <c r="C3917" s="16" t="s">
        <v>8707</v>
      </c>
      <c r="D3917" s="15" t="s">
        <v>6632</v>
      </c>
      <c r="E3917" s="192">
        <v>1325816.78</v>
      </c>
      <c r="F3917" s="206"/>
      <c r="G3917" s="206"/>
    </row>
    <row r="3918" spans="2:7" ht="30">
      <c r="B3918" s="13">
        <v>3009240</v>
      </c>
      <c r="C3918" s="11" t="s">
        <v>8708</v>
      </c>
      <c r="D3918" s="13" t="s">
        <v>6632</v>
      </c>
      <c r="E3918" s="111">
        <v>1097988.93</v>
      </c>
      <c r="F3918" s="206"/>
      <c r="G3918" s="206"/>
    </row>
    <row r="3919" spans="2:7" ht="30">
      <c r="B3919" s="15">
        <v>3009028</v>
      </c>
      <c r="C3919" s="16" t="s">
        <v>8709</v>
      </c>
      <c r="D3919" s="15" t="s">
        <v>6632</v>
      </c>
      <c r="E3919" s="192">
        <v>1103100.17</v>
      </c>
      <c r="F3919" s="206"/>
      <c r="G3919" s="206"/>
    </row>
    <row r="3920" spans="2:7" ht="30">
      <c r="B3920" s="13">
        <v>3009044</v>
      </c>
      <c r="C3920" s="11" t="s">
        <v>8710</v>
      </c>
      <c r="D3920" s="13" t="s">
        <v>6632</v>
      </c>
      <c r="E3920" s="111">
        <v>1342385.54</v>
      </c>
      <c r="F3920" s="206"/>
      <c r="G3920" s="206"/>
    </row>
    <row r="3921" spans="2:7" ht="30">
      <c r="B3921" s="15">
        <v>3009256</v>
      </c>
      <c r="C3921" s="16" t="s">
        <v>8711</v>
      </c>
      <c r="D3921" s="15" t="s">
        <v>6632</v>
      </c>
      <c r="E3921" s="192">
        <v>1415605.15</v>
      </c>
      <c r="F3921" s="206"/>
      <c r="G3921" s="206"/>
    </row>
    <row r="3922" spans="2:7" ht="30">
      <c r="B3922" s="13">
        <v>3009036</v>
      </c>
      <c r="C3922" s="11" t="s">
        <v>8712</v>
      </c>
      <c r="D3922" s="13" t="s">
        <v>6632</v>
      </c>
      <c r="E3922" s="111">
        <v>1436627.6</v>
      </c>
      <c r="F3922" s="206"/>
      <c r="G3922" s="206"/>
    </row>
    <row r="3923" spans="2:7" ht="30">
      <c r="B3923" s="15">
        <v>3009306</v>
      </c>
      <c r="C3923" s="16" t="s">
        <v>8713</v>
      </c>
      <c r="D3923" s="15" t="s">
        <v>6632</v>
      </c>
      <c r="E3923" s="192">
        <v>1646252.08</v>
      </c>
      <c r="F3923" s="206"/>
      <c r="G3923" s="206"/>
    </row>
    <row r="3924" spans="2:7" ht="30">
      <c r="B3924" s="13">
        <v>3009032</v>
      </c>
      <c r="C3924" s="11" t="s">
        <v>8714</v>
      </c>
      <c r="D3924" s="13" t="s">
        <v>6632</v>
      </c>
      <c r="E3924" s="111">
        <v>1653918.94</v>
      </c>
      <c r="F3924" s="206"/>
      <c r="G3924" s="206"/>
    </row>
    <row r="3925" spans="2:7" ht="30">
      <c r="B3925" s="15">
        <v>3009272</v>
      </c>
      <c r="C3925" s="16" t="s">
        <v>8715</v>
      </c>
      <c r="D3925" s="15" t="s">
        <v>6632</v>
      </c>
      <c r="E3925" s="192">
        <v>2123174.15</v>
      </c>
      <c r="F3925" s="206"/>
      <c r="G3925" s="206"/>
    </row>
    <row r="3926" spans="2:7" ht="30">
      <c r="B3926" s="13">
        <v>3009052</v>
      </c>
      <c r="C3926" s="11" t="s">
        <v>8716</v>
      </c>
      <c r="D3926" s="13" t="s">
        <v>6632</v>
      </c>
      <c r="E3926" s="111">
        <v>2154708.12</v>
      </c>
      <c r="F3926" s="206"/>
      <c r="G3926" s="206"/>
    </row>
    <row r="3927" spans="2:7" ht="30">
      <c r="B3927" s="15">
        <v>3009248</v>
      </c>
      <c r="C3927" s="16" t="s">
        <v>8717</v>
      </c>
      <c r="D3927" s="15" t="s">
        <v>6632</v>
      </c>
      <c r="E3927" s="192">
        <v>1094254.5</v>
      </c>
      <c r="F3927" s="206"/>
      <c r="G3927" s="206"/>
    </row>
    <row r="3928" spans="2:7" ht="30">
      <c r="B3928" s="13">
        <v>3009210</v>
      </c>
      <c r="C3928" s="11" t="s">
        <v>8718</v>
      </c>
      <c r="D3928" s="13" t="s">
        <v>6632</v>
      </c>
      <c r="E3928" s="111">
        <v>1099365.74</v>
      </c>
      <c r="F3928" s="206"/>
      <c r="G3928" s="206"/>
    </row>
    <row r="3929" spans="2:7" ht="30">
      <c r="B3929" s="15">
        <v>3009260</v>
      </c>
      <c r="C3929" s="16" t="s">
        <v>8719</v>
      </c>
      <c r="D3929" s="15" t="s">
        <v>6632</v>
      </c>
      <c r="E3929" s="192">
        <v>1411858.54</v>
      </c>
      <c r="F3929" s="206"/>
      <c r="G3929" s="206"/>
    </row>
    <row r="3930" spans="2:7" ht="30">
      <c r="B3930" s="13">
        <v>3009268</v>
      </c>
      <c r="C3930" s="11" t="s">
        <v>8720</v>
      </c>
      <c r="D3930" s="13" t="s">
        <v>6632</v>
      </c>
      <c r="E3930" s="111">
        <v>1322073.51</v>
      </c>
      <c r="F3930" s="206"/>
      <c r="G3930" s="206"/>
    </row>
    <row r="3931" spans="2:7" ht="30">
      <c r="B3931" s="15">
        <v>3009040</v>
      </c>
      <c r="C3931" s="16" t="s">
        <v>8721</v>
      </c>
      <c r="D3931" s="15" t="s">
        <v>6632</v>
      </c>
      <c r="E3931" s="192">
        <v>1432881.5</v>
      </c>
      <c r="F3931" s="206"/>
      <c r="G3931" s="206"/>
    </row>
    <row r="3932" spans="2:7" ht="30">
      <c r="B3932" s="13">
        <v>3009048</v>
      </c>
      <c r="C3932" s="11" t="s">
        <v>8722</v>
      </c>
      <c r="D3932" s="13" t="s">
        <v>6632</v>
      </c>
      <c r="E3932" s="111">
        <v>1338642.58</v>
      </c>
      <c r="F3932" s="206"/>
      <c r="G3932" s="206"/>
    </row>
    <row r="3933" spans="2:7" ht="30">
      <c r="B3933" s="15">
        <v>3009310</v>
      </c>
      <c r="C3933" s="16" t="s">
        <v>8723</v>
      </c>
      <c r="D3933" s="15" t="s">
        <v>6632</v>
      </c>
      <c r="E3933" s="192">
        <v>1640651.32</v>
      </c>
      <c r="F3933" s="206"/>
      <c r="G3933" s="206"/>
    </row>
    <row r="3934" spans="2:7" ht="30">
      <c r="B3934" s="13">
        <v>3009214</v>
      </c>
      <c r="C3934" s="11" t="s">
        <v>8724</v>
      </c>
      <c r="D3934" s="13" t="s">
        <v>6632</v>
      </c>
      <c r="E3934" s="111">
        <v>1648318.19</v>
      </c>
      <c r="F3934" s="206"/>
      <c r="G3934" s="206"/>
    </row>
    <row r="3935" spans="2:7" ht="30">
      <c r="B3935" s="15">
        <v>3009276</v>
      </c>
      <c r="C3935" s="16" t="s">
        <v>8725</v>
      </c>
      <c r="D3935" s="15" t="s">
        <v>6632</v>
      </c>
      <c r="E3935" s="192">
        <v>2117555.12</v>
      </c>
      <c r="F3935" s="206"/>
      <c r="G3935" s="206"/>
    </row>
    <row r="3936" spans="2:7" ht="30">
      <c r="B3936" s="13">
        <v>3009056</v>
      </c>
      <c r="C3936" s="11" t="s">
        <v>8726</v>
      </c>
      <c r="D3936" s="13" t="s">
        <v>6632</v>
      </c>
      <c r="E3936" s="111">
        <v>2149089.5499999998</v>
      </c>
      <c r="F3936" s="206"/>
      <c r="G3936" s="206"/>
    </row>
    <row r="3937" spans="2:7" ht="30">
      <c r="B3937" s="15">
        <v>3009265</v>
      </c>
      <c r="C3937" s="16" t="s">
        <v>8727</v>
      </c>
      <c r="D3937" s="15" t="s">
        <v>6632</v>
      </c>
      <c r="E3937" s="192">
        <v>1222002.5900000001</v>
      </c>
      <c r="F3937" s="206"/>
      <c r="G3937" s="206"/>
    </row>
    <row r="3938" spans="2:7" ht="30">
      <c r="B3938" s="13">
        <v>3009299</v>
      </c>
      <c r="C3938" s="11" t="s">
        <v>8728</v>
      </c>
      <c r="D3938" s="13" t="s">
        <v>6632</v>
      </c>
      <c r="E3938" s="111">
        <v>978884.04</v>
      </c>
      <c r="F3938" s="206"/>
      <c r="G3938" s="206"/>
    </row>
    <row r="3939" spans="2:7" ht="30">
      <c r="B3939" s="15">
        <v>3009029</v>
      </c>
      <c r="C3939" s="16" t="s">
        <v>8729</v>
      </c>
      <c r="D3939" s="15" t="s">
        <v>6632</v>
      </c>
      <c r="E3939" s="192">
        <v>983995.29</v>
      </c>
      <c r="F3939" s="206"/>
      <c r="G3939" s="206"/>
    </row>
    <row r="3940" spans="2:7" ht="30">
      <c r="B3940" s="13">
        <v>3009045</v>
      </c>
      <c r="C3940" s="11" t="s">
        <v>8730</v>
      </c>
      <c r="D3940" s="13" t="s">
        <v>6632</v>
      </c>
      <c r="E3940" s="111">
        <v>1239332.68</v>
      </c>
      <c r="F3940" s="206"/>
      <c r="G3940" s="206"/>
    </row>
    <row r="3941" spans="2:7" ht="30">
      <c r="B3941" s="15">
        <v>3009257</v>
      </c>
      <c r="C3941" s="16" t="s">
        <v>8731</v>
      </c>
      <c r="D3941" s="15" t="s">
        <v>6632</v>
      </c>
      <c r="E3941" s="192">
        <v>1283941.43</v>
      </c>
      <c r="F3941" s="206"/>
      <c r="G3941" s="206"/>
    </row>
    <row r="3942" spans="2:7" ht="30">
      <c r="B3942" s="13">
        <v>3009037</v>
      </c>
      <c r="C3942" s="11" t="s">
        <v>8732</v>
      </c>
      <c r="D3942" s="13" t="s">
        <v>6632</v>
      </c>
      <c r="E3942" s="111">
        <v>1304338.56</v>
      </c>
      <c r="F3942" s="206"/>
      <c r="G3942" s="206"/>
    </row>
    <row r="3943" spans="2:7" ht="30">
      <c r="B3943" s="15">
        <v>3009245</v>
      </c>
      <c r="C3943" s="16" t="s">
        <v>8733</v>
      </c>
      <c r="D3943" s="15" t="s">
        <v>6632</v>
      </c>
      <c r="E3943" s="192">
        <v>1467594.79</v>
      </c>
      <c r="F3943" s="206"/>
      <c r="G3943" s="206"/>
    </row>
    <row r="3944" spans="2:7" ht="30">
      <c r="B3944" s="13">
        <v>3009033</v>
      </c>
      <c r="C3944" s="11" t="s">
        <v>8734</v>
      </c>
      <c r="D3944" s="13" t="s">
        <v>6632</v>
      </c>
      <c r="E3944" s="111">
        <v>1475261.65</v>
      </c>
      <c r="F3944" s="206"/>
      <c r="G3944" s="206"/>
    </row>
    <row r="3945" spans="2:7" ht="30">
      <c r="B3945" s="15">
        <v>3009273</v>
      </c>
      <c r="C3945" s="16" t="s">
        <v>8735</v>
      </c>
      <c r="D3945" s="15" t="s">
        <v>6632</v>
      </c>
      <c r="E3945" s="192">
        <v>1925678.6</v>
      </c>
      <c r="F3945" s="206"/>
      <c r="G3945" s="206"/>
    </row>
    <row r="3946" spans="2:7" ht="30">
      <c r="B3946" s="13">
        <v>3009053</v>
      </c>
      <c r="C3946" s="11" t="s">
        <v>8736</v>
      </c>
      <c r="D3946" s="13" t="s">
        <v>6632</v>
      </c>
      <c r="E3946" s="111">
        <v>1956274.61</v>
      </c>
      <c r="F3946" s="206"/>
      <c r="G3946" s="206"/>
    </row>
    <row r="3947" spans="2:7" ht="30">
      <c r="B3947" s="15">
        <v>3009249</v>
      </c>
      <c r="C3947" s="16" t="s">
        <v>8737</v>
      </c>
      <c r="D3947" s="15" t="s">
        <v>6632</v>
      </c>
      <c r="E3947" s="192">
        <v>975920.55</v>
      </c>
      <c r="F3947" s="206"/>
      <c r="G3947" s="206"/>
    </row>
    <row r="3948" spans="2:7" ht="30">
      <c r="B3948" s="13">
        <v>3009211</v>
      </c>
      <c r="C3948" s="11" t="s">
        <v>8738</v>
      </c>
      <c r="D3948" s="13" t="s">
        <v>6632</v>
      </c>
      <c r="E3948" s="111">
        <v>981031.8</v>
      </c>
      <c r="F3948" s="206"/>
      <c r="G3948" s="206"/>
    </row>
    <row r="3949" spans="2:7" ht="30">
      <c r="B3949" s="15">
        <v>3009261</v>
      </c>
      <c r="C3949" s="16" t="s">
        <v>8739</v>
      </c>
      <c r="D3949" s="15" t="s">
        <v>6632</v>
      </c>
      <c r="E3949" s="192">
        <v>1280965.75</v>
      </c>
      <c r="F3949" s="206"/>
      <c r="G3949" s="206"/>
    </row>
    <row r="3950" spans="2:7" ht="30">
      <c r="B3950" s="13">
        <v>3009269</v>
      </c>
      <c r="C3950" s="11" t="s">
        <v>8740</v>
      </c>
      <c r="D3950" s="13" t="s">
        <v>6632</v>
      </c>
      <c r="E3950" s="111">
        <v>1219030.26</v>
      </c>
      <c r="F3950" s="206"/>
      <c r="G3950" s="206"/>
    </row>
    <row r="3951" spans="2:7" ht="30">
      <c r="B3951" s="15">
        <v>3009041</v>
      </c>
      <c r="C3951" s="16" t="s">
        <v>8741</v>
      </c>
      <c r="D3951" s="15" t="s">
        <v>6632</v>
      </c>
      <c r="E3951" s="192">
        <v>1301363.3999999999</v>
      </c>
      <c r="F3951" s="206"/>
      <c r="G3951" s="206"/>
    </row>
    <row r="3952" spans="2:7" ht="30">
      <c r="B3952" s="13">
        <v>3009049</v>
      </c>
      <c r="C3952" s="11" t="s">
        <v>8742</v>
      </c>
      <c r="D3952" s="13" t="s">
        <v>6632</v>
      </c>
      <c r="E3952" s="111">
        <v>1236360.6499999999</v>
      </c>
      <c r="F3952" s="206"/>
      <c r="G3952" s="206"/>
    </row>
    <row r="3953" spans="2:7" ht="30">
      <c r="B3953" s="15">
        <v>3009253</v>
      </c>
      <c r="C3953" s="16" t="s">
        <v>8743</v>
      </c>
      <c r="D3953" s="15" t="s">
        <v>6632</v>
      </c>
      <c r="E3953" s="192">
        <v>1463150.32</v>
      </c>
      <c r="F3953" s="206"/>
      <c r="G3953" s="206"/>
    </row>
    <row r="3954" spans="2:7" ht="30">
      <c r="B3954" s="13">
        <v>3009277</v>
      </c>
      <c r="C3954" s="11" t="s">
        <v>8744</v>
      </c>
      <c r="D3954" s="13" t="s">
        <v>6632</v>
      </c>
      <c r="E3954" s="111">
        <v>1921215.86</v>
      </c>
      <c r="F3954" s="206"/>
      <c r="G3954" s="206"/>
    </row>
    <row r="3955" spans="2:7" ht="30">
      <c r="B3955" s="15">
        <v>3009057</v>
      </c>
      <c r="C3955" s="16" t="s">
        <v>8745</v>
      </c>
      <c r="D3955" s="15" t="s">
        <v>6632</v>
      </c>
      <c r="E3955" s="192">
        <v>1951812.33</v>
      </c>
      <c r="F3955" s="206"/>
      <c r="G3955" s="206"/>
    </row>
    <row r="3956" spans="2:7" ht="30">
      <c r="B3956" s="13">
        <v>3009215</v>
      </c>
      <c r="C3956" s="11" t="s">
        <v>8746</v>
      </c>
      <c r="D3956" s="13" t="s">
        <v>6632</v>
      </c>
      <c r="E3956" s="111">
        <v>1470817.19</v>
      </c>
      <c r="F3956" s="206"/>
      <c r="G3956" s="206"/>
    </row>
    <row r="3957" spans="2:7">
      <c r="B3957" s="15">
        <v>3009070</v>
      </c>
      <c r="C3957" s="16" t="s">
        <v>8747</v>
      </c>
      <c r="D3957" s="15" t="s">
        <v>54</v>
      </c>
      <c r="E3957" s="192">
        <v>261.14999999999998</v>
      </c>
      <c r="F3957" s="206"/>
      <c r="G3957" s="206"/>
    </row>
    <row r="3958" spans="2:7">
      <c r="B3958" s="13">
        <v>3009069</v>
      </c>
      <c r="C3958" s="11" t="s">
        <v>8748</v>
      </c>
      <c r="D3958" s="13" t="s">
        <v>54</v>
      </c>
      <c r="E3958" s="111">
        <v>198.61</v>
      </c>
      <c r="F3958" s="206"/>
      <c r="G3958" s="206"/>
    </row>
    <row r="3959" spans="2:7">
      <c r="B3959" s="15">
        <v>3009229</v>
      </c>
      <c r="C3959" s="16" t="s">
        <v>8749</v>
      </c>
      <c r="D3959" s="15" t="s">
        <v>6632</v>
      </c>
      <c r="E3959" s="192">
        <v>138.46</v>
      </c>
      <c r="F3959" s="206"/>
      <c r="G3959" s="206"/>
    </row>
    <row r="3960" spans="2:7">
      <c r="B3960" s="13">
        <v>3009132</v>
      </c>
      <c r="C3960" s="11" t="s">
        <v>8750</v>
      </c>
      <c r="D3960" s="13" t="s">
        <v>6632</v>
      </c>
      <c r="E3960" s="111">
        <v>995.47</v>
      </c>
      <c r="F3960" s="206"/>
      <c r="G3960" s="206"/>
    </row>
    <row r="3961" spans="2:7">
      <c r="B3961" s="15">
        <v>3009133</v>
      </c>
      <c r="C3961" s="16" t="s">
        <v>8751</v>
      </c>
      <c r="D3961" s="15" t="s">
        <v>6632</v>
      </c>
      <c r="E3961" s="192">
        <v>1221</v>
      </c>
      <c r="F3961" s="206"/>
      <c r="G3961" s="206"/>
    </row>
    <row r="3962" spans="2:7">
      <c r="B3962" s="13">
        <v>3009092</v>
      </c>
      <c r="C3962" s="11" t="s">
        <v>8752</v>
      </c>
      <c r="D3962" s="13" t="s">
        <v>54</v>
      </c>
      <c r="E3962" s="111">
        <v>456.16</v>
      </c>
      <c r="F3962" s="206"/>
      <c r="G3962" s="206"/>
    </row>
    <row r="3963" spans="2:7">
      <c r="B3963" s="15">
        <v>3009093</v>
      </c>
      <c r="C3963" s="16" t="s">
        <v>8753</v>
      </c>
      <c r="D3963" s="15" t="s">
        <v>54</v>
      </c>
      <c r="E3963" s="192">
        <v>502.51</v>
      </c>
      <c r="F3963" s="206"/>
      <c r="G3963" s="206"/>
    </row>
    <row r="3964" spans="2:7">
      <c r="B3964" s="13">
        <v>3009094</v>
      </c>
      <c r="C3964" s="11" t="s">
        <v>8754</v>
      </c>
      <c r="D3964" s="13" t="s">
        <v>54</v>
      </c>
      <c r="E3964" s="111">
        <v>548.46</v>
      </c>
      <c r="F3964" s="206"/>
      <c r="G3964" s="206"/>
    </row>
    <row r="3965" spans="2:7">
      <c r="B3965" s="15">
        <v>3009095</v>
      </c>
      <c r="C3965" s="16" t="s">
        <v>8755</v>
      </c>
      <c r="D3965" s="15" t="s">
        <v>54</v>
      </c>
      <c r="E3965" s="192">
        <v>452.87</v>
      </c>
      <c r="F3965" s="206"/>
      <c r="G3965" s="206"/>
    </row>
    <row r="3966" spans="2:7" ht="30">
      <c r="B3966" s="13">
        <v>3009096</v>
      </c>
      <c r="C3966" s="11" t="s">
        <v>8756</v>
      </c>
      <c r="D3966" s="13" t="s">
        <v>54</v>
      </c>
      <c r="E3966" s="111">
        <v>166.3</v>
      </c>
      <c r="F3966" s="206"/>
      <c r="G3966" s="206"/>
    </row>
    <row r="3967" spans="2:7" ht="30">
      <c r="B3967" s="15">
        <v>3009330</v>
      </c>
      <c r="C3967" s="16" t="s">
        <v>8757</v>
      </c>
      <c r="D3967" s="15" t="s">
        <v>54</v>
      </c>
      <c r="E3967" s="192">
        <v>145.35</v>
      </c>
      <c r="F3967" s="206"/>
      <c r="G3967" s="206"/>
    </row>
    <row r="3968" spans="2:7" ht="30">
      <c r="B3968" s="13">
        <v>3009326</v>
      </c>
      <c r="C3968" s="11" t="s">
        <v>8758</v>
      </c>
      <c r="D3968" s="13" t="s">
        <v>54</v>
      </c>
      <c r="E3968" s="111">
        <v>149.83000000000001</v>
      </c>
      <c r="F3968" s="206"/>
      <c r="G3968" s="206"/>
    </row>
    <row r="3969" spans="2:7">
      <c r="B3969" s="15">
        <v>3108073</v>
      </c>
      <c r="C3969" s="16" t="s">
        <v>8759</v>
      </c>
      <c r="D3969" s="15" t="s">
        <v>56</v>
      </c>
      <c r="E3969" s="192">
        <v>229.42</v>
      </c>
      <c r="F3969" s="206"/>
      <c r="G3969" s="206"/>
    </row>
    <row r="3970" spans="2:7">
      <c r="B3970" s="13">
        <v>3107965</v>
      </c>
      <c r="C3970" s="11" t="s">
        <v>8760</v>
      </c>
      <c r="D3970" s="13" t="s">
        <v>56</v>
      </c>
      <c r="E3970" s="111">
        <v>302.25</v>
      </c>
      <c r="F3970" s="206"/>
      <c r="G3970" s="206"/>
    </row>
    <row r="3971" spans="2:7" ht="30">
      <c r="B3971" s="15">
        <v>3108150</v>
      </c>
      <c r="C3971" s="16" t="s">
        <v>8761</v>
      </c>
      <c r="D3971" s="15" t="s">
        <v>56</v>
      </c>
      <c r="E3971" s="192">
        <v>11.02</v>
      </c>
      <c r="F3971" s="206"/>
      <c r="G3971" s="206"/>
    </row>
    <row r="3972" spans="2:7">
      <c r="B3972" s="13">
        <v>3108071</v>
      </c>
      <c r="C3972" s="11" t="s">
        <v>8762</v>
      </c>
      <c r="D3972" s="13" t="s">
        <v>56</v>
      </c>
      <c r="E3972" s="111">
        <v>10.96</v>
      </c>
      <c r="F3972" s="206"/>
      <c r="G3972" s="206"/>
    </row>
    <row r="3973" spans="2:7" ht="30">
      <c r="B3973" s="15">
        <v>3107967</v>
      </c>
      <c r="C3973" s="16" t="s">
        <v>8763</v>
      </c>
      <c r="D3973" s="15" t="s">
        <v>56</v>
      </c>
      <c r="E3973" s="192">
        <v>5.99</v>
      </c>
      <c r="F3973" s="206"/>
      <c r="G3973" s="206"/>
    </row>
    <row r="3974" spans="2:7">
      <c r="B3974" s="13">
        <v>3107966</v>
      </c>
      <c r="C3974" s="11" t="s">
        <v>8764</v>
      </c>
      <c r="D3974" s="13" t="s">
        <v>56</v>
      </c>
      <c r="E3974" s="111">
        <v>15.57</v>
      </c>
      <c r="F3974" s="206"/>
      <c r="G3974" s="206"/>
    </row>
    <row r="3975" spans="2:7" ht="30">
      <c r="B3975" s="15">
        <v>3108072</v>
      </c>
      <c r="C3975" s="16" t="s">
        <v>8765</v>
      </c>
      <c r="D3975" s="15" t="s">
        <v>56</v>
      </c>
      <c r="E3975" s="192">
        <v>9.26</v>
      </c>
      <c r="F3975" s="206"/>
      <c r="G3975" s="206"/>
    </row>
    <row r="3976" spans="2:7">
      <c r="B3976" s="13">
        <v>3117750</v>
      </c>
      <c r="C3976" s="11" t="s">
        <v>8766</v>
      </c>
      <c r="D3976" s="13" t="s">
        <v>56</v>
      </c>
      <c r="E3976" s="111">
        <v>10.62</v>
      </c>
      <c r="F3976" s="206"/>
      <c r="G3976" s="206"/>
    </row>
    <row r="3977" spans="2:7">
      <c r="B3977" s="15">
        <v>3106551</v>
      </c>
      <c r="C3977" s="16" t="s">
        <v>8767</v>
      </c>
      <c r="D3977" s="15" t="s">
        <v>56</v>
      </c>
      <c r="E3977" s="192">
        <v>5.58</v>
      </c>
      <c r="F3977" s="206"/>
      <c r="G3977" s="206"/>
    </row>
    <row r="3978" spans="2:7" ht="30">
      <c r="B3978" s="13">
        <v>3106427</v>
      </c>
      <c r="C3978" s="11" t="s">
        <v>8768</v>
      </c>
      <c r="D3978" s="13" t="s">
        <v>56</v>
      </c>
      <c r="E3978" s="111">
        <v>54.48</v>
      </c>
      <c r="F3978" s="206"/>
      <c r="G3978" s="206"/>
    </row>
    <row r="3979" spans="2:7">
      <c r="B3979" s="15">
        <v>3106552</v>
      </c>
      <c r="C3979" s="16" t="s">
        <v>8769</v>
      </c>
      <c r="D3979" s="15" t="s">
        <v>56</v>
      </c>
      <c r="E3979" s="192">
        <v>5.54</v>
      </c>
      <c r="F3979" s="206"/>
      <c r="G3979" s="206"/>
    </row>
    <row r="3980" spans="2:7" ht="30">
      <c r="B3980" s="13">
        <v>3107969</v>
      </c>
      <c r="C3980" s="11" t="s">
        <v>8770</v>
      </c>
      <c r="D3980" s="13" t="s">
        <v>56</v>
      </c>
      <c r="E3980" s="111">
        <v>105.75</v>
      </c>
      <c r="F3980" s="206"/>
      <c r="G3980" s="206"/>
    </row>
    <row r="3981" spans="2:7">
      <c r="B3981" s="15">
        <v>3107970</v>
      </c>
      <c r="C3981" s="16" t="s">
        <v>8771</v>
      </c>
      <c r="D3981" s="15" t="s">
        <v>56</v>
      </c>
      <c r="E3981" s="192">
        <v>97.86</v>
      </c>
      <c r="F3981" s="206"/>
      <c r="G3981" s="206"/>
    </row>
    <row r="3982" spans="2:7">
      <c r="B3982" s="13">
        <v>3108007</v>
      </c>
      <c r="C3982" s="11" t="s">
        <v>8772</v>
      </c>
      <c r="D3982" s="13" t="s">
        <v>56</v>
      </c>
      <c r="E3982" s="111">
        <v>124.51</v>
      </c>
      <c r="F3982" s="206"/>
      <c r="G3982" s="206"/>
    </row>
    <row r="3983" spans="2:7">
      <c r="B3983" s="15">
        <v>3108008</v>
      </c>
      <c r="C3983" s="16" t="s">
        <v>8773</v>
      </c>
      <c r="D3983" s="15" t="s">
        <v>56</v>
      </c>
      <c r="E3983" s="192">
        <v>81.53</v>
      </c>
      <c r="F3983" s="206"/>
      <c r="G3983" s="206"/>
    </row>
    <row r="3984" spans="2:7">
      <c r="B3984" s="13">
        <v>3108009</v>
      </c>
      <c r="C3984" s="11" t="s">
        <v>8774</v>
      </c>
      <c r="D3984" s="13" t="s">
        <v>56</v>
      </c>
      <c r="E3984" s="111">
        <v>68.849999999999994</v>
      </c>
      <c r="F3984" s="206"/>
      <c r="G3984" s="206"/>
    </row>
    <row r="3985" spans="2:7">
      <c r="B3985" s="15">
        <v>3108011</v>
      </c>
      <c r="C3985" s="16" t="s">
        <v>8775</v>
      </c>
      <c r="D3985" s="15" t="s">
        <v>56</v>
      </c>
      <c r="E3985" s="192">
        <v>124.2</v>
      </c>
      <c r="F3985" s="206"/>
      <c r="G3985" s="206"/>
    </row>
    <row r="3986" spans="2:7">
      <c r="B3986" s="13">
        <v>3108012</v>
      </c>
      <c r="C3986" s="11" t="s">
        <v>8776</v>
      </c>
      <c r="D3986" s="13" t="s">
        <v>56</v>
      </c>
      <c r="E3986" s="111">
        <v>81.33</v>
      </c>
      <c r="F3986" s="206"/>
      <c r="G3986" s="206"/>
    </row>
    <row r="3987" spans="2:7">
      <c r="B3987" s="15">
        <v>3108013</v>
      </c>
      <c r="C3987" s="16" t="s">
        <v>8777</v>
      </c>
      <c r="D3987" s="15" t="s">
        <v>56</v>
      </c>
      <c r="E3987" s="192">
        <v>68.69</v>
      </c>
      <c r="F3987" s="206"/>
      <c r="G3987" s="206"/>
    </row>
    <row r="3988" spans="2:7">
      <c r="B3988" s="13">
        <v>3108015</v>
      </c>
      <c r="C3988" s="11" t="s">
        <v>8778</v>
      </c>
      <c r="D3988" s="13" t="s">
        <v>56</v>
      </c>
      <c r="E3988" s="111">
        <v>123.38</v>
      </c>
      <c r="F3988" s="206"/>
      <c r="G3988" s="206"/>
    </row>
    <row r="3989" spans="2:7">
      <c r="B3989" s="15">
        <v>3108016</v>
      </c>
      <c r="C3989" s="16" t="s">
        <v>8779</v>
      </c>
      <c r="D3989" s="15" t="s">
        <v>56</v>
      </c>
      <c r="E3989" s="192">
        <v>80.91</v>
      </c>
      <c r="F3989" s="206"/>
      <c r="G3989" s="206"/>
    </row>
    <row r="3990" spans="2:7">
      <c r="B3990" s="13">
        <v>3108017</v>
      </c>
      <c r="C3990" s="11" t="s">
        <v>8780</v>
      </c>
      <c r="D3990" s="13" t="s">
        <v>56</v>
      </c>
      <c r="E3990" s="111">
        <v>68.400000000000006</v>
      </c>
      <c r="F3990" s="206"/>
      <c r="G3990" s="206"/>
    </row>
    <row r="3991" spans="2:7">
      <c r="B3991" s="15">
        <v>3107995</v>
      </c>
      <c r="C3991" s="16" t="s">
        <v>8781</v>
      </c>
      <c r="D3991" s="15" t="s">
        <v>56</v>
      </c>
      <c r="E3991" s="192">
        <v>110.79</v>
      </c>
      <c r="F3991" s="206"/>
      <c r="G3991" s="206"/>
    </row>
    <row r="3992" spans="2:7">
      <c r="B3992" s="13">
        <v>3107996</v>
      </c>
      <c r="C3992" s="11" t="s">
        <v>8782</v>
      </c>
      <c r="D3992" s="13" t="s">
        <v>56</v>
      </c>
      <c r="E3992" s="111">
        <v>74.36</v>
      </c>
      <c r="F3992" s="206"/>
      <c r="G3992" s="206"/>
    </row>
    <row r="3993" spans="2:7">
      <c r="B3993" s="15">
        <v>3107997</v>
      </c>
      <c r="C3993" s="16" t="s">
        <v>8783</v>
      </c>
      <c r="D3993" s="15" t="s">
        <v>56</v>
      </c>
      <c r="E3993" s="192">
        <v>63.85</v>
      </c>
      <c r="F3993" s="206"/>
      <c r="G3993" s="206"/>
    </row>
    <row r="3994" spans="2:7">
      <c r="B3994" s="13">
        <v>3107999</v>
      </c>
      <c r="C3994" s="11" t="s">
        <v>8784</v>
      </c>
      <c r="D3994" s="13" t="s">
        <v>56</v>
      </c>
      <c r="E3994" s="111">
        <v>112.32</v>
      </c>
      <c r="F3994" s="206"/>
      <c r="G3994" s="206"/>
    </row>
    <row r="3995" spans="2:7">
      <c r="B3995" s="15">
        <v>3108000</v>
      </c>
      <c r="C3995" s="16" t="s">
        <v>8785</v>
      </c>
      <c r="D3995" s="15" t="s">
        <v>56</v>
      </c>
      <c r="E3995" s="192">
        <v>75.12</v>
      </c>
      <c r="F3995" s="206"/>
      <c r="G3995" s="206"/>
    </row>
    <row r="3996" spans="2:7">
      <c r="B3996" s="13">
        <v>3108001</v>
      </c>
      <c r="C3996" s="11" t="s">
        <v>8786</v>
      </c>
      <c r="D3996" s="13" t="s">
        <v>56</v>
      </c>
      <c r="E3996" s="111">
        <v>64.36</v>
      </c>
      <c r="F3996" s="206"/>
      <c r="G3996" s="206"/>
    </row>
    <row r="3997" spans="2:7">
      <c r="B3997" s="15">
        <v>3108003</v>
      </c>
      <c r="C3997" s="16" t="s">
        <v>8787</v>
      </c>
      <c r="D3997" s="15" t="s">
        <v>56</v>
      </c>
      <c r="E3997" s="192">
        <v>112.56</v>
      </c>
      <c r="F3997" s="206"/>
      <c r="G3997" s="206"/>
    </row>
    <row r="3998" spans="2:7">
      <c r="B3998" s="13">
        <v>3108004</v>
      </c>
      <c r="C3998" s="11" t="s">
        <v>8788</v>
      </c>
      <c r="D3998" s="13" t="s">
        <v>56</v>
      </c>
      <c r="E3998" s="111">
        <v>75.260000000000005</v>
      </c>
      <c r="F3998" s="206"/>
      <c r="G3998" s="206"/>
    </row>
    <row r="3999" spans="2:7">
      <c r="B3999" s="15">
        <v>3108005</v>
      </c>
      <c r="C3999" s="16" t="s">
        <v>8789</v>
      </c>
      <c r="D3999" s="15" t="s">
        <v>56</v>
      </c>
      <c r="E3999" s="192">
        <v>64.459999999999994</v>
      </c>
      <c r="F3999" s="206"/>
      <c r="G3999" s="206"/>
    </row>
    <row r="4000" spans="2:7">
      <c r="B4000" s="13">
        <v>3106119</v>
      </c>
      <c r="C4000" s="11" t="s">
        <v>8790</v>
      </c>
      <c r="D4000" s="13" t="s">
        <v>56</v>
      </c>
      <c r="E4000" s="111">
        <v>120.19</v>
      </c>
      <c r="F4000" s="206"/>
      <c r="G4000" s="206"/>
    </row>
    <row r="4001" spans="2:7">
      <c r="B4001" s="15">
        <v>3106120</v>
      </c>
      <c r="C4001" s="16" t="s">
        <v>8791</v>
      </c>
      <c r="D4001" s="15" t="s">
        <v>56</v>
      </c>
      <c r="E4001" s="192">
        <v>85.51</v>
      </c>
      <c r="F4001" s="206"/>
      <c r="G4001" s="206"/>
    </row>
    <row r="4002" spans="2:7">
      <c r="B4002" s="13">
        <v>3106121</v>
      </c>
      <c r="C4002" s="11" t="s">
        <v>8792</v>
      </c>
      <c r="D4002" s="13" t="s">
        <v>56</v>
      </c>
      <c r="E4002" s="111">
        <v>76.510000000000005</v>
      </c>
      <c r="F4002" s="206"/>
      <c r="G4002" s="206"/>
    </row>
    <row r="4003" spans="2:7">
      <c r="B4003" s="15">
        <v>3103302</v>
      </c>
      <c r="C4003" s="16" t="s">
        <v>8793</v>
      </c>
      <c r="D4003" s="15" t="s">
        <v>56</v>
      </c>
      <c r="E4003" s="192">
        <v>56.51</v>
      </c>
      <c r="F4003" s="206"/>
      <c r="G4003" s="206"/>
    </row>
    <row r="4004" spans="2:7">
      <c r="B4004" s="13">
        <v>3108023</v>
      </c>
      <c r="C4004" s="11" t="s">
        <v>8794</v>
      </c>
      <c r="D4004" s="13" t="s">
        <v>53</v>
      </c>
      <c r="E4004" s="111">
        <v>3.15</v>
      </c>
      <c r="F4004" s="206"/>
      <c r="G4004" s="206"/>
    </row>
    <row r="4005" spans="2:7">
      <c r="B4005" s="15">
        <v>3108018</v>
      </c>
      <c r="C4005" s="16" t="s">
        <v>8795</v>
      </c>
      <c r="D4005" s="15" t="s">
        <v>53</v>
      </c>
      <c r="E4005" s="192">
        <v>2.33</v>
      </c>
      <c r="F4005" s="206"/>
      <c r="G4005" s="206"/>
    </row>
    <row r="4006" spans="2:7">
      <c r="B4006" s="13">
        <v>3108022</v>
      </c>
      <c r="C4006" s="11" t="s">
        <v>8796</v>
      </c>
      <c r="D4006" s="13" t="s">
        <v>53</v>
      </c>
      <c r="E4006" s="111">
        <v>2.61</v>
      </c>
      <c r="F4006" s="206"/>
      <c r="G4006" s="206"/>
    </row>
    <row r="4007" spans="2:7">
      <c r="B4007" s="15">
        <v>3205864</v>
      </c>
      <c r="C4007" s="16" t="s">
        <v>8797</v>
      </c>
      <c r="D4007" s="15" t="s">
        <v>68</v>
      </c>
      <c r="E4007" s="192">
        <v>548.83000000000004</v>
      </c>
      <c r="F4007" s="206"/>
      <c r="G4007" s="206"/>
    </row>
    <row r="4008" spans="2:7">
      <c r="B4008" s="13">
        <v>3205863</v>
      </c>
      <c r="C4008" s="11" t="s">
        <v>8798</v>
      </c>
      <c r="D4008" s="13" t="s">
        <v>68</v>
      </c>
      <c r="E4008" s="111">
        <v>469.26</v>
      </c>
      <c r="F4008" s="206"/>
      <c r="G4008" s="206"/>
    </row>
    <row r="4009" spans="2:7">
      <c r="B4009" s="15">
        <v>3205868</v>
      </c>
      <c r="C4009" s="16" t="s">
        <v>8799</v>
      </c>
      <c r="D4009" s="15" t="s">
        <v>68</v>
      </c>
      <c r="E4009" s="192">
        <v>475.23</v>
      </c>
      <c r="F4009" s="206"/>
      <c r="G4009" s="206"/>
    </row>
    <row r="4010" spans="2:7">
      <c r="B4010" s="13">
        <v>3205867</v>
      </c>
      <c r="C4010" s="11" t="s">
        <v>8800</v>
      </c>
      <c r="D4010" s="13" t="s">
        <v>68</v>
      </c>
      <c r="E4010" s="111">
        <v>395.65</v>
      </c>
      <c r="F4010" s="206"/>
      <c r="G4010" s="206"/>
    </row>
    <row r="4011" spans="2:7">
      <c r="B4011" s="15">
        <v>3205866</v>
      </c>
      <c r="C4011" s="16" t="s">
        <v>8801</v>
      </c>
      <c r="D4011" s="15" t="s">
        <v>68</v>
      </c>
      <c r="E4011" s="192">
        <v>433.77</v>
      </c>
      <c r="F4011" s="206"/>
      <c r="G4011" s="206"/>
    </row>
    <row r="4012" spans="2:7">
      <c r="B4012" s="13">
        <v>3205865</v>
      </c>
      <c r="C4012" s="11" t="s">
        <v>8802</v>
      </c>
      <c r="D4012" s="13" t="s">
        <v>68</v>
      </c>
      <c r="E4012" s="111">
        <v>354.2</v>
      </c>
      <c r="F4012" s="206"/>
      <c r="G4012" s="206"/>
    </row>
    <row r="4013" spans="2:7">
      <c r="B4013" s="15">
        <v>3205870</v>
      </c>
      <c r="C4013" s="16" t="s">
        <v>8803</v>
      </c>
      <c r="D4013" s="15" t="s">
        <v>68</v>
      </c>
      <c r="E4013" s="192">
        <v>429.24</v>
      </c>
      <c r="F4013" s="206"/>
      <c r="G4013" s="206"/>
    </row>
    <row r="4014" spans="2:7">
      <c r="B4014" s="13">
        <v>3205869</v>
      </c>
      <c r="C4014" s="11" t="s">
        <v>8804</v>
      </c>
      <c r="D4014" s="13" t="s">
        <v>68</v>
      </c>
      <c r="E4014" s="111">
        <v>349.66</v>
      </c>
      <c r="F4014" s="206"/>
      <c r="G4014" s="206"/>
    </row>
    <row r="4015" spans="2:7">
      <c r="B4015" s="15">
        <v>3205872</v>
      </c>
      <c r="C4015" s="16" t="s">
        <v>8805</v>
      </c>
      <c r="D4015" s="15" t="s">
        <v>56</v>
      </c>
      <c r="E4015" s="192">
        <v>171.99</v>
      </c>
      <c r="F4015" s="206"/>
      <c r="G4015" s="206"/>
    </row>
    <row r="4016" spans="2:7">
      <c r="B4016" s="13">
        <v>3205871</v>
      </c>
      <c r="C4016" s="11" t="s">
        <v>8806</v>
      </c>
      <c r="D4016" s="13" t="s">
        <v>56</v>
      </c>
      <c r="E4016" s="111">
        <v>158.16</v>
      </c>
      <c r="F4016" s="206"/>
      <c r="G4016" s="206"/>
    </row>
    <row r="4017" spans="2:7">
      <c r="B4017" s="15">
        <v>3205874</v>
      </c>
      <c r="C4017" s="16" t="s">
        <v>8807</v>
      </c>
      <c r="D4017" s="15" t="s">
        <v>56</v>
      </c>
      <c r="E4017" s="192">
        <v>191.55</v>
      </c>
      <c r="F4017" s="206"/>
      <c r="G4017" s="206"/>
    </row>
    <row r="4018" spans="2:7">
      <c r="B4018" s="13">
        <v>3205873</v>
      </c>
      <c r="C4018" s="11" t="s">
        <v>8808</v>
      </c>
      <c r="D4018" s="13" t="s">
        <v>56</v>
      </c>
      <c r="E4018" s="111">
        <v>173.56</v>
      </c>
      <c r="F4018" s="206"/>
      <c r="G4018" s="206"/>
    </row>
    <row r="4019" spans="2:7">
      <c r="B4019" s="15">
        <v>3205876</v>
      </c>
      <c r="C4019" s="16" t="s">
        <v>8809</v>
      </c>
      <c r="D4019" s="15" t="s">
        <v>56</v>
      </c>
      <c r="E4019" s="192">
        <v>216.95</v>
      </c>
      <c r="F4019" s="206"/>
      <c r="G4019" s="206"/>
    </row>
    <row r="4020" spans="2:7">
      <c r="B4020" s="13">
        <v>3205875</v>
      </c>
      <c r="C4020" s="11" t="s">
        <v>8810</v>
      </c>
      <c r="D4020" s="13" t="s">
        <v>56</v>
      </c>
      <c r="E4020" s="111">
        <v>192.73</v>
      </c>
      <c r="F4020" s="206"/>
      <c r="G4020" s="206"/>
    </row>
    <row r="4021" spans="2:7">
      <c r="B4021" s="15">
        <v>3205862</v>
      </c>
      <c r="C4021" s="16" t="s">
        <v>8811</v>
      </c>
      <c r="D4021" s="15" t="s">
        <v>68</v>
      </c>
      <c r="E4021" s="192">
        <v>545.28</v>
      </c>
      <c r="F4021" s="206"/>
      <c r="G4021" s="206"/>
    </row>
    <row r="4022" spans="2:7">
      <c r="B4022" s="13">
        <v>3205861</v>
      </c>
      <c r="C4022" s="11" t="s">
        <v>8812</v>
      </c>
      <c r="D4022" s="13" t="s">
        <v>68</v>
      </c>
      <c r="E4022" s="111">
        <v>465.7</v>
      </c>
      <c r="F4022" s="206"/>
      <c r="G4022" s="206"/>
    </row>
    <row r="4023" spans="2:7" ht="30">
      <c r="B4023" s="15">
        <v>3606579</v>
      </c>
      <c r="C4023" s="16" t="s">
        <v>8813</v>
      </c>
      <c r="D4023" s="15" t="s">
        <v>68</v>
      </c>
      <c r="E4023" s="192">
        <v>11.11</v>
      </c>
      <c r="F4023" s="206"/>
      <c r="G4023" s="206"/>
    </row>
    <row r="4024" spans="2:7" ht="30">
      <c r="B4024" s="13">
        <v>3606580</v>
      </c>
      <c r="C4024" s="11" t="s">
        <v>8814</v>
      </c>
      <c r="D4024" s="13" t="s">
        <v>68</v>
      </c>
      <c r="E4024" s="111">
        <v>11.31</v>
      </c>
      <c r="F4024" s="206"/>
      <c r="G4024" s="206"/>
    </row>
    <row r="4025" spans="2:7" ht="30">
      <c r="B4025" s="15">
        <v>3606581</v>
      </c>
      <c r="C4025" s="16" t="s">
        <v>8815</v>
      </c>
      <c r="D4025" s="15" t="s">
        <v>68</v>
      </c>
      <c r="E4025" s="192">
        <v>11.44</v>
      </c>
      <c r="F4025" s="206"/>
      <c r="G4025" s="206"/>
    </row>
    <row r="4026" spans="2:7" ht="30">
      <c r="B4026" s="13">
        <v>3606582</v>
      </c>
      <c r="C4026" s="11" t="s">
        <v>8816</v>
      </c>
      <c r="D4026" s="13" t="s">
        <v>68</v>
      </c>
      <c r="E4026" s="111">
        <v>11.57</v>
      </c>
      <c r="F4026" s="206"/>
      <c r="G4026" s="206"/>
    </row>
    <row r="4027" spans="2:7" ht="30">
      <c r="B4027" s="15">
        <v>3606583</v>
      </c>
      <c r="C4027" s="16" t="s">
        <v>8817</v>
      </c>
      <c r="D4027" s="15" t="s">
        <v>68</v>
      </c>
      <c r="E4027" s="192">
        <v>11.7</v>
      </c>
      <c r="F4027" s="206"/>
      <c r="G4027" s="206"/>
    </row>
    <row r="4028" spans="2:7" ht="30">
      <c r="B4028" s="13">
        <v>3606584</v>
      </c>
      <c r="C4028" s="11" t="s">
        <v>8818</v>
      </c>
      <c r="D4028" s="13" t="s">
        <v>68</v>
      </c>
      <c r="E4028" s="111">
        <v>11.84</v>
      </c>
      <c r="F4028" s="206"/>
      <c r="G4028" s="206"/>
    </row>
    <row r="4029" spans="2:7" ht="30">
      <c r="B4029" s="15">
        <v>3606585</v>
      </c>
      <c r="C4029" s="16" t="s">
        <v>8819</v>
      </c>
      <c r="D4029" s="15" t="s">
        <v>68</v>
      </c>
      <c r="E4029" s="192">
        <v>11.9</v>
      </c>
      <c r="F4029" s="206"/>
      <c r="G4029" s="206"/>
    </row>
    <row r="4030" spans="2:7" ht="30">
      <c r="B4030" s="13">
        <v>3606586</v>
      </c>
      <c r="C4030" s="11" t="s">
        <v>8820</v>
      </c>
      <c r="D4030" s="13" t="s">
        <v>68</v>
      </c>
      <c r="E4030" s="111">
        <v>12.04</v>
      </c>
      <c r="F4030" s="206"/>
      <c r="G4030" s="206"/>
    </row>
    <row r="4031" spans="2:7" ht="30">
      <c r="B4031" s="15">
        <v>3606587</v>
      </c>
      <c r="C4031" s="16" t="s">
        <v>8821</v>
      </c>
      <c r="D4031" s="15" t="s">
        <v>68</v>
      </c>
      <c r="E4031" s="192">
        <v>12.17</v>
      </c>
      <c r="F4031" s="206"/>
      <c r="G4031" s="206"/>
    </row>
    <row r="4032" spans="2:7" ht="30">
      <c r="B4032" s="13">
        <v>3606588</v>
      </c>
      <c r="C4032" s="11" t="s">
        <v>8822</v>
      </c>
      <c r="D4032" s="13" t="s">
        <v>68</v>
      </c>
      <c r="E4032" s="111">
        <v>12.3</v>
      </c>
      <c r="F4032" s="206"/>
      <c r="G4032" s="206"/>
    </row>
    <row r="4033" spans="2:7" ht="30">
      <c r="B4033" s="15">
        <v>3606589</v>
      </c>
      <c r="C4033" s="16" t="s">
        <v>8823</v>
      </c>
      <c r="D4033" s="15" t="s">
        <v>68</v>
      </c>
      <c r="E4033" s="192">
        <v>12.37</v>
      </c>
      <c r="F4033" s="206"/>
      <c r="G4033" s="206"/>
    </row>
    <row r="4034" spans="2:7" ht="30">
      <c r="B4034" s="13">
        <v>3606527</v>
      </c>
      <c r="C4034" s="11" t="s">
        <v>8824</v>
      </c>
      <c r="D4034" s="13" t="s">
        <v>68</v>
      </c>
      <c r="E4034" s="111">
        <v>31.18</v>
      </c>
      <c r="F4034" s="206"/>
      <c r="G4034" s="206"/>
    </row>
    <row r="4035" spans="2:7" ht="30">
      <c r="B4035" s="15">
        <v>3606528</v>
      </c>
      <c r="C4035" s="16" t="s">
        <v>8825</v>
      </c>
      <c r="D4035" s="15" t="s">
        <v>68</v>
      </c>
      <c r="E4035" s="192">
        <v>32.840000000000003</v>
      </c>
      <c r="F4035" s="206"/>
      <c r="G4035" s="206"/>
    </row>
    <row r="4036" spans="2:7" ht="30">
      <c r="B4036" s="13">
        <v>3606529</v>
      </c>
      <c r="C4036" s="11" t="s">
        <v>8826</v>
      </c>
      <c r="D4036" s="13" t="s">
        <v>68</v>
      </c>
      <c r="E4036" s="111">
        <v>33.22</v>
      </c>
      <c r="F4036" s="206"/>
      <c r="G4036" s="206"/>
    </row>
    <row r="4037" spans="2:7" ht="30">
      <c r="B4037" s="15">
        <v>3606530</v>
      </c>
      <c r="C4037" s="16" t="s">
        <v>8827</v>
      </c>
      <c r="D4037" s="15" t="s">
        <v>68</v>
      </c>
      <c r="E4037" s="192">
        <v>33.6</v>
      </c>
      <c r="F4037" s="206"/>
      <c r="G4037" s="206"/>
    </row>
    <row r="4038" spans="2:7" ht="30">
      <c r="B4038" s="13">
        <v>3606531</v>
      </c>
      <c r="C4038" s="11" t="s">
        <v>8828</v>
      </c>
      <c r="D4038" s="13" t="s">
        <v>68</v>
      </c>
      <c r="E4038" s="111">
        <v>34.08</v>
      </c>
      <c r="F4038" s="206"/>
      <c r="G4038" s="206"/>
    </row>
    <row r="4039" spans="2:7" ht="30">
      <c r="B4039" s="15">
        <v>3606532</v>
      </c>
      <c r="C4039" s="16" t="s">
        <v>8829</v>
      </c>
      <c r="D4039" s="15" t="s">
        <v>68</v>
      </c>
      <c r="E4039" s="192">
        <v>34.840000000000003</v>
      </c>
      <c r="F4039" s="206"/>
      <c r="G4039" s="206"/>
    </row>
    <row r="4040" spans="2:7" ht="30">
      <c r="B4040" s="13">
        <v>3606533</v>
      </c>
      <c r="C4040" s="11" t="s">
        <v>8830</v>
      </c>
      <c r="D4040" s="13" t="s">
        <v>68</v>
      </c>
      <c r="E4040" s="111">
        <v>37.090000000000003</v>
      </c>
      <c r="F4040" s="206"/>
      <c r="G4040" s="206"/>
    </row>
    <row r="4041" spans="2:7" ht="30">
      <c r="B4041" s="15">
        <v>3606534</v>
      </c>
      <c r="C4041" s="16" t="s">
        <v>8831</v>
      </c>
      <c r="D4041" s="15" t="s">
        <v>68</v>
      </c>
      <c r="E4041" s="192">
        <v>37.729999999999997</v>
      </c>
      <c r="F4041" s="206"/>
      <c r="G4041" s="206"/>
    </row>
    <row r="4042" spans="2:7" ht="30">
      <c r="B4042" s="13">
        <v>3606535</v>
      </c>
      <c r="C4042" s="11" t="s">
        <v>8832</v>
      </c>
      <c r="D4042" s="13" t="s">
        <v>68</v>
      </c>
      <c r="E4042" s="111">
        <v>29.92</v>
      </c>
      <c r="F4042" s="206"/>
      <c r="G4042" s="206"/>
    </row>
    <row r="4043" spans="2:7" ht="30">
      <c r="B4043" s="15">
        <v>3606536</v>
      </c>
      <c r="C4043" s="16" t="s">
        <v>8833</v>
      </c>
      <c r="D4043" s="15" t="s">
        <v>68</v>
      </c>
      <c r="E4043" s="192">
        <v>30.17</v>
      </c>
      <c r="F4043" s="206"/>
      <c r="G4043" s="206"/>
    </row>
    <row r="4044" spans="2:7" ht="30">
      <c r="B4044" s="13">
        <v>3606537</v>
      </c>
      <c r="C4044" s="11" t="s">
        <v>8834</v>
      </c>
      <c r="D4044" s="13" t="s">
        <v>68</v>
      </c>
      <c r="E4044" s="111">
        <v>30.42</v>
      </c>
      <c r="F4044" s="206"/>
      <c r="G4044" s="206"/>
    </row>
    <row r="4045" spans="2:7" ht="30">
      <c r="B4045" s="15">
        <v>3606538</v>
      </c>
      <c r="C4045" s="16" t="s">
        <v>8835</v>
      </c>
      <c r="D4045" s="15" t="s">
        <v>68</v>
      </c>
      <c r="E4045" s="192">
        <v>30.68</v>
      </c>
      <c r="F4045" s="206"/>
      <c r="G4045" s="206"/>
    </row>
    <row r="4046" spans="2:7" ht="30">
      <c r="B4046" s="13">
        <v>3606539</v>
      </c>
      <c r="C4046" s="11" t="s">
        <v>8836</v>
      </c>
      <c r="D4046" s="13" t="s">
        <v>68</v>
      </c>
      <c r="E4046" s="111">
        <v>30.93</v>
      </c>
      <c r="F4046" s="206"/>
      <c r="G4046" s="206"/>
    </row>
    <row r="4047" spans="2:7" ht="30">
      <c r="B4047" s="15">
        <v>3606540</v>
      </c>
      <c r="C4047" s="16" t="s">
        <v>8837</v>
      </c>
      <c r="D4047" s="15" t="s">
        <v>68</v>
      </c>
      <c r="E4047" s="192">
        <v>31.44</v>
      </c>
      <c r="F4047" s="206"/>
      <c r="G4047" s="206"/>
    </row>
    <row r="4048" spans="2:7" ht="30">
      <c r="B4048" s="13">
        <v>3606541</v>
      </c>
      <c r="C4048" s="11" t="s">
        <v>8838</v>
      </c>
      <c r="D4048" s="13" t="s">
        <v>68</v>
      </c>
      <c r="E4048" s="111">
        <v>33.409999999999997</v>
      </c>
      <c r="F4048" s="206"/>
      <c r="G4048" s="206"/>
    </row>
    <row r="4049" spans="2:7" ht="30">
      <c r="B4049" s="15">
        <v>3606542</v>
      </c>
      <c r="C4049" s="16" t="s">
        <v>8839</v>
      </c>
      <c r="D4049" s="15" t="s">
        <v>68</v>
      </c>
      <c r="E4049" s="192">
        <v>33.79</v>
      </c>
      <c r="F4049" s="206"/>
      <c r="G4049" s="206"/>
    </row>
    <row r="4050" spans="2:7" ht="30">
      <c r="B4050" s="13">
        <v>3606543</v>
      </c>
      <c r="C4050" s="11" t="s">
        <v>8840</v>
      </c>
      <c r="D4050" s="13" t="s">
        <v>68</v>
      </c>
      <c r="E4050" s="111">
        <v>29.47</v>
      </c>
      <c r="F4050" s="206"/>
      <c r="G4050" s="206"/>
    </row>
    <row r="4051" spans="2:7" ht="30">
      <c r="B4051" s="15">
        <v>3606544</v>
      </c>
      <c r="C4051" s="16" t="s">
        <v>8841</v>
      </c>
      <c r="D4051" s="15" t="s">
        <v>68</v>
      </c>
      <c r="E4051" s="192">
        <v>29.66</v>
      </c>
      <c r="F4051" s="206"/>
      <c r="G4051" s="206"/>
    </row>
    <row r="4052" spans="2:7" ht="30">
      <c r="B4052" s="13">
        <v>3606545</v>
      </c>
      <c r="C4052" s="11" t="s">
        <v>8842</v>
      </c>
      <c r="D4052" s="13" t="s">
        <v>68</v>
      </c>
      <c r="E4052" s="111">
        <v>29.92</v>
      </c>
      <c r="F4052" s="206"/>
      <c r="G4052" s="206"/>
    </row>
    <row r="4053" spans="2:7" ht="30">
      <c r="B4053" s="15">
        <v>3606546</v>
      </c>
      <c r="C4053" s="16" t="s">
        <v>8843</v>
      </c>
      <c r="D4053" s="15" t="s">
        <v>68</v>
      </c>
      <c r="E4053" s="192">
        <v>30.11</v>
      </c>
      <c r="F4053" s="206"/>
      <c r="G4053" s="206"/>
    </row>
    <row r="4054" spans="2:7" ht="30">
      <c r="B4054" s="13">
        <v>3606547</v>
      </c>
      <c r="C4054" s="11" t="s">
        <v>8844</v>
      </c>
      <c r="D4054" s="13" t="s">
        <v>68</v>
      </c>
      <c r="E4054" s="111">
        <v>30.36</v>
      </c>
      <c r="F4054" s="206"/>
      <c r="G4054" s="206"/>
    </row>
    <row r="4055" spans="2:7" ht="30">
      <c r="B4055" s="15">
        <v>3606548</v>
      </c>
      <c r="C4055" s="16" t="s">
        <v>8845</v>
      </c>
      <c r="D4055" s="15" t="s">
        <v>68</v>
      </c>
      <c r="E4055" s="192">
        <v>30.74</v>
      </c>
      <c r="F4055" s="206"/>
      <c r="G4055" s="206"/>
    </row>
    <row r="4056" spans="2:7" ht="30">
      <c r="B4056" s="13">
        <v>3606549</v>
      </c>
      <c r="C4056" s="11" t="s">
        <v>8846</v>
      </c>
      <c r="D4056" s="13" t="s">
        <v>68</v>
      </c>
      <c r="E4056" s="111">
        <v>31.31</v>
      </c>
      <c r="F4056" s="206"/>
      <c r="G4056" s="206"/>
    </row>
    <row r="4057" spans="2:7" ht="30">
      <c r="B4057" s="15">
        <v>3606550</v>
      </c>
      <c r="C4057" s="16" t="s">
        <v>8847</v>
      </c>
      <c r="D4057" s="15" t="s">
        <v>68</v>
      </c>
      <c r="E4057" s="192">
        <v>32.840000000000003</v>
      </c>
      <c r="F4057" s="206"/>
      <c r="G4057" s="206"/>
    </row>
    <row r="4058" spans="2:7" ht="30">
      <c r="B4058" s="13">
        <v>3606500</v>
      </c>
      <c r="C4058" s="11" t="s">
        <v>8848</v>
      </c>
      <c r="D4058" s="13" t="s">
        <v>68</v>
      </c>
      <c r="E4058" s="111">
        <v>27.95</v>
      </c>
      <c r="F4058" s="206"/>
      <c r="G4058" s="206"/>
    </row>
    <row r="4059" spans="2:7" ht="30">
      <c r="B4059" s="15">
        <v>3606501</v>
      </c>
      <c r="C4059" s="16" t="s">
        <v>8849</v>
      </c>
      <c r="D4059" s="15" t="s">
        <v>68</v>
      </c>
      <c r="E4059" s="192">
        <v>29.54</v>
      </c>
      <c r="F4059" s="206"/>
      <c r="G4059" s="206"/>
    </row>
    <row r="4060" spans="2:7" ht="30">
      <c r="B4060" s="13">
        <v>3606502</v>
      </c>
      <c r="C4060" s="11" t="s">
        <v>8850</v>
      </c>
      <c r="D4060" s="13" t="s">
        <v>68</v>
      </c>
      <c r="E4060" s="111">
        <v>29.92</v>
      </c>
      <c r="F4060" s="206"/>
      <c r="G4060" s="206"/>
    </row>
    <row r="4061" spans="2:7" ht="30">
      <c r="B4061" s="15">
        <v>3606503</v>
      </c>
      <c r="C4061" s="16" t="s">
        <v>8851</v>
      </c>
      <c r="D4061" s="15" t="s">
        <v>68</v>
      </c>
      <c r="E4061" s="192">
        <v>30.3</v>
      </c>
      <c r="F4061" s="206"/>
      <c r="G4061" s="206"/>
    </row>
    <row r="4062" spans="2:7" ht="30">
      <c r="B4062" s="13">
        <v>3606504</v>
      </c>
      <c r="C4062" s="11" t="s">
        <v>8852</v>
      </c>
      <c r="D4062" s="13" t="s">
        <v>68</v>
      </c>
      <c r="E4062" s="111">
        <v>30.78</v>
      </c>
      <c r="F4062" s="206"/>
      <c r="G4062" s="206"/>
    </row>
    <row r="4063" spans="2:7" ht="30">
      <c r="B4063" s="15">
        <v>3606505</v>
      </c>
      <c r="C4063" s="16" t="s">
        <v>8853</v>
      </c>
      <c r="D4063" s="15" t="s">
        <v>68</v>
      </c>
      <c r="E4063" s="192">
        <v>31.54</v>
      </c>
      <c r="F4063" s="206"/>
      <c r="G4063" s="206"/>
    </row>
    <row r="4064" spans="2:7" ht="30">
      <c r="B4064" s="13">
        <v>3606506</v>
      </c>
      <c r="C4064" s="11" t="s">
        <v>8854</v>
      </c>
      <c r="D4064" s="13" t="s">
        <v>68</v>
      </c>
      <c r="E4064" s="111">
        <v>33.86</v>
      </c>
      <c r="F4064" s="206"/>
      <c r="G4064" s="206"/>
    </row>
    <row r="4065" spans="2:7" ht="30">
      <c r="B4065" s="15">
        <v>3606507</v>
      </c>
      <c r="C4065" s="16" t="s">
        <v>8855</v>
      </c>
      <c r="D4065" s="15" t="s">
        <v>68</v>
      </c>
      <c r="E4065" s="192">
        <v>34.49</v>
      </c>
      <c r="F4065" s="206"/>
      <c r="G4065" s="206"/>
    </row>
    <row r="4066" spans="2:7" ht="30">
      <c r="B4066" s="13">
        <v>3606509</v>
      </c>
      <c r="C4066" s="11" t="s">
        <v>8856</v>
      </c>
      <c r="D4066" s="13" t="s">
        <v>68</v>
      </c>
      <c r="E4066" s="111">
        <v>27.23</v>
      </c>
      <c r="F4066" s="206"/>
      <c r="G4066" s="206"/>
    </row>
    <row r="4067" spans="2:7" ht="30">
      <c r="B4067" s="15">
        <v>3606510</v>
      </c>
      <c r="C4067" s="16" t="s">
        <v>8857</v>
      </c>
      <c r="D4067" s="15" t="s">
        <v>68</v>
      </c>
      <c r="E4067" s="192">
        <v>26.87</v>
      </c>
      <c r="F4067" s="206"/>
      <c r="G4067" s="206"/>
    </row>
    <row r="4068" spans="2:7" ht="30">
      <c r="B4068" s="13">
        <v>3606511</v>
      </c>
      <c r="C4068" s="11" t="s">
        <v>8858</v>
      </c>
      <c r="D4068" s="13" t="s">
        <v>68</v>
      </c>
      <c r="E4068" s="111">
        <v>27.13</v>
      </c>
      <c r="F4068" s="206"/>
      <c r="G4068" s="206"/>
    </row>
    <row r="4069" spans="2:7" ht="30">
      <c r="B4069" s="15">
        <v>3606512</v>
      </c>
      <c r="C4069" s="16" t="s">
        <v>8859</v>
      </c>
      <c r="D4069" s="15" t="s">
        <v>68</v>
      </c>
      <c r="E4069" s="192">
        <v>27.38</v>
      </c>
      <c r="F4069" s="206"/>
      <c r="G4069" s="206"/>
    </row>
    <row r="4070" spans="2:7" ht="30">
      <c r="B4070" s="13">
        <v>3606513</v>
      </c>
      <c r="C4070" s="11" t="s">
        <v>8860</v>
      </c>
      <c r="D4070" s="13" t="s">
        <v>68</v>
      </c>
      <c r="E4070" s="111">
        <v>27.63</v>
      </c>
      <c r="F4070" s="206"/>
      <c r="G4070" s="206"/>
    </row>
    <row r="4071" spans="2:7" ht="30">
      <c r="B4071" s="15">
        <v>3606514</v>
      </c>
      <c r="C4071" s="16" t="s">
        <v>8861</v>
      </c>
      <c r="D4071" s="15" t="s">
        <v>68</v>
      </c>
      <c r="E4071" s="192">
        <v>29.35</v>
      </c>
      <c r="F4071" s="206"/>
      <c r="G4071" s="206"/>
    </row>
    <row r="4072" spans="2:7" ht="30">
      <c r="B4072" s="13">
        <v>3606515</v>
      </c>
      <c r="C4072" s="11" t="s">
        <v>8862</v>
      </c>
      <c r="D4072" s="13" t="s">
        <v>68</v>
      </c>
      <c r="E4072" s="111">
        <v>30.11</v>
      </c>
      <c r="F4072" s="206"/>
      <c r="G4072" s="206"/>
    </row>
    <row r="4073" spans="2:7" ht="30">
      <c r="B4073" s="15">
        <v>3606516</v>
      </c>
      <c r="C4073" s="16" t="s">
        <v>8863</v>
      </c>
      <c r="D4073" s="15" t="s">
        <v>68</v>
      </c>
      <c r="E4073" s="192">
        <v>30.49</v>
      </c>
      <c r="F4073" s="206"/>
      <c r="G4073" s="206"/>
    </row>
    <row r="4074" spans="2:7" ht="30">
      <c r="B4074" s="13">
        <v>3606518</v>
      </c>
      <c r="C4074" s="11" t="s">
        <v>8864</v>
      </c>
      <c r="D4074" s="13" t="s">
        <v>68</v>
      </c>
      <c r="E4074" s="111">
        <v>26.18</v>
      </c>
      <c r="F4074" s="206"/>
      <c r="G4074" s="206"/>
    </row>
    <row r="4075" spans="2:7" ht="30">
      <c r="B4075" s="15">
        <v>3606519</v>
      </c>
      <c r="C4075" s="16" t="s">
        <v>8865</v>
      </c>
      <c r="D4075" s="15" t="s">
        <v>68</v>
      </c>
      <c r="E4075" s="192">
        <v>26.37</v>
      </c>
      <c r="F4075" s="206"/>
      <c r="G4075" s="206"/>
    </row>
    <row r="4076" spans="2:7" ht="30">
      <c r="B4076" s="13">
        <v>3606520</v>
      </c>
      <c r="C4076" s="11" t="s">
        <v>8866</v>
      </c>
      <c r="D4076" s="13" t="s">
        <v>68</v>
      </c>
      <c r="E4076" s="111">
        <v>26.62</v>
      </c>
      <c r="F4076" s="206"/>
      <c r="G4076" s="206"/>
    </row>
    <row r="4077" spans="2:7" ht="30">
      <c r="B4077" s="15">
        <v>3606521</v>
      </c>
      <c r="C4077" s="16" t="s">
        <v>8867</v>
      </c>
      <c r="D4077" s="15" t="s">
        <v>68</v>
      </c>
      <c r="E4077" s="192">
        <v>26.81</v>
      </c>
      <c r="F4077" s="206"/>
      <c r="G4077" s="206"/>
    </row>
    <row r="4078" spans="2:7" ht="30">
      <c r="B4078" s="13">
        <v>3606522</v>
      </c>
      <c r="C4078" s="11" t="s">
        <v>8868</v>
      </c>
      <c r="D4078" s="13" t="s">
        <v>68</v>
      </c>
      <c r="E4078" s="111">
        <v>27</v>
      </c>
      <c r="F4078" s="206"/>
      <c r="G4078" s="206"/>
    </row>
    <row r="4079" spans="2:7" ht="30">
      <c r="B4079" s="15">
        <v>3606523</v>
      </c>
      <c r="C4079" s="16" t="s">
        <v>8869</v>
      </c>
      <c r="D4079" s="15" t="s">
        <v>68</v>
      </c>
      <c r="E4079" s="192">
        <v>27.44</v>
      </c>
      <c r="F4079" s="206"/>
      <c r="G4079" s="206"/>
    </row>
    <row r="4080" spans="2:7" ht="30">
      <c r="B4080" s="13">
        <v>3606524</v>
      </c>
      <c r="C4080" s="11" t="s">
        <v>8870</v>
      </c>
      <c r="D4080" s="13" t="s">
        <v>68</v>
      </c>
      <c r="E4080" s="111">
        <v>28.01</v>
      </c>
      <c r="F4080" s="206"/>
      <c r="G4080" s="206"/>
    </row>
    <row r="4081" spans="2:7" ht="30">
      <c r="B4081" s="15">
        <v>3606525</v>
      </c>
      <c r="C4081" s="16" t="s">
        <v>8871</v>
      </c>
      <c r="D4081" s="15" t="s">
        <v>68</v>
      </c>
      <c r="E4081" s="192">
        <v>29.54</v>
      </c>
      <c r="F4081" s="206"/>
      <c r="G4081" s="206"/>
    </row>
    <row r="4082" spans="2:7">
      <c r="B4082" s="13">
        <v>3606561</v>
      </c>
      <c r="C4082" s="11" t="s">
        <v>8872</v>
      </c>
      <c r="D4082" s="13" t="s">
        <v>54</v>
      </c>
      <c r="E4082" s="111">
        <v>1521.93</v>
      </c>
      <c r="F4082" s="206"/>
      <c r="G4082" s="206"/>
    </row>
    <row r="4083" spans="2:7">
      <c r="B4083" s="15">
        <v>3606556</v>
      </c>
      <c r="C4083" s="16" t="s">
        <v>8873</v>
      </c>
      <c r="D4083" s="15" t="s">
        <v>54</v>
      </c>
      <c r="E4083" s="192">
        <v>1104.0999999999999</v>
      </c>
      <c r="F4083" s="206"/>
      <c r="G4083" s="206"/>
    </row>
    <row r="4084" spans="2:7">
      <c r="B4084" s="13">
        <v>3606562</v>
      </c>
      <c r="C4084" s="11" t="s">
        <v>8874</v>
      </c>
      <c r="D4084" s="13" t="s">
        <v>54</v>
      </c>
      <c r="E4084" s="111">
        <v>1683.77</v>
      </c>
      <c r="F4084" s="206"/>
      <c r="G4084" s="206"/>
    </row>
    <row r="4085" spans="2:7">
      <c r="B4085" s="15">
        <v>3606557</v>
      </c>
      <c r="C4085" s="16" t="s">
        <v>8875</v>
      </c>
      <c r="D4085" s="15" t="s">
        <v>54</v>
      </c>
      <c r="E4085" s="192">
        <v>1224.1500000000001</v>
      </c>
      <c r="F4085" s="206"/>
      <c r="G4085" s="206"/>
    </row>
    <row r="4086" spans="2:7">
      <c r="B4086" s="13">
        <v>3606563</v>
      </c>
      <c r="C4086" s="11" t="s">
        <v>8876</v>
      </c>
      <c r="D4086" s="13" t="s">
        <v>54</v>
      </c>
      <c r="E4086" s="111">
        <v>1827.85</v>
      </c>
      <c r="F4086" s="206"/>
      <c r="G4086" s="206"/>
    </row>
    <row r="4087" spans="2:7">
      <c r="B4087" s="15">
        <v>3606558</v>
      </c>
      <c r="C4087" s="16" t="s">
        <v>8877</v>
      </c>
      <c r="D4087" s="15" t="s">
        <v>54</v>
      </c>
      <c r="E4087" s="192">
        <v>1326.45</v>
      </c>
      <c r="F4087" s="206"/>
      <c r="G4087" s="206"/>
    </row>
    <row r="4088" spans="2:7">
      <c r="B4088" s="13">
        <v>3606559</v>
      </c>
      <c r="C4088" s="11" t="s">
        <v>8878</v>
      </c>
      <c r="D4088" s="13" t="s">
        <v>54</v>
      </c>
      <c r="E4088" s="111">
        <v>1231.8399999999999</v>
      </c>
      <c r="F4088" s="206"/>
      <c r="G4088" s="206"/>
    </row>
    <row r="4089" spans="2:7">
      <c r="B4089" s="15">
        <v>3606554</v>
      </c>
      <c r="C4089" s="16" t="s">
        <v>8879</v>
      </c>
      <c r="D4089" s="15" t="s">
        <v>54</v>
      </c>
      <c r="E4089" s="192">
        <v>897.57</v>
      </c>
      <c r="F4089" s="206"/>
      <c r="G4089" s="206"/>
    </row>
    <row r="4090" spans="2:7">
      <c r="B4090" s="13">
        <v>3606560</v>
      </c>
      <c r="C4090" s="11" t="s">
        <v>8880</v>
      </c>
      <c r="D4090" s="13" t="s">
        <v>54</v>
      </c>
      <c r="E4090" s="111">
        <v>1377.11</v>
      </c>
      <c r="F4090" s="206"/>
      <c r="G4090" s="206"/>
    </row>
    <row r="4091" spans="2:7">
      <c r="B4091" s="15">
        <v>3606555</v>
      </c>
      <c r="C4091" s="16" t="s">
        <v>8881</v>
      </c>
      <c r="D4091" s="15" t="s">
        <v>54</v>
      </c>
      <c r="E4091" s="192">
        <v>1001.06</v>
      </c>
      <c r="F4091" s="206"/>
      <c r="G4091" s="206"/>
    </row>
    <row r="4092" spans="2:7">
      <c r="B4092" s="13">
        <v>3606571</v>
      </c>
      <c r="C4092" s="11" t="s">
        <v>8882</v>
      </c>
      <c r="D4092" s="13" t="s">
        <v>54</v>
      </c>
      <c r="E4092" s="111">
        <v>1487.44</v>
      </c>
      <c r="F4092" s="206"/>
      <c r="G4092" s="206"/>
    </row>
    <row r="4093" spans="2:7">
      <c r="B4093" s="15">
        <v>3606566</v>
      </c>
      <c r="C4093" s="16" t="s">
        <v>8883</v>
      </c>
      <c r="D4093" s="15" t="s">
        <v>54</v>
      </c>
      <c r="E4093" s="192">
        <v>1069.5999999999999</v>
      </c>
      <c r="F4093" s="206"/>
      <c r="G4093" s="206"/>
    </row>
    <row r="4094" spans="2:7">
      <c r="B4094" s="13">
        <v>3606572</v>
      </c>
      <c r="C4094" s="11" t="s">
        <v>8884</v>
      </c>
      <c r="D4094" s="13" t="s">
        <v>54</v>
      </c>
      <c r="E4094" s="111">
        <v>1631.62</v>
      </c>
      <c r="F4094" s="206"/>
      <c r="G4094" s="206"/>
    </row>
    <row r="4095" spans="2:7">
      <c r="B4095" s="15">
        <v>3606567</v>
      </c>
      <c r="C4095" s="16" t="s">
        <v>8885</v>
      </c>
      <c r="D4095" s="15" t="s">
        <v>54</v>
      </c>
      <c r="E4095" s="192">
        <v>1172.01</v>
      </c>
      <c r="F4095" s="206"/>
      <c r="G4095" s="206"/>
    </row>
    <row r="4096" spans="2:7">
      <c r="B4096" s="13">
        <v>3606573</v>
      </c>
      <c r="C4096" s="11" t="s">
        <v>8886</v>
      </c>
      <c r="D4096" s="13" t="s">
        <v>54</v>
      </c>
      <c r="E4096" s="111">
        <v>1775.52</v>
      </c>
      <c r="F4096" s="206"/>
      <c r="G4096" s="206"/>
    </row>
    <row r="4097" spans="2:7">
      <c r="B4097" s="15">
        <v>3606568</v>
      </c>
      <c r="C4097" s="16" t="s">
        <v>8887</v>
      </c>
      <c r="D4097" s="15" t="s">
        <v>54</v>
      </c>
      <c r="E4097" s="192">
        <v>1274.1199999999999</v>
      </c>
      <c r="F4097" s="206"/>
      <c r="G4097" s="206"/>
    </row>
    <row r="4098" spans="2:7">
      <c r="B4098" s="13">
        <v>3606569</v>
      </c>
      <c r="C4098" s="11" t="s">
        <v>8888</v>
      </c>
      <c r="D4098" s="13" t="s">
        <v>54</v>
      </c>
      <c r="E4098" s="111">
        <v>1198.1500000000001</v>
      </c>
      <c r="F4098" s="206"/>
      <c r="G4098" s="206"/>
    </row>
    <row r="4099" spans="2:7">
      <c r="B4099" s="15">
        <v>3606564</v>
      </c>
      <c r="C4099" s="16" t="s">
        <v>8889</v>
      </c>
      <c r="D4099" s="15" t="s">
        <v>54</v>
      </c>
      <c r="E4099" s="192">
        <v>863.88</v>
      </c>
      <c r="F4099" s="206"/>
      <c r="G4099" s="206"/>
    </row>
    <row r="4100" spans="2:7">
      <c r="B4100" s="13">
        <v>3606570</v>
      </c>
      <c r="C4100" s="11" t="s">
        <v>8890</v>
      </c>
      <c r="D4100" s="13" t="s">
        <v>54</v>
      </c>
      <c r="E4100" s="111">
        <v>1342.96</v>
      </c>
      <c r="F4100" s="206"/>
      <c r="G4100" s="206"/>
    </row>
    <row r="4101" spans="2:7">
      <c r="B4101" s="15">
        <v>3606565</v>
      </c>
      <c r="C4101" s="16" t="s">
        <v>8891</v>
      </c>
      <c r="D4101" s="15" t="s">
        <v>54</v>
      </c>
      <c r="E4101" s="192">
        <v>966.91</v>
      </c>
      <c r="F4101" s="206"/>
      <c r="G4101" s="206"/>
    </row>
    <row r="4102" spans="2:7">
      <c r="B4102" s="13">
        <v>3606578</v>
      </c>
      <c r="C4102" s="11" t="s">
        <v>8892</v>
      </c>
      <c r="D4102" s="13" t="s">
        <v>54</v>
      </c>
      <c r="E4102" s="111">
        <v>38.74</v>
      </c>
      <c r="F4102" s="206"/>
      <c r="G4102" s="206"/>
    </row>
    <row r="4103" spans="2:7">
      <c r="B4103" s="15">
        <v>3606577</v>
      </c>
      <c r="C4103" s="16" t="s">
        <v>8893</v>
      </c>
      <c r="D4103" s="15" t="s">
        <v>68</v>
      </c>
      <c r="E4103" s="192">
        <v>8.56</v>
      </c>
      <c r="F4103" s="206"/>
      <c r="G4103" s="206"/>
    </row>
    <row r="4104" spans="2:7">
      <c r="B4104" s="13">
        <v>3606575</v>
      </c>
      <c r="C4104" s="11" t="s">
        <v>8894</v>
      </c>
      <c r="D4104" s="13" t="s">
        <v>68</v>
      </c>
      <c r="E4104" s="111">
        <v>1.4</v>
      </c>
      <c r="F4104" s="206"/>
      <c r="G4104" s="206"/>
    </row>
    <row r="4105" spans="2:7">
      <c r="B4105" s="15">
        <v>3606574</v>
      </c>
      <c r="C4105" s="16" t="s">
        <v>8895</v>
      </c>
      <c r="D4105" s="15" t="s">
        <v>68</v>
      </c>
      <c r="E4105" s="192">
        <v>0.7</v>
      </c>
      <c r="F4105" s="206"/>
      <c r="G4105" s="206"/>
    </row>
    <row r="4106" spans="2:7">
      <c r="B4106" s="13">
        <v>3713603</v>
      </c>
      <c r="C4106" s="11" t="s">
        <v>8896</v>
      </c>
      <c r="D4106" s="13" t="s">
        <v>53</v>
      </c>
      <c r="E4106" s="111">
        <v>484.79</v>
      </c>
      <c r="F4106" s="206"/>
      <c r="G4106" s="206"/>
    </row>
    <row r="4107" spans="2:7">
      <c r="B4107" s="15">
        <v>3713601</v>
      </c>
      <c r="C4107" s="16" t="s">
        <v>8897</v>
      </c>
      <c r="D4107" s="15" t="s">
        <v>53</v>
      </c>
      <c r="E4107" s="192">
        <v>390.67</v>
      </c>
      <c r="F4107" s="206"/>
      <c r="G4107" s="206"/>
    </row>
    <row r="4108" spans="2:7">
      <c r="B4108" s="13">
        <v>3713607</v>
      </c>
      <c r="C4108" s="11" t="s">
        <v>8898</v>
      </c>
      <c r="D4108" s="13" t="s">
        <v>53</v>
      </c>
      <c r="E4108" s="111">
        <v>444.67</v>
      </c>
      <c r="F4108" s="206"/>
      <c r="G4108" s="206"/>
    </row>
    <row r="4109" spans="2:7">
      <c r="B4109" s="15">
        <v>3713605</v>
      </c>
      <c r="C4109" s="16" t="s">
        <v>8899</v>
      </c>
      <c r="D4109" s="15" t="s">
        <v>53</v>
      </c>
      <c r="E4109" s="192">
        <v>263.35000000000002</v>
      </c>
      <c r="F4109" s="206"/>
      <c r="G4109" s="206"/>
    </row>
    <row r="4110" spans="2:7">
      <c r="B4110" s="13">
        <v>3719530</v>
      </c>
      <c r="C4110" s="11" t="s">
        <v>8900</v>
      </c>
      <c r="D4110" s="13" t="s">
        <v>53</v>
      </c>
      <c r="E4110" s="111">
        <v>229.57</v>
      </c>
      <c r="F4110" s="206"/>
      <c r="G4110" s="206"/>
    </row>
    <row r="4111" spans="2:7">
      <c r="B4111" s="15">
        <v>3713828</v>
      </c>
      <c r="C4111" s="16" t="s">
        <v>8901</v>
      </c>
      <c r="D4111" s="15" t="s">
        <v>53</v>
      </c>
      <c r="E4111" s="192">
        <v>170.99</v>
      </c>
      <c r="F4111" s="206"/>
      <c r="G4111" s="206"/>
    </row>
    <row r="4112" spans="2:7">
      <c r="B4112" s="13">
        <v>3713875</v>
      </c>
      <c r="C4112" s="11" t="s">
        <v>8902</v>
      </c>
      <c r="D4112" s="13" t="s">
        <v>53</v>
      </c>
      <c r="E4112" s="111">
        <v>47.19</v>
      </c>
      <c r="F4112" s="206"/>
      <c r="G4112" s="206"/>
    </row>
    <row r="4113" spans="2:7">
      <c r="B4113" s="15">
        <v>3713619</v>
      </c>
      <c r="C4113" s="16" t="s">
        <v>8903</v>
      </c>
      <c r="D4113" s="15" t="s">
        <v>53</v>
      </c>
      <c r="E4113" s="192">
        <v>47.44</v>
      </c>
      <c r="F4113" s="206"/>
      <c r="G4113" s="206"/>
    </row>
    <row r="4114" spans="2:7">
      <c r="B4114" s="13">
        <v>3713876</v>
      </c>
      <c r="C4114" s="11" t="s">
        <v>8904</v>
      </c>
      <c r="D4114" s="13" t="s">
        <v>53</v>
      </c>
      <c r="E4114" s="111">
        <v>52.39</v>
      </c>
      <c r="F4114" s="206"/>
      <c r="G4114" s="206"/>
    </row>
    <row r="4115" spans="2:7">
      <c r="B4115" s="15">
        <v>3713827</v>
      </c>
      <c r="C4115" s="16" t="s">
        <v>8905</v>
      </c>
      <c r="D4115" s="15" t="s">
        <v>53</v>
      </c>
      <c r="E4115" s="192">
        <v>51.79</v>
      </c>
      <c r="F4115" s="206"/>
      <c r="G4115" s="206"/>
    </row>
    <row r="4116" spans="2:7">
      <c r="B4116" s="13">
        <v>3713904</v>
      </c>
      <c r="C4116" s="11" t="s">
        <v>8906</v>
      </c>
      <c r="D4116" s="13" t="s">
        <v>53</v>
      </c>
      <c r="E4116" s="111">
        <v>197.95</v>
      </c>
      <c r="F4116" s="206"/>
      <c r="G4116" s="206"/>
    </row>
    <row r="4117" spans="2:7">
      <c r="B4117" s="15">
        <v>3719529</v>
      </c>
      <c r="C4117" s="16" t="s">
        <v>8907</v>
      </c>
      <c r="D4117" s="15" t="s">
        <v>53</v>
      </c>
      <c r="E4117" s="192">
        <v>144.01</v>
      </c>
      <c r="F4117" s="206"/>
      <c r="G4117" s="206"/>
    </row>
    <row r="4118" spans="2:7">
      <c r="B4118" s="13">
        <v>3713878</v>
      </c>
      <c r="C4118" s="11" t="s">
        <v>8908</v>
      </c>
      <c r="D4118" s="13" t="s">
        <v>53</v>
      </c>
      <c r="E4118" s="111">
        <v>46.97</v>
      </c>
      <c r="F4118" s="206"/>
      <c r="G4118" s="206"/>
    </row>
    <row r="4119" spans="2:7">
      <c r="B4119" s="15">
        <v>3713617</v>
      </c>
      <c r="C4119" s="16" t="s">
        <v>8909</v>
      </c>
      <c r="D4119" s="15" t="s">
        <v>53</v>
      </c>
      <c r="E4119" s="192">
        <v>47.09</v>
      </c>
      <c r="F4119" s="206"/>
      <c r="G4119" s="206"/>
    </row>
    <row r="4120" spans="2:7">
      <c r="B4120" s="13">
        <v>3713879</v>
      </c>
      <c r="C4120" s="11" t="s">
        <v>8910</v>
      </c>
      <c r="D4120" s="13" t="s">
        <v>53</v>
      </c>
      <c r="E4120" s="111">
        <v>48.76</v>
      </c>
      <c r="F4120" s="206"/>
      <c r="G4120" s="206"/>
    </row>
    <row r="4121" spans="2:7">
      <c r="B4121" s="15">
        <v>3713826</v>
      </c>
      <c r="C4121" s="16" t="s">
        <v>8911</v>
      </c>
      <c r="D4121" s="15" t="s">
        <v>53</v>
      </c>
      <c r="E4121" s="192">
        <v>47.3</v>
      </c>
      <c r="F4121" s="206"/>
      <c r="G4121" s="206"/>
    </row>
    <row r="4122" spans="2:7">
      <c r="B4122" s="13">
        <v>3713703</v>
      </c>
      <c r="C4122" s="11" t="s">
        <v>8912</v>
      </c>
      <c r="D4122" s="13" t="s">
        <v>54</v>
      </c>
      <c r="E4122" s="111">
        <v>2314.29</v>
      </c>
      <c r="F4122" s="206"/>
      <c r="G4122" s="206"/>
    </row>
    <row r="4123" spans="2:7">
      <c r="B4123" s="15">
        <v>3713704</v>
      </c>
      <c r="C4123" s="16" t="s">
        <v>8913</v>
      </c>
      <c r="D4123" s="15" t="s">
        <v>54</v>
      </c>
      <c r="E4123" s="192">
        <v>2198.9499999999998</v>
      </c>
      <c r="F4123" s="206"/>
      <c r="G4123" s="206"/>
    </row>
    <row r="4124" spans="2:7" ht="30">
      <c r="B4124" s="13">
        <v>3713610</v>
      </c>
      <c r="C4124" s="11" t="s">
        <v>8914</v>
      </c>
      <c r="D4124" s="13" t="s">
        <v>53</v>
      </c>
      <c r="E4124" s="111">
        <v>23.78</v>
      </c>
      <c r="F4124" s="206"/>
      <c r="G4124" s="206"/>
    </row>
    <row r="4125" spans="2:7" ht="30">
      <c r="B4125" s="15">
        <v>3713609</v>
      </c>
      <c r="C4125" s="16" t="s">
        <v>8915</v>
      </c>
      <c r="D4125" s="15" t="s">
        <v>53</v>
      </c>
      <c r="E4125" s="192">
        <v>22.68</v>
      </c>
      <c r="F4125" s="206"/>
      <c r="G4125" s="206"/>
    </row>
    <row r="4126" spans="2:7" ht="30">
      <c r="B4126" s="13">
        <v>3713612</v>
      </c>
      <c r="C4126" s="11" t="s">
        <v>8916</v>
      </c>
      <c r="D4126" s="13" t="s">
        <v>53</v>
      </c>
      <c r="E4126" s="111">
        <v>19.41</v>
      </c>
      <c r="F4126" s="206"/>
      <c r="G4126" s="206"/>
    </row>
    <row r="4127" spans="2:7" ht="30">
      <c r="B4127" s="15">
        <v>3713611</v>
      </c>
      <c r="C4127" s="16" t="s">
        <v>8917</v>
      </c>
      <c r="D4127" s="15" t="s">
        <v>53</v>
      </c>
      <c r="E4127" s="192">
        <v>18.940000000000001</v>
      </c>
      <c r="F4127" s="206"/>
      <c r="G4127" s="206"/>
    </row>
    <row r="4128" spans="2:7">
      <c r="B4128" s="13">
        <v>3713608</v>
      </c>
      <c r="C4128" s="11" t="s">
        <v>8918</v>
      </c>
      <c r="D4128" s="13" t="s">
        <v>53</v>
      </c>
      <c r="E4128" s="111">
        <v>14.61</v>
      </c>
      <c r="F4128" s="206"/>
      <c r="G4128" s="206"/>
    </row>
    <row r="4129" spans="2:7">
      <c r="B4129" s="15">
        <v>3713613</v>
      </c>
      <c r="C4129" s="16" t="s">
        <v>8919</v>
      </c>
      <c r="D4129" s="15" t="s">
        <v>53</v>
      </c>
      <c r="E4129" s="192">
        <v>13.51</v>
      </c>
      <c r="F4129" s="206"/>
      <c r="G4129" s="206"/>
    </row>
    <row r="4130" spans="2:7">
      <c r="B4130" s="13">
        <v>3713822</v>
      </c>
      <c r="C4130" s="11" t="s">
        <v>8920</v>
      </c>
      <c r="D4130" s="13" t="s">
        <v>53</v>
      </c>
      <c r="E4130" s="111">
        <v>224.24</v>
      </c>
      <c r="F4130" s="206"/>
      <c r="G4130" s="206"/>
    </row>
    <row r="4131" spans="2:7">
      <c r="B4131" s="15">
        <v>3713824</v>
      </c>
      <c r="C4131" s="16" t="s">
        <v>8921</v>
      </c>
      <c r="D4131" s="15" t="s">
        <v>53</v>
      </c>
      <c r="E4131" s="192">
        <v>165.66</v>
      </c>
      <c r="F4131" s="206"/>
      <c r="G4131" s="206"/>
    </row>
    <row r="4132" spans="2:7">
      <c r="B4132" s="13">
        <v>3713825</v>
      </c>
      <c r="C4132" s="11" t="s">
        <v>8922</v>
      </c>
      <c r="D4132" s="13" t="s">
        <v>53</v>
      </c>
      <c r="E4132" s="111">
        <v>192.62</v>
      </c>
      <c r="F4132" s="206"/>
      <c r="G4132" s="206"/>
    </row>
    <row r="4133" spans="2:7">
      <c r="B4133" s="15">
        <v>3713823</v>
      </c>
      <c r="C4133" s="16" t="s">
        <v>8923</v>
      </c>
      <c r="D4133" s="15" t="s">
        <v>53</v>
      </c>
      <c r="E4133" s="192">
        <v>138.68</v>
      </c>
      <c r="F4133" s="206"/>
      <c r="G4133" s="206"/>
    </row>
    <row r="4134" spans="2:7">
      <c r="B4134" s="13">
        <v>3713602</v>
      </c>
      <c r="C4134" s="11" t="s">
        <v>8924</v>
      </c>
      <c r="D4134" s="13" t="s">
        <v>53</v>
      </c>
      <c r="E4134" s="111">
        <v>429.93</v>
      </c>
      <c r="F4134" s="206"/>
      <c r="G4134" s="206"/>
    </row>
    <row r="4135" spans="2:7">
      <c r="B4135" s="15">
        <v>3713600</v>
      </c>
      <c r="C4135" s="16" t="s">
        <v>8925</v>
      </c>
      <c r="D4135" s="15" t="s">
        <v>53</v>
      </c>
      <c r="E4135" s="192">
        <v>345.26</v>
      </c>
      <c r="F4135" s="206"/>
      <c r="G4135" s="206"/>
    </row>
    <row r="4136" spans="2:7">
      <c r="B4136" s="13">
        <v>3713606</v>
      </c>
      <c r="C4136" s="11" t="s">
        <v>8926</v>
      </c>
      <c r="D4136" s="13" t="s">
        <v>53</v>
      </c>
      <c r="E4136" s="111">
        <v>389.81</v>
      </c>
      <c r="F4136" s="206"/>
      <c r="G4136" s="206"/>
    </row>
    <row r="4137" spans="2:7">
      <c r="B4137" s="15">
        <v>3713604</v>
      </c>
      <c r="C4137" s="16" t="s">
        <v>8927</v>
      </c>
      <c r="D4137" s="15" t="s">
        <v>53</v>
      </c>
      <c r="E4137" s="192">
        <v>225.77</v>
      </c>
      <c r="F4137" s="206"/>
      <c r="G4137" s="206"/>
    </row>
    <row r="4138" spans="2:7">
      <c r="B4138" s="13">
        <v>3716129</v>
      </c>
      <c r="C4138" s="11" t="s">
        <v>8928</v>
      </c>
      <c r="D4138" s="13" t="s">
        <v>54</v>
      </c>
      <c r="E4138" s="111">
        <v>36.06</v>
      </c>
      <c r="F4138" s="206"/>
      <c r="G4138" s="206"/>
    </row>
    <row r="4139" spans="2:7">
      <c r="B4139" s="15">
        <v>3716128</v>
      </c>
      <c r="C4139" s="16" t="s">
        <v>8929</v>
      </c>
      <c r="D4139" s="15" t="s">
        <v>54</v>
      </c>
      <c r="E4139" s="192">
        <v>31.39</v>
      </c>
      <c r="F4139" s="206"/>
      <c r="G4139" s="206"/>
    </row>
    <row r="4140" spans="2:7">
      <c r="B4140" s="13">
        <v>3716133</v>
      </c>
      <c r="C4140" s="11" t="s">
        <v>8930</v>
      </c>
      <c r="D4140" s="13" t="s">
        <v>54</v>
      </c>
      <c r="E4140" s="111">
        <v>20.9</v>
      </c>
      <c r="F4140" s="206"/>
      <c r="G4140" s="206"/>
    </row>
    <row r="4141" spans="2:7">
      <c r="B4141" s="15">
        <v>3716132</v>
      </c>
      <c r="C4141" s="16" t="s">
        <v>8931</v>
      </c>
      <c r="D4141" s="15" t="s">
        <v>54</v>
      </c>
      <c r="E4141" s="192">
        <v>18.88</v>
      </c>
      <c r="F4141" s="206"/>
      <c r="G4141" s="206"/>
    </row>
    <row r="4142" spans="2:7">
      <c r="B4142" s="13">
        <v>3716131</v>
      </c>
      <c r="C4142" s="11" t="s">
        <v>8932</v>
      </c>
      <c r="D4142" s="13" t="s">
        <v>54</v>
      </c>
      <c r="E4142" s="111">
        <v>23.12</v>
      </c>
      <c r="F4142" s="206"/>
      <c r="G4142" s="206"/>
    </row>
    <row r="4143" spans="2:7">
      <c r="B4143" s="15">
        <v>3716130</v>
      </c>
      <c r="C4143" s="16" t="s">
        <v>8933</v>
      </c>
      <c r="D4143" s="15" t="s">
        <v>54</v>
      </c>
      <c r="E4143" s="192">
        <v>20.72</v>
      </c>
      <c r="F4143" s="206"/>
      <c r="G4143" s="206"/>
    </row>
    <row r="4144" spans="2:7">
      <c r="B4144" s="13">
        <v>3716135</v>
      </c>
      <c r="C4144" s="11" t="s">
        <v>8934</v>
      </c>
      <c r="D4144" s="13" t="s">
        <v>54</v>
      </c>
      <c r="E4144" s="111">
        <v>14.25</v>
      </c>
      <c r="F4144" s="206"/>
      <c r="G4144" s="206"/>
    </row>
    <row r="4145" spans="2:7">
      <c r="B4145" s="15">
        <v>3716134</v>
      </c>
      <c r="C4145" s="16" t="s">
        <v>8935</v>
      </c>
      <c r="D4145" s="15" t="s">
        <v>54</v>
      </c>
      <c r="E4145" s="192">
        <v>13.22</v>
      </c>
      <c r="F4145" s="206"/>
      <c r="G4145" s="206"/>
    </row>
    <row r="4146" spans="2:7" ht="30">
      <c r="B4146" s="13">
        <v>3713697</v>
      </c>
      <c r="C4146" s="11" t="s">
        <v>8936</v>
      </c>
      <c r="D4146" s="13" t="s">
        <v>54</v>
      </c>
      <c r="E4146" s="111">
        <v>161358.57</v>
      </c>
      <c r="F4146" s="206"/>
      <c r="G4146" s="206"/>
    </row>
    <row r="4147" spans="2:7" ht="30">
      <c r="B4147" s="15">
        <v>3713698</v>
      </c>
      <c r="C4147" s="16" t="s">
        <v>8937</v>
      </c>
      <c r="D4147" s="15" t="s">
        <v>54</v>
      </c>
      <c r="E4147" s="192">
        <v>171194.96</v>
      </c>
      <c r="F4147" s="206"/>
      <c r="G4147" s="206"/>
    </row>
    <row r="4148" spans="2:7" ht="30">
      <c r="B4148" s="13">
        <v>3713699</v>
      </c>
      <c r="C4148" s="11" t="s">
        <v>8938</v>
      </c>
      <c r="D4148" s="13" t="s">
        <v>54</v>
      </c>
      <c r="E4148" s="111">
        <v>180830.67</v>
      </c>
      <c r="F4148" s="206"/>
      <c r="G4148" s="206"/>
    </row>
    <row r="4149" spans="2:7" ht="30">
      <c r="B4149" s="15">
        <v>3713700</v>
      </c>
      <c r="C4149" s="16" t="s">
        <v>8939</v>
      </c>
      <c r="D4149" s="15" t="s">
        <v>54</v>
      </c>
      <c r="E4149" s="192">
        <v>184019.17</v>
      </c>
      <c r="F4149" s="206"/>
      <c r="G4149" s="206"/>
    </row>
    <row r="4150" spans="2:7" ht="30">
      <c r="B4150" s="13">
        <v>3713701</v>
      </c>
      <c r="C4150" s="11" t="s">
        <v>8940</v>
      </c>
      <c r="D4150" s="13" t="s">
        <v>54</v>
      </c>
      <c r="E4150" s="111">
        <v>192957.88</v>
      </c>
      <c r="F4150" s="206"/>
      <c r="G4150" s="206"/>
    </row>
    <row r="4151" spans="2:7" ht="30">
      <c r="B4151" s="15">
        <v>3713702</v>
      </c>
      <c r="C4151" s="16" t="s">
        <v>8941</v>
      </c>
      <c r="D4151" s="15" t="s">
        <v>54</v>
      </c>
      <c r="E4151" s="192">
        <v>204338.89</v>
      </c>
      <c r="F4151" s="206"/>
      <c r="G4151" s="206"/>
    </row>
    <row r="4152" spans="2:7" ht="30">
      <c r="B4152" s="13">
        <v>3713693</v>
      </c>
      <c r="C4152" s="11" t="s">
        <v>8942</v>
      </c>
      <c r="D4152" s="13" t="s">
        <v>54</v>
      </c>
      <c r="E4152" s="111">
        <v>126802.7</v>
      </c>
      <c r="F4152" s="206"/>
      <c r="G4152" s="206"/>
    </row>
    <row r="4153" spans="2:7" ht="30">
      <c r="B4153" s="15">
        <v>3713694</v>
      </c>
      <c r="C4153" s="16" t="s">
        <v>8943</v>
      </c>
      <c r="D4153" s="15" t="s">
        <v>54</v>
      </c>
      <c r="E4153" s="192">
        <v>133314.21</v>
      </c>
      <c r="F4153" s="206"/>
      <c r="G4153" s="206"/>
    </row>
    <row r="4154" spans="2:7" ht="30">
      <c r="B4154" s="13">
        <v>3713695</v>
      </c>
      <c r="C4154" s="11" t="s">
        <v>8944</v>
      </c>
      <c r="D4154" s="13" t="s">
        <v>54</v>
      </c>
      <c r="E4154" s="111">
        <v>140067.85999999999</v>
      </c>
      <c r="F4154" s="206"/>
      <c r="G4154" s="206"/>
    </row>
    <row r="4155" spans="2:7" ht="30">
      <c r="B4155" s="15">
        <v>3713696</v>
      </c>
      <c r="C4155" s="16" t="s">
        <v>8945</v>
      </c>
      <c r="D4155" s="15" t="s">
        <v>54</v>
      </c>
      <c r="E4155" s="192">
        <v>155082.82999999999</v>
      </c>
      <c r="F4155" s="206"/>
      <c r="G4155" s="206"/>
    </row>
    <row r="4156" spans="2:7" ht="30">
      <c r="B4156" s="13">
        <v>3713692</v>
      </c>
      <c r="C4156" s="11" t="s">
        <v>8946</v>
      </c>
      <c r="D4156" s="13" t="s">
        <v>54</v>
      </c>
      <c r="E4156" s="111">
        <v>97846.24</v>
      </c>
      <c r="F4156" s="206"/>
      <c r="G4156" s="206"/>
    </row>
    <row r="4157" spans="2:7" ht="30">
      <c r="B4157" s="15">
        <v>3713691</v>
      </c>
      <c r="C4157" s="16" t="s">
        <v>8947</v>
      </c>
      <c r="D4157" s="15" t="s">
        <v>54</v>
      </c>
      <c r="E4157" s="192">
        <v>92630.15</v>
      </c>
      <c r="F4157" s="206"/>
      <c r="G4157" s="206"/>
    </row>
    <row r="4158" spans="2:7">
      <c r="B4158" s="13">
        <v>3713873</v>
      </c>
      <c r="C4158" s="11" t="s">
        <v>8948</v>
      </c>
      <c r="D4158" s="13" t="s">
        <v>54</v>
      </c>
      <c r="E4158" s="111">
        <v>5015.4399999999996</v>
      </c>
      <c r="F4158" s="206"/>
      <c r="G4158" s="206"/>
    </row>
    <row r="4159" spans="2:7">
      <c r="B4159" s="15">
        <v>3713705</v>
      </c>
      <c r="C4159" s="16" t="s">
        <v>8949</v>
      </c>
      <c r="D4159" s="15" t="s">
        <v>53</v>
      </c>
      <c r="E4159" s="192">
        <v>14.38</v>
      </c>
      <c r="F4159" s="206"/>
      <c r="G4159" s="206"/>
    </row>
    <row r="4160" spans="2:7">
      <c r="B4160" s="13">
        <v>3713689</v>
      </c>
      <c r="C4160" s="11" t="s">
        <v>8950</v>
      </c>
      <c r="D4160" s="13" t="s">
        <v>54</v>
      </c>
      <c r="E4160" s="111">
        <v>257.02</v>
      </c>
      <c r="F4160" s="206"/>
      <c r="G4160" s="206"/>
    </row>
    <row r="4161" spans="2:7">
      <c r="B4161" s="15">
        <v>3713690</v>
      </c>
      <c r="C4161" s="16" t="s">
        <v>8951</v>
      </c>
      <c r="D4161" s="15" t="s">
        <v>54</v>
      </c>
      <c r="E4161" s="192">
        <v>300.29000000000002</v>
      </c>
      <c r="F4161" s="206"/>
      <c r="G4161" s="206"/>
    </row>
    <row r="4162" spans="2:7">
      <c r="B4162" s="13">
        <v>3713897</v>
      </c>
      <c r="C4162" s="11" t="s">
        <v>8952</v>
      </c>
      <c r="D4162" s="13" t="s">
        <v>53</v>
      </c>
      <c r="E4162" s="111">
        <v>214.37</v>
      </c>
      <c r="F4162" s="206"/>
      <c r="G4162" s="206"/>
    </row>
    <row r="4163" spans="2:7">
      <c r="B4163" s="15">
        <v>3713893</v>
      </c>
      <c r="C4163" s="16" t="s">
        <v>8953</v>
      </c>
      <c r="D4163" s="15" t="s">
        <v>53</v>
      </c>
      <c r="E4163" s="192">
        <v>217.22</v>
      </c>
      <c r="F4163" s="206"/>
      <c r="G4163" s="206"/>
    </row>
    <row r="4164" spans="2:7" ht="30">
      <c r="B4164" s="13">
        <v>3713898</v>
      </c>
      <c r="C4164" s="11" t="s">
        <v>8954</v>
      </c>
      <c r="D4164" s="13" t="s">
        <v>53</v>
      </c>
      <c r="E4164" s="111">
        <v>198.15</v>
      </c>
      <c r="F4164" s="206"/>
      <c r="G4164" s="206"/>
    </row>
    <row r="4165" spans="2:7" ht="30">
      <c r="B4165" s="15">
        <v>3713894</v>
      </c>
      <c r="C4165" s="16" t="s">
        <v>8955</v>
      </c>
      <c r="D4165" s="15" t="s">
        <v>53</v>
      </c>
      <c r="E4165" s="192">
        <v>199.95</v>
      </c>
      <c r="F4165" s="206"/>
      <c r="G4165" s="206"/>
    </row>
    <row r="4166" spans="2:7">
      <c r="B4166" s="13">
        <v>3713895</v>
      </c>
      <c r="C4166" s="11" t="s">
        <v>8956</v>
      </c>
      <c r="D4166" s="13" t="s">
        <v>53</v>
      </c>
      <c r="E4166" s="111">
        <v>199.35</v>
      </c>
      <c r="F4166" s="206"/>
      <c r="G4166" s="206"/>
    </row>
    <row r="4167" spans="2:7">
      <c r="B4167" s="15">
        <v>3713891</v>
      </c>
      <c r="C4167" s="16" t="s">
        <v>8957</v>
      </c>
      <c r="D4167" s="15" t="s">
        <v>53</v>
      </c>
      <c r="E4167" s="192">
        <v>198.41</v>
      </c>
      <c r="F4167" s="206"/>
      <c r="G4167" s="206"/>
    </row>
    <row r="4168" spans="2:7" ht="30">
      <c r="B4168" s="13">
        <v>3713896</v>
      </c>
      <c r="C4168" s="11" t="s">
        <v>8958</v>
      </c>
      <c r="D4168" s="13" t="s">
        <v>53</v>
      </c>
      <c r="E4168" s="111">
        <v>180.67</v>
      </c>
      <c r="F4168" s="206"/>
      <c r="G4168" s="206"/>
    </row>
    <row r="4169" spans="2:7" ht="30">
      <c r="B4169" s="15">
        <v>3713892</v>
      </c>
      <c r="C4169" s="16" t="s">
        <v>8959</v>
      </c>
      <c r="D4169" s="15" t="s">
        <v>53</v>
      </c>
      <c r="E4169" s="192">
        <v>178.17</v>
      </c>
      <c r="F4169" s="206"/>
      <c r="G4169" s="206"/>
    </row>
    <row r="4170" spans="2:7">
      <c r="B4170" s="13">
        <v>3806412</v>
      </c>
      <c r="C4170" s="11" t="s">
        <v>8960</v>
      </c>
      <c r="D4170" s="13" t="s">
        <v>54</v>
      </c>
      <c r="E4170" s="111">
        <v>41.21</v>
      </c>
      <c r="F4170" s="206"/>
      <c r="G4170" s="206"/>
    </row>
    <row r="4171" spans="2:7">
      <c r="B4171" s="15">
        <v>3806413</v>
      </c>
      <c r="C4171" s="16" t="s">
        <v>8961</v>
      </c>
      <c r="D4171" s="15" t="s">
        <v>56</v>
      </c>
      <c r="E4171" s="192">
        <v>9.5</v>
      </c>
      <c r="F4171" s="206"/>
      <c r="G4171" s="206"/>
    </row>
    <row r="4172" spans="2:7">
      <c r="B4172" s="13">
        <v>3807863</v>
      </c>
      <c r="C4172" s="11" t="s">
        <v>8962</v>
      </c>
      <c r="D4172" s="13" t="s">
        <v>54</v>
      </c>
      <c r="E4172" s="111">
        <v>10.25</v>
      </c>
      <c r="F4172" s="206"/>
      <c r="G4172" s="206"/>
    </row>
    <row r="4173" spans="2:7">
      <c r="B4173" s="15">
        <v>3807864</v>
      </c>
      <c r="C4173" s="16" t="s">
        <v>8963</v>
      </c>
      <c r="D4173" s="15" t="s">
        <v>54</v>
      </c>
      <c r="E4173" s="192">
        <v>14.42</v>
      </c>
      <c r="F4173" s="206"/>
      <c r="G4173" s="206"/>
    </row>
    <row r="4174" spans="2:7">
      <c r="B4174" s="13">
        <v>3807865</v>
      </c>
      <c r="C4174" s="11" t="s">
        <v>8964</v>
      </c>
      <c r="D4174" s="13" t="s">
        <v>54</v>
      </c>
      <c r="E4174" s="111">
        <v>24.35</v>
      </c>
      <c r="F4174" s="206"/>
      <c r="G4174" s="206"/>
    </row>
    <row r="4175" spans="2:7">
      <c r="B4175" s="15">
        <v>3807861</v>
      </c>
      <c r="C4175" s="16" t="s">
        <v>8965</v>
      </c>
      <c r="D4175" s="15" t="s">
        <v>54</v>
      </c>
      <c r="E4175" s="192">
        <v>2.63</v>
      </c>
      <c r="F4175" s="206"/>
      <c r="G4175" s="206"/>
    </row>
    <row r="4176" spans="2:7">
      <c r="B4176" s="13">
        <v>3807862</v>
      </c>
      <c r="C4176" s="11" t="s">
        <v>8966</v>
      </c>
      <c r="D4176" s="13" t="s">
        <v>54</v>
      </c>
      <c r="E4176" s="111">
        <v>3.35</v>
      </c>
      <c r="F4176" s="206"/>
      <c r="G4176" s="206"/>
    </row>
    <row r="4177" spans="2:7">
      <c r="B4177" s="15">
        <v>3806415</v>
      </c>
      <c r="C4177" s="16" t="s">
        <v>8967</v>
      </c>
      <c r="D4177" s="15" t="s">
        <v>68</v>
      </c>
      <c r="E4177" s="192">
        <v>673.07</v>
      </c>
      <c r="F4177" s="206"/>
      <c r="G4177" s="206"/>
    </row>
    <row r="4178" spans="2:7">
      <c r="B4178" s="13">
        <v>3806408</v>
      </c>
      <c r="C4178" s="11" t="s">
        <v>8968</v>
      </c>
      <c r="D4178" s="13" t="s">
        <v>53</v>
      </c>
      <c r="E4178" s="111">
        <v>51.84</v>
      </c>
      <c r="F4178" s="206"/>
      <c r="G4178" s="206"/>
    </row>
    <row r="4179" spans="2:7">
      <c r="B4179" s="15">
        <v>3806416</v>
      </c>
      <c r="C4179" s="16" t="s">
        <v>8969</v>
      </c>
      <c r="D4179" s="15" t="s">
        <v>54</v>
      </c>
      <c r="E4179" s="192">
        <v>63.74</v>
      </c>
      <c r="F4179" s="206"/>
      <c r="G4179" s="206"/>
    </row>
    <row r="4180" spans="2:7" ht="30">
      <c r="B4180" s="13">
        <v>3806419</v>
      </c>
      <c r="C4180" s="11" t="s">
        <v>8970</v>
      </c>
      <c r="D4180" s="13" t="s">
        <v>54</v>
      </c>
      <c r="E4180" s="111">
        <v>87.49</v>
      </c>
      <c r="F4180" s="206"/>
      <c r="G4180" s="206"/>
    </row>
    <row r="4181" spans="2:7" ht="30">
      <c r="B4181" s="15">
        <v>3806417</v>
      </c>
      <c r="C4181" s="16" t="s">
        <v>8971</v>
      </c>
      <c r="D4181" s="15" t="s">
        <v>54</v>
      </c>
      <c r="E4181" s="192">
        <v>71.209999999999994</v>
      </c>
      <c r="F4181" s="206"/>
      <c r="G4181" s="206"/>
    </row>
    <row r="4182" spans="2:7" ht="30">
      <c r="B4182" s="13">
        <v>3806418</v>
      </c>
      <c r="C4182" s="11" t="s">
        <v>8972</v>
      </c>
      <c r="D4182" s="13" t="s">
        <v>54</v>
      </c>
      <c r="E4182" s="111">
        <v>81.89</v>
      </c>
      <c r="F4182" s="206"/>
      <c r="G4182" s="206"/>
    </row>
    <row r="4183" spans="2:7">
      <c r="B4183" s="15">
        <v>3808207</v>
      </c>
      <c r="C4183" s="16" t="s">
        <v>8973</v>
      </c>
      <c r="D4183" s="15" t="s">
        <v>53</v>
      </c>
      <c r="E4183" s="192">
        <v>137.16</v>
      </c>
      <c r="F4183" s="206"/>
      <c r="G4183" s="206"/>
    </row>
    <row r="4184" spans="2:7">
      <c r="B4184" s="13">
        <v>3816138</v>
      </c>
      <c r="C4184" s="11" t="s">
        <v>8974</v>
      </c>
      <c r="D4184" s="13" t="s">
        <v>55</v>
      </c>
      <c r="E4184" s="111">
        <v>34.659999999999997</v>
      </c>
      <c r="F4184" s="206"/>
      <c r="G4184" s="206"/>
    </row>
    <row r="4185" spans="2:7">
      <c r="B4185" s="15">
        <v>3816196</v>
      </c>
      <c r="C4185" s="16" t="s">
        <v>8975</v>
      </c>
      <c r="D4185" s="15" t="s">
        <v>22</v>
      </c>
      <c r="E4185" s="192">
        <v>1.33</v>
      </c>
      <c r="F4185" s="206"/>
      <c r="G4185" s="206"/>
    </row>
    <row r="4186" spans="2:7">
      <c r="B4186" s="13">
        <v>3806426</v>
      </c>
      <c r="C4186" s="11" t="s">
        <v>8976</v>
      </c>
      <c r="D4186" s="13" t="s">
        <v>69</v>
      </c>
      <c r="E4186" s="111">
        <v>31.75</v>
      </c>
      <c r="F4186" s="206"/>
      <c r="G4186" s="206"/>
    </row>
    <row r="4187" spans="2:7">
      <c r="B4187" s="15">
        <v>3806423</v>
      </c>
      <c r="C4187" s="16" t="s">
        <v>8977</v>
      </c>
      <c r="D4187" s="15" t="s">
        <v>54</v>
      </c>
      <c r="E4187" s="192">
        <v>5460</v>
      </c>
      <c r="F4187" s="206"/>
      <c r="G4187" s="206"/>
    </row>
    <row r="4188" spans="2:7">
      <c r="B4188" s="13">
        <v>3806421</v>
      </c>
      <c r="C4188" s="11" t="s">
        <v>8978</v>
      </c>
      <c r="D4188" s="13" t="s">
        <v>54</v>
      </c>
      <c r="E4188" s="111">
        <v>2967.55</v>
      </c>
      <c r="F4188" s="206"/>
      <c r="G4188" s="206"/>
    </row>
    <row r="4189" spans="2:7">
      <c r="B4189" s="15">
        <v>3806422</v>
      </c>
      <c r="C4189" s="16" t="s">
        <v>8979</v>
      </c>
      <c r="D4189" s="15" t="s">
        <v>54</v>
      </c>
      <c r="E4189" s="192">
        <v>4925.87</v>
      </c>
      <c r="F4189" s="206"/>
      <c r="G4189" s="206"/>
    </row>
    <row r="4190" spans="2:7">
      <c r="B4190" s="13">
        <v>3806425</v>
      </c>
      <c r="C4190" s="11" t="s">
        <v>8980</v>
      </c>
      <c r="D4190" s="13" t="s">
        <v>54</v>
      </c>
      <c r="E4190" s="111">
        <v>951.03</v>
      </c>
      <c r="F4190" s="206"/>
      <c r="G4190" s="206"/>
    </row>
    <row r="4191" spans="2:7">
      <c r="B4191" s="15">
        <v>3806424</v>
      </c>
      <c r="C4191" s="16" t="s">
        <v>8981</v>
      </c>
      <c r="D4191" s="15" t="s">
        <v>54</v>
      </c>
      <c r="E4191" s="192">
        <v>2481.11</v>
      </c>
      <c r="F4191" s="206"/>
      <c r="G4191" s="206"/>
    </row>
    <row r="4192" spans="2:7">
      <c r="B4192" s="13">
        <v>3806420</v>
      </c>
      <c r="C4192" s="11" t="s">
        <v>8982</v>
      </c>
      <c r="D4192" s="13" t="s">
        <v>54</v>
      </c>
      <c r="E4192" s="111">
        <v>2593.4899999999998</v>
      </c>
      <c r="F4192" s="206"/>
      <c r="G4192" s="206"/>
    </row>
    <row r="4193" spans="2:7">
      <c r="B4193" s="15">
        <v>3806405</v>
      </c>
      <c r="C4193" s="16" t="s">
        <v>8983</v>
      </c>
      <c r="D4193" s="15" t="s">
        <v>54</v>
      </c>
      <c r="E4193" s="192">
        <v>515.49</v>
      </c>
      <c r="F4193" s="206"/>
      <c r="G4193" s="206"/>
    </row>
    <row r="4194" spans="2:7">
      <c r="B4194" s="13">
        <v>3806404</v>
      </c>
      <c r="C4194" s="11" t="s">
        <v>8984</v>
      </c>
      <c r="D4194" s="13" t="s">
        <v>68</v>
      </c>
      <c r="E4194" s="111">
        <v>34.68</v>
      </c>
      <c r="F4194" s="206"/>
      <c r="G4194" s="206"/>
    </row>
    <row r="4195" spans="2:7">
      <c r="B4195" s="15">
        <v>3806406</v>
      </c>
      <c r="C4195" s="16" t="s">
        <v>8985</v>
      </c>
      <c r="D4195" s="15" t="s">
        <v>53</v>
      </c>
      <c r="E4195" s="192">
        <v>4.59</v>
      </c>
      <c r="F4195" s="206"/>
      <c r="G4195" s="206"/>
    </row>
    <row r="4196" spans="2:7">
      <c r="B4196" s="13">
        <v>3806402</v>
      </c>
      <c r="C4196" s="11" t="s">
        <v>8986</v>
      </c>
      <c r="D4196" s="13" t="s">
        <v>56</v>
      </c>
      <c r="E4196" s="111">
        <v>2.74</v>
      </c>
      <c r="F4196" s="206"/>
      <c r="G4196" s="206"/>
    </row>
    <row r="4197" spans="2:7">
      <c r="B4197" s="15">
        <v>3806403</v>
      </c>
      <c r="C4197" s="16" t="s">
        <v>8987</v>
      </c>
      <c r="D4197" s="15" t="s">
        <v>56</v>
      </c>
      <c r="E4197" s="192">
        <v>7.86</v>
      </c>
      <c r="F4197" s="206"/>
      <c r="G4197" s="206"/>
    </row>
    <row r="4198" spans="2:7">
      <c r="B4198" s="13">
        <v>3816137</v>
      </c>
      <c r="C4198" s="11" t="s">
        <v>8988</v>
      </c>
      <c r="D4198" s="13" t="s">
        <v>56</v>
      </c>
      <c r="E4198" s="111">
        <v>95.99</v>
      </c>
      <c r="F4198" s="206"/>
      <c r="G4198" s="206"/>
    </row>
    <row r="4199" spans="2:7" ht="30">
      <c r="B4199" s="15">
        <v>3806407</v>
      </c>
      <c r="C4199" s="16" t="s">
        <v>8989</v>
      </c>
      <c r="D4199" s="15" t="s">
        <v>53</v>
      </c>
      <c r="E4199" s="192">
        <v>226.58</v>
      </c>
      <c r="F4199" s="206"/>
      <c r="G4199" s="206"/>
    </row>
    <row r="4200" spans="2:7">
      <c r="B4200" s="13">
        <v>3808043</v>
      </c>
      <c r="C4200" s="11" t="s">
        <v>8990</v>
      </c>
      <c r="D4200" s="13" t="s">
        <v>56</v>
      </c>
      <c r="E4200" s="111">
        <v>3.32</v>
      </c>
      <c r="F4200" s="206"/>
      <c r="G4200" s="206"/>
    </row>
    <row r="4201" spans="2:7">
      <c r="B4201" s="15">
        <v>3806431</v>
      </c>
      <c r="C4201" s="16" t="s">
        <v>8991</v>
      </c>
      <c r="D4201" s="15" t="s">
        <v>54</v>
      </c>
      <c r="E4201" s="192">
        <v>6314.28</v>
      </c>
      <c r="F4201" s="206"/>
      <c r="G4201" s="206"/>
    </row>
    <row r="4202" spans="2:7">
      <c r="B4202" s="13">
        <v>3806432</v>
      </c>
      <c r="C4202" s="11" t="s">
        <v>8992</v>
      </c>
      <c r="D4202" s="13" t="s">
        <v>54</v>
      </c>
      <c r="E4202" s="111">
        <v>2624.54</v>
      </c>
      <c r="F4202" s="206"/>
      <c r="G4202" s="206"/>
    </row>
    <row r="4203" spans="2:7" ht="30">
      <c r="B4203" s="15">
        <v>3806429</v>
      </c>
      <c r="C4203" s="16" t="s">
        <v>8993</v>
      </c>
      <c r="D4203" s="15" t="s">
        <v>68</v>
      </c>
      <c r="E4203" s="192">
        <v>12.36</v>
      </c>
      <c r="F4203" s="206"/>
      <c r="G4203" s="206"/>
    </row>
    <row r="4204" spans="2:7" ht="30">
      <c r="B4204" s="13">
        <v>3806430</v>
      </c>
      <c r="C4204" s="11" t="s">
        <v>8994</v>
      </c>
      <c r="D4204" s="13" t="s">
        <v>68</v>
      </c>
      <c r="E4204" s="111">
        <v>7.83</v>
      </c>
      <c r="F4204" s="206"/>
      <c r="G4204" s="206"/>
    </row>
    <row r="4205" spans="2:7" ht="30">
      <c r="B4205" s="15">
        <v>3806428</v>
      </c>
      <c r="C4205" s="16" t="s">
        <v>8995</v>
      </c>
      <c r="D4205" s="15" t="s">
        <v>68</v>
      </c>
      <c r="E4205" s="192">
        <v>27.02</v>
      </c>
      <c r="F4205" s="206"/>
      <c r="G4205" s="206"/>
    </row>
    <row r="4206" spans="2:7" ht="30">
      <c r="B4206" s="13">
        <v>3816198</v>
      </c>
      <c r="C4206" s="11" t="s">
        <v>8996</v>
      </c>
      <c r="D4206" s="13" t="s">
        <v>68</v>
      </c>
      <c r="E4206" s="111">
        <v>61.03</v>
      </c>
      <c r="F4206" s="206"/>
      <c r="G4206" s="206"/>
    </row>
    <row r="4207" spans="2:7" ht="30">
      <c r="B4207" s="15">
        <v>3816197</v>
      </c>
      <c r="C4207" s="16" t="s">
        <v>8997</v>
      </c>
      <c r="D4207" s="15" t="s">
        <v>68</v>
      </c>
      <c r="E4207" s="192">
        <v>55.94</v>
      </c>
      <c r="F4207" s="206"/>
      <c r="G4207" s="206"/>
    </row>
    <row r="4208" spans="2:7" ht="30">
      <c r="B4208" s="13">
        <v>3806410</v>
      </c>
      <c r="C4208" s="11" t="s">
        <v>8998</v>
      </c>
      <c r="D4208" s="13" t="s">
        <v>56</v>
      </c>
      <c r="E4208" s="111">
        <v>41.53</v>
      </c>
      <c r="F4208" s="206"/>
      <c r="G4208" s="206"/>
    </row>
    <row r="4209" spans="2:7" ht="30">
      <c r="B4209" s="15">
        <v>3806411</v>
      </c>
      <c r="C4209" s="16" t="s">
        <v>8999</v>
      </c>
      <c r="D4209" s="15" t="s">
        <v>38</v>
      </c>
      <c r="E4209" s="192">
        <v>410.76</v>
      </c>
      <c r="F4209" s="206"/>
      <c r="G4209" s="206"/>
    </row>
    <row r="4210" spans="2:7">
      <c r="B4210" s="13">
        <v>3815600</v>
      </c>
      <c r="C4210" s="11" t="s">
        <v>9000</v>
      </c>
      <c r="D4210" s="13" t="s">
        <v>56</v>
      </c>
      <c r="E4210" s="111">
        <v>35.380000000000003</v>
      </c>
      <c r="F4210" s="206"/>
      <c r="G4210" s="206"/>
    </row>
    <row r="4211" spans="2:7">
      <c r="B4211" s="15">
        <v>3815601</v>
      </c>
      <c r="C4211" s="16" t="s">
        <v>9001</v>
      </c>
      <c r="D4211" s="15" t="s">
        <v>56</v>
      </c>
      <c r="E4211" s="192">
        <v>31.68</v>
      </c>
      <c r="F4211" s="206"/>
      <c r="G4211" s="206"/>
    </row>
    <row r="4212" spans="2:7">
      <c r="B4212" s="13">
        <v>3815599</v>
      </c>
      <c r="C4212" s="11" t="s">
        <v>9002</v>
      </c>
      <c r="D4212" s="13" t="s">
        <v>56</v>
      </c>
      <c r="E4212" s="111">
        <v>19.93</v>
      </c>
      <c r="F4212" s="206"/>
      <c r="G4212" s="206"/>
    </row>
    <row r="4213" spans="2:7">
      <c r="B4213" s="15">
        <v>3806414</v>
      </c>
      <c r="C4213" s="16" t="s">
        <v>9003</v>
      </c>
      <c r="D4213" s="15" t="s">
        <v>68</v>
      </c>
      <c r="E4213" s="192">
        <v>266.77999999999997</v>
      </c>
      <c r="F4213" s="206"/>
      <c r="G4213" s="206"/>
    </row>
    <row r="4214" spans="2:7">
      <c r="B4214" s="13">
        <v>3806409</v>
      </c>
      <c r="C4214" s="11" t="s">
        <v>9004</v>
      </c>
      <c r="D4214" s="13" t="s">
        <v>53</v>
      </c>
      <c r="E4214" s="111" t="s">
        <v>4825</v>
      </c>
      <c r="F4214" s="206"/>
      <c r="G4214" s="206"/>
    </row>
    <row r="4215" spans="2:7">
      <c r="B4215" s="15">
        <v>4011444</v>
      </c>
      <c r="C4215" s="16" t="s">
        <v>9005</v>
      </c>
      <c r="D4215" s="15" t="s">
        <v>69</v>
      </c>
      <c r="E4215" s="192">
        <v>107.84</v>
      </c>
      <c r="F4215" s="206"/>
      <c r="G4215" s="206"/>
    </row>
    <row r="4216" spans="2:7">
      <c r="B4216" s="13">
        <v>4011443</v>
      </c>
      <c r="C4216" s="11" t="s">
        <v>9006</v>
      </c>
      <c r="D4216" s="13" t="s">
        <v>69</v>
      </c>
      <c r="E4216" s="111">
        <v>81.22</v>
      </c>
      <c r="F4216" s="206"/>
      <c r="G4216" s="206"/>
    </row>
    <row r="4217" spans="2:7">
      <c r="B4217" s="15">
        <v>4011446</v>
      </c>
      <c r="C4217" s="16" t="s">
        <v>9007</v>
      </c>
      <c r="D4217" s="15" t="s">
        <v>69</v>
      </c>
      <c r="E4217" s="192">
        <v>99.81</v>
      </c>
      <c r="F4217" s="206"/>
      <c r="G4217" s="206"/>
    </row>
    <row r="4218" spans="2:7">
      <c r="B4218" s="13">
        <v>4011445</v>
      </c>
      <c r="C4218" s="11" t="s">
        <v>9008</v>
      </c>
      <c r="D4218" s="13" t="s">
        <v>69</v>
      </c>
      <c r="E4218" s="111">
        <v>72.599999999999994</v>
      </c>
      <c r="F4218" s="206"/>
      <c r="G4218" s="206"/>
    </row>
    <row r="4219" spans="2:7">
      <c r="B4219" s="15">
        <v>4011448</v>
      </c>
      <c r="C4219" s="16" t="s">
        <v>9009</v>
      </c>
      <c r="D4219" s="15" t="s">
        <v>69</v>
      </c>
      <c r="E4219" s="192">
        <v>101.11</v>
      </c>
      <c r="F4219" s="206"/>
      <c r="G4219" s="206"/>
    </row>
    <row r="4220" spans="2:7">
      <c r="B4220" s="13">
        <v>4011447</v>
      </c>
      <c r="C4220" s="11" t="s">
        <v>9010</v>
      </c>
      <c r="D4220" s="13" t="s">
        <v>69</v>
      </c>
      <c r="E4220" s="111">
        <v>73.13</v>
      </c>
      <c r="F4220" s="206"/>
      <c r="G4220" s="206"/>
    </row>
    <row r="4221" spans="2:7">
      <c r="B4221" s="15">
        <v>4011450</v>
      </c>
      <c r="C4221" s="16" t="s">
        <v>9011</v>
      </c>
      <c r="D4221" s="15" t="s">
        <v>69</v>
      </c>
      <c r="E4221" s="192">
        <v>105.78</v>
      </c>
      <c r="F4221" s="206"/>
      <c r="G4221" s="206"/>
    </row>
    <row r="4222" spans="2:7">
      <c r="B4222" s="13">
        <v>4011449</v>
      </c>
      <c r="C4222" s="11" t="s">
        <v>9012</v>
      </c>
      <c r="D4222" s="13" t="s">
        <v>69</v>
      </c>
      <c r="E4222" s="111">
        <v>78.3</v>
      </c>
      <c r="F4222" s="206"/>
      <c r="G4222" s="206"/>
    </row>
    <row r="4223" spans="2:7">
      <c r="B4223" s="15">
        <v>4011452</v>
      </c>
      <c r="C4223" s="16" t="s">
        <v>9013</v>
      </c>
      <c r="D4223" s="15" t="s">
        <v>69</v>
      </c>
      <c r="E4223" s="192">
        <v>108.85</v>
      </c>
      <c r="F4223" s="206"/>
      <c r="G4223" s="206"/>
    </row>
    <row r="4224" spans="2:7">
      <c r="B4224" s="13">
        <v>4011451</v>
      </c>
      <c r="C4224" s="11" t="s">
        <v>9014</v>
      </c>
      <c r="D4224" s="13" t="s">
        <v>69</v>
      </c>
      <c r="E4224" s="111">
        <v>81.73</v>
      </c>
      <c r="F4224" s="206"/>
      <c r="G4224" s="206"/>
    </row>
    <row r="4225" spans="2:7">
      <c r="B4225" s="15">
        <v>4011219</v>
      </c>
      <c r="C4225" s="16" t="s">
        <v>9015</v>
      </c>
      <c r="D4225" s="15" t="s">
        <v>68</v>
      </c>
      <c r="E4225" s="192">
        <v>7.16</v>
      </c>
      <c r="F4225" s="206"/>
      <c r="G4225" s="206"/>
    </row>
    <row r="4226" spans="2:7">
      <c r="B4226" s="13">
        <v>4011291</v>
      </c>
      <c r="C4226" s="11" t="s">
        <v>9016</v>
      </c>
      <c r="D4226" s="13" t="s">
        <v>68</v>
      </c>
      <c r="E4226" s="111">
        <v>40.93</v>
      </c>
      <c r="F4226" s="206"/>
      <c r="G4226" s="206"/>
    </row>
    <row r="4227" spans="2:7">
      <c r="B4227" s="15">
        <v>4011287</v>
      </c>
      <c r="C4227" s="16" t="s">
        <v>9017</v>
      </c>
      <c r="D4227" s="15" t="s">
        <v>68</v>
      </c>
      <c r="E4227" s="192">
        <v>40.270000000000003</v>
      </c>
      <c r="F4227" s="206"/>
      <c r="G4227" s="206"/>
    </row>
    <row r="4228" spans="2:7">
      <c r="B4228" s="13">
        <v>4011313</v>
      </c>
      <c r="C4228" s="11" t="s">
        <v>9018</v>
      </c>
      <c r="D4228" s="13" t="s">
        <v>68</v>
      </c>
      <c r="E4228" s="111">
        <v>75.849999999999994</v>
      </c>
      <c r="F4228" s="206"/>
      <c r="G4228" s="206"/>
    </row>
    <row r="4229" spans="2:7">
      <c r="B4229" s="15">
        <v>4011297</v>
      </c>
      <c r="C4229" s="16" t="s">
        <v>9019</v>
      </c>
      <c r="D4229" s="15" t="s">
        <v>68</v>
      </c>
      <c r="E4229" s="192">
        <v>82.97</v>
      </c>
      <c r="F4229" s="206"/>
      <c r="G4229" s="206"/>
    </row>
    <row r="4230" spans="2:7">
      <c r="B4230" s="13">
        <v>4011221</v>
      </c>
      <c r="C4230" s="11" t="s">
        <v>9020</v>
      </c>
      <c r="D4230" s="13" t="s">
        <v>68</v>
      </c>
      <c r="E4230" s="111">
        <v>7.68</v>
      </c>
      <c r="F4230" s="206"/>
      <c r="G4230" s="206"/>
    </row>
    <row r="4231" spans="2:7" ht="30">
      <c r="B4231" s="15">
        <v>4011226</v>
      </c>
      <c r="C4231" s="16" t="s">
        <v>9021</v>
      </c>
      <c r="D4231" s="15" t="s">
        <v>68</v>
      </c>
      <c r="E4231" s="192">
        <v>18.239999999999998</v>
      </c>
      <c r="F4231" s="206"/>
      <c r="G4231" s="206"/>
    </row>
    <row r="4232" spans="2:7" ht="30">
      <c r="B4232" s="13">
        <v>4011240</v>
      </c>
      <c r="C4232" s="11" t="s">
        <v>9022</v>
      </c>
      <c r="D4232" s="13" t="s">
        <v>68</v>
      </c>
      <c r="E4232" s="111">
        <v>88.14</v>
      </c>
      <c r="F4232" s="206"/>
      <c r="G4232" s="206"/>
    </row>
    <row r="4233" spans="2:7" ht="30">
      <c r="B4233" s="15">
        <v>4011239</v>
      </c>
      <c r="C4233" s="16" t="s">
        <v>9023</v>
      </c>
      <c r="D4233" s="15" t="s">
        <v>68</v>
      </c>
      <c r="E4233" s="192">
        <v>59.37</v>
      </c>
      <c r="F4233" s="206"/>
      <c r="G4233" s="206"/>
    </row>
    <row r="4234" spans="2:7" ht="30">
      <c r="B4234" s="13">
        <v>4011268</v>
      </c>
      <c r="C4234" s="11" t="s">
        <v>9024</v>
      </c>
      <c r="D4234" s="13" t="s">
        <v>68</v>
      </c>
      <c r="E4234" s="111">
        <v>57.42</v>
      </c>
      <c r="F4234" s="206"/>
      <c r="G4234" s="206"/>
    </row>
    <row r="4235" spans="2:7" ht="30">
      <c r="B4235" s="15">
        <v>4011267</v>
      </c>
      <c r="C4235" s="16" t="s">
        <v>9025</v>
      </c>
      <c r="D4235" s="15" t="s">
        <v>68</v>
      </c>
      <c r="E4235" s="192">
        <v>27.76</v>
      </c>
      <c r="F4235" s="206"/>
      <c r="G4235" s="206"/>
    </row>
    <row r="4236" spans="2:7" ht="30">
      <c r="B4236" s="13">
        <v>4011256</v>
      </c>
      <c r="C4236" s="11" t="s">
        <v>9026</v>
      </c>
      <c r="D4236" s="13" t="s">
        <v>68</v>
      </c>
      <c r="E4236" s="111">
        <v>50.3</v>
      </c>
      <c r="F4236" s="206"/>
      <c r="G4236" s="206"/>
    </row>
    <row r="4237" spans="2:7" ht="30">
      <c r="B4237" s="15">
        <v>4011255</v>
      </c>
      <c r="C4237" s="16" t="s">
        <v>9027</v>
      </c>
      <c r="D4237" s="15" t="s">
        <v>68</v>
      </c>
      <c r="E4237" s="192">
        <v>20.64</v>
      </c>
      <c r="F4237" s="206"/>
      <c r="G4237" s="206"/>
    </row>
    <row r="4238" spans="2:7">
      <c r="B4238" s="13">
        <v>4011276</v>
      </c>
      <c r="C4238" s="11" t="s">
        <v>9028</v>
      </c>
      <c r="D4238" s="13" t="s">
        <v>68</v>
      </c>
      <c r="E4238" s="111">
        <v>167.09</v>
      </c>
      <c r="F4238" s="206"/>
      <c r="G4238" s="206"/>
    </row>
    <row r="4239" spans="2:7">
      <c r="B4239" s="15">
        <v>4011275</v>
      </c>
      <c r="C4239" s="16" t="s">
        <v>9029</v>
      </c>
      <c r="D4239" s="15" t="s">
        <v>68</v>
      </c>
      <c r="E4239" s="192">
        <v>62.7</v>
      </c>
      <c r="F4239" s="206"/>
      <c r="G4239" s="206"/>
    </row>
    <row r="4240" spans="2:7">
      <c r="B4240" s="13">
        <v>4011549</v>
      </c>
      <c r="C4240" s="11" t="s">
        <v>9030</v>
      </c>
      <c r="D4240" s="13" t="s">
        <v>68</v>
      </c>
      <c r="E4240" s="111">
        <v>167.03</v>
      </c>
      <c r="F4240" s="206"/>
      <c r="G4240" s="206"/>
    </row>
    <row r="4241" spans="2:7">
      <c r="B4241" s="15">
        <v>4011548</v>
      </c>
      <c r="C4241" s="16" t="s">
        <v>9031</v>
      </c>
      <c r="D4241" s="15" t="s">
        <v>68</v>
      </c>
      <c r="E4241" s="192">
        <v>62.64</v>
      </c>
      <c r="F4241" s="206"/>
      <c r="G4241" s="206"/>
    </row>
    <row r="4242" spans="2:7">
      <c r="B4242" s="13">
        <v>4011278</v>
      </c>
      <c r="C4242" s="11" t="s">
        <v>9032</v>
      </c>
      <c r="D4242" s="13" t="s">
        <v>68</v>
      </c>
      <c r="E4242" s="111">
        <v>204.14</v>
      </c>
      <c r="F4242" s="206"/>
      <c r="G4242" s="206"/>
    </row>
    <row r="4243" spans="2:7">
      <c r="B4243" s="15">
        <v>4011277</v>
      </c>
      <c r="C4243" s="16" t="s">
        <v>9033</v>
      </c>
      <c r="D4243" s="15" t="s">
        <v>68</v>
      </c>
      <c r="E4243" s="192">
        <v>98.09</v>
      </c>
      <c r="F4243" s="206"/>
      <c r="G4243" s="206"/>
    </row>
    <row r="4244" spans="2:7">
      <c r="B4244" s="13">
        <v>4011561</v>
      </c>
      <c r="C4244" s="11" t="s">
        <v>9034</v>
      </c>
      <c r="D4244" s="13" t="s">
        <v>68</v>
      </c>
      <c r="E4244" s="111">
        <v>204.08</v>
      </c>
      <c r="F4244" s="206"/>
      <c r="G4244" s="206"/>
    </row>
    <row r="4245" spans="2:7">
      <c r="B4245" s="15">
        <v>4011560</v>
      </c>
      <c r="C4245" s="16" t="s">
        <v>9035</v>
      </c>
      <c r="D4245" s="15" t="s">
        <v>68</v>
      </c>
      <c r="E4245" s="192">
        <v>98.03</v>
      </c>
      <c r="F4245" s="206"/>
      <c r="G4245" s="206"/>
    </row>
    <row r="4246" spans="2:7">
      <c r="B4246" s="13">
        <v>4011282</v>
      </c>
      <c r="C4246" s="11" t="s">
        <v>9036</v>
      </c>
      <c r="D4246" s="13" t="s">
        <v>68</v>
      </c>
      <c r="E4246" s="111">
        <v>142.19999999999999</v>
      </c>
      <c r="F4246" s="206"/>
      <c r="G4246" s="206"/>
    </row>
    <row r="4247" spans="2:7">
      <c r="B4247" s="15">
        <v>4011281</v>
      </c>
      <c r="C4247" s="16" t="s">
        <v>9037</v>
      </c>
      <c r="D4247" s="15" t="s">
        <v>68</v>
      </c>
      <c r="E4247" s="192">
        <v>54.92</v>
      </c>
      <c r="F4247" s="206"/>
      <c r="G4247" s="206"/>
    </row>
    <row r="4248" spans="2:7">
      <c r="B4248" s="13">
        <v>4011279</v>
      </c>
      <c r="C4248" s="11" t="s">
        <v>9038</v>
      </c>
      <c r="D4248" s="13" t="s">
        <v>68</v>
      </c>
      <c r="E4248" s="111">
        <v>139.01</v>
      </c>
      <c r="F4248" s="206"/>
      <c r="G4248" s="206"/>
    </row>
    <row r="4249" spans="2:7">
      <c r="B4249" s="15">
        <v>4011280</v>
      </c>
      <c r="C4249" s="16" t="s">
        <v>9039</v>
      </c>
      <c r="D4249" s="15" t="s">
        <v>68</v>
      </c>
      <c r="E4249" s="192">
        <v>51.73</v>
      </c>
      <c r="F4249" s="206"/>
      <c r="G4249" s="206"/>
    </row>
    <row r="4250" spans="2:7" ht="30">
      <c r="B4250" s="13">
        <v>4011327</v>
      </c>
      <c r="C4250" s="11" t="s">
        <v>9040</v>
      </c>
      <c r="D4250" s="13" t="s">
        <v>68</v>
      </c>
      <c r="E4250" s="111">
        <v>24.15</v>
      </c>
      <c r="F4250" s="206"/>
      <c r="G4250" s="206"/>
    </row>
    <row r="4251" spans="2:7" ht="30">
      <c r="B4251" s="15">
        <v>4011325</v>
      </c>
      <c r="C4251" s="16" t="s">
        <v>9041</v>
      </c>
      <c r="D4251" s="15" t="s">
        <v>68</v>
      </c>
      <c r="E4251" s="192">
        <v>16.13</v>
      </c>
      <c r="F4251" s="206"/>
      <c r="G4251" s="206"/>
    </row>
    <row r="4252" spans="2:7">
      <c r="B4252" s="13">
        <v>4011454</v>
      </c>
      <c r="C4252" s="11" t="s">
        <v>9042</v>
      </c>
      <c r="D4252" s="13" t="s">
        <v>69</v>
      </c>
      <c r="E4252" s="111">
        <v>126.64</v>
      </c>
      <c r="F4252" s="206"/>
      <c r="G4252" s="206"/>
    </row>
    <row r="4253" spans="2:7">
      <c r="B4253" s="15">
        <v>4011453</v>
      </c>
      <c r="C4253" s="16" t="s">
        <v>9043</v>
      </c>
      <c r="D4253" s="15" t="s">
        <v>69</v>
      </c>
      <c r="E4253" s="192">
        <v>85.85</v>
      </c>
      <c r="F4253" s="206"/>
      <c r="G4253" s="206"/>
    </row>
    <row r="4254" spans="2:7">
      <c r="B4254" s="13">
        <v>4011455</v>
      </c>
      <c r="C4254" s="11" t="s">
        <v>9044</v>
      </c>
      <c r="D4254" s="13" t="s">
        <v>69</v>
      </c>
      <c r="E4254" s="111">
        <v>9.64</v>
      </c>
      <c r="F4254" s="206"/>
      <c r="G4254" s="206"/>
    </row>
    <row r="4255" spans="2:7">
      <c r="B4255" s="15">
        <v>4011459</v>
      </c>
      <c r="C4255" s="16" t="s">
        <v>9045</v>
      </c>
      <c r="D4255" s="15" t="s">
        <v>69</v>
      </c>
      <c r="E4255" s="192">
        <v>128.52000000000001</v>
      </c>
      <c r="F4255" s="206"/>
      <c r="G4255" s="206"/>
    </row>
    <row r="4256" spans="2:7">
      <c r="B4256" s="13">
        <v>4011458</v>
      </c>
      <c r="C4256" s="11" t="s">
        <v>9046</v>
      </c>
      <c r="D4256" s="13" t="s">
        <v>69</v>
      </c>
      <c r="E4256" s="111">
        <v>88.25</v>
      </c>
      <c r="F4256" s="206"/>
      <c r="G4256" s="206"/>
    </row>
    <row r="4257" spans="2:7">
      <c r="B4257" s="15">
        <v>4011463</v>
      </c>
      <c r="C4257" s="16" t="s">
        <v>9047</v>
      </c>
      <c r="D4257" s="15" t="s">
        <v>69</v>
      </c>
      <c r="E4257" s="192">
        <v>125.63</v>
      </c>
      <c r="F4257" s="206"/>
      <c r="G4257" s="206"/>
    </row>
    <row r="4258" spans="2:7">
      <c r="B4258" s="13">
        <v>4011462</v>
      </c>
      <c r="C4258" s="11" t="s">
        <v>9048</v>
      </c>
      <c r="D4258" s="13" t="s">
        <v>69</v>
      </c>
      <c r="E4258" s="111">
        <v>87.68</v>
      </c>
      <c r="F4258" s="206"/>
      <c r="G4258" s="206"/>
    </row>
    <row r="4259" spans="2:7">
      <c r="B4259" s="15">
        <v>4011464</v>
      </c>
      <c r="C4259" s="16" t="s">
        <v>9049</v>
      </c>
      <c r="D4259" s="15" t="s">
        <v>69</v>
      </c>
      <c r="E4259" s="192">
        <v>9.64</v>
      </c>
      <c r="F4259" s="206"/>
      <c r="G4259" s="206"/>
    </row>
    <row r="4260" spans="2:7">
      <c r="B4260" s="13">
        <v>4011457</v>
      </c>
      <c r="C4260" s="11" t="s">
        <v>9050</v>
      </c>
      <c r="D4260" s="13" t="s">
        <v>69</v>
      </c>
      <c r="E4260" s="111">
        <v>129.66</v>
      </c>
      <c r="F4260" s="206"/>
      <c r="G4260" s="206"/>
    </row>
    <row r="4261" spans="2:7">
      <c r="B4261" s="15">
        <v>4011456</v>
      </c>
      <c r="C4261" s="16" t="s">
        <v>9051</v>
      </c>
      <c r="D4261" s="15" t="s">
        <v>69</v>
      </c>
      <c r="E4261" s="192">
        <v>86</v>
      </c>
      <c r="F4261" s="206"/>
      <c r="G4261" s="206"/>
    </row>
    <row r="4262" spans="2:7">
      <c r="B4262" s="13">
        <v>4011461</v>
      </c>
      <c r="C4262" s="11" t="s">
        <v>9052</v>
      </c>
      <c r="D4262" s="13" t="s">
        <v>69</v>
      </c>
      <c r="E4262" s="111">
        <v>128.87</v>
      </c>
      <c r="F4262" s="206"/>
      <c r="G4262" s="206"/>
    </row>
    <row r="4263" spans="2:7">
      <c r="B4263" s="15">
        <v>4011460</v>
      </c>
      <c r="C4263" s="16" t="s">
        <v>9053</v>
      </c>
      <c r="D4263" s="15" t="s">
        <v>69</v>
      </c>
      <c r="E4263" s="192">
        <v>88.41</v>
      </c>
      <c r="F4263" s="206"/>
      <c r="G4263" s="206"/>
    </row>
    <row r="4264" spans="2:7">
      <c r="B4264" s="13">
        <v>4011466</v>
      </c>
      <c r="C4264" s="11" t="s">
        <v>9054</v>
      </c>
      <c r="D4264" s="13" t="s">
        <v>69</v>
      </c>
      <c r="E4264" s="111">
        <v>126.78</v>
      </c>
      <c r="F4264" s="206"/>
      <c r="G4264" s="206"/>
    </row>
    <row r="4265" spans="2:7">
      <c r="B4265" s="15">
        <v>4011465</v>
      </c>
      <c r="C4265" s="16" t="s">
        <v>9055</v>
      </c>
      <c r="D4265" s="15" t="s">
        <v>69</v>
      </c>
      <c r="E4265" s="192">
        <v>91.69</v>
      </c>
      <c r="F4265" s="206"/>
      <c r="G4265" s="206"/>
    </row>
    <row r="4266" spans="2:7">
      <c r="B4266" s="13">
        <v>4011469</v>
      </c>
      <c r="C4266" s="11" t="s">
        <v>9056</v>
      </c>
      <c r="D4266" s="13" t="s">
        <v>69</v>
      </c>
      <c r="E4266" s="111">
        <v>158.75</v>
      </c>
      <c r="F4266" s="206"/>
      <c r="G4266" s="206"/>
    </row>
    <row r="4267" spans="2:7">
      <c r="B4267" s="15">
        <v>4011473</v>
      </c>
      <c r="C4267" s="16" t="s">
        <v>9057</v>
      </c>
      <c r="D4267" s="15" t="s">
        <v>69</v>
      </c>
      <c r="E4267" s="192">
        <v>117.57</v>
      </c>
      <c r="F4267" s="206"/>
      <c r="G4267" s="206"/>
    </row>
    <row r="4268" spans="2:7">
      <c r="B4268" s="13">
        <v>4011470</v>
      </c>
      <c r="C4268" s="11" t="s">
        <v>9058</v>
      </c>
      <c r="D4268" s="13" t="s">
        <v>69</v>
      </c>
      <c r="E4268" s="111">
        <v>161.49</v>
      </c>
      <c r="F4268" s="206"/>
      <c r="G4268" s="206"/>
    </row>
    <row r="4269" spans="2:7">
      <c r="B4269" s="15">
        <v>4011474</v>
      </c>
      <c r="C4269" s="16" t="s">
        <v>9059</v>
      </c>
      <c r="D4269" s="15" t="s">
        <v>69</v>
      </c>
      <c r="E4269" s="192">
        <v>120.76</v>
      </c>
      <c r="F4269" s="206"/>
      <c r="G4269" s="206"/>
    </row>
    <row r="4270" spans="2:7">
      <c r="B4270" s="13">
        <v>4011471</v>
      </c>
      <c r="C4270" s="11" t="s">
        <v>9060</v>
      </c>
      <c r="D4270" s="13" t="s">
        <v>69</v>
      </c>
      <c r="E4270" s="111">
        <v>161.08000000000001</v>
      </c>
      <c r="F4270" s="206"/>
      <c r="G4270" s="206"/>
    </row>
    <row r="4271" spans="2:7">
      <c r="B4271" s="15">
        <v>4011475</v>
      </c>
      <c r="C4271" s="16" t="s">
        <v>9061</v>
      </c>
      <c r="D4271" s="15" t="s">
        <v>69</v>
      </c>
      <c r="E4271" s="192">
        <v>122.34</v>
      </c>
      <c r="F4271" s="206"/>
      <c r="G4271" s="206"/>
    </row>
    <row r="4272" spans="2:7">
      <c r="B4272" s="13">
        <v>4011472</v>
      </c>
      <c r="C4272" s="11" t="s">
        <v>9062</v>
      </c>
      <c r="D4272" s="13" t="s">
        <v>69</v>
      </c>
      <c r="E4272" s="111">
        <v>162.94999999999999</v>
      </c>
      <c r="F4272" s="206"/>
      <c r="G4272" s="206"/>
    </row>
    <row r="4273" spans="2:7">
      <c r="B4273" s="15">
        <v>4011476</v>
      </c>
      <c r="C4273" s="16" t="s">
        <v>9063</v>
      </c>
      <c r="D4273" s="15" t="s">
        <v>69</v>
      </c>
      <c r="E4273" s="192">
        <v>117.57</v>
      </c>
      <c r="F4273" s="206"/>
      <c r="G4273" s="206"/>
    </row>
    <row r="4274" spans="2:7">
      <c r="B4274" s="13">
        <v>4011478</v>
      </c>
      <c r="C4274" s="11" t="s">
        <v>9064</v>
      </c>
      <c r="D4274" s="13" t="s">
        <v>69</v>
      </c>
      <c r="E4274" s="111">
        <v>113.59</v>
      </c>
      <c r="F4274" s="206"/>
      <c r="G4274" s="206"/>
    </row>
    <row r="4275" spans="2:7">
      <c r="B4275" s="15">
        <v>4011477</v>
      </c>
      <c r="C4275" s="16" t="s">
        <v>9065</v>
      </c>
      <c r="D4275" s="15" t="s">
        <v>69</v>
      </c>
      <c r="E4275" s="192">
        <v>84.87</v>
      </c>
      <c r="F4275" s="206"/>
      <c r="G4275" s="206"/>
    </row>
    <row r="4276" spans="2:7">
      <c r="B4276" s="13">
        <v>4011538</v>
      </c>
      <c r="C4276" s="11" t="s">
        <v>9066</v>
      </c>
      <c r="D4276" s="13" t="s">
        <v>56</v>
      </c>
      <c r="E4276" s="111">
        <v>0.1</v>
      </c>
      <c r="F4276" s="206"/>
      <c r="G4276" s="206"/>
    </row>
    <row r="4277" spans="2:7">
      <c r="B4277" s="15">
        <v>4016096</v>
      </c>
      <c r="C4277" s="16" t="s">
        <v>9067</v>
      </c>
      <c r="D4277" s="15" t="s">
        <v>68</v>
      </c>
      <c r="E4277" s="192">
        <v>0.92</v>
      </c>
      <c r="F4277" s="206"/>
      <c r="G4277" s="206"/>
    </row>
    <row r="4278" spans="2:7">
      <c r="B4278" s="13">
        <v>4016008</v>
      </c>
      <c r="C4278" s="11" t="s">
        <v>9068</v>
      </c>
      <c r="D4278" s="13" t="s">
        <v>68</v>
      </c>
      <c r="E4278" s="111">
        <v>2.4300000000000002</v>
      </c>
      <c r="F4278" s="206"/>
      <c r="G4278" s="206"/>
    </row>
    <row r="4279" spans="2:7">
      <c r="B4279" s="15">
        <v>4016007</v>
      </c>
      <c r="C4279" s="16" t="s">
        <v>9069</v>
      </c>
      <c r="D4279" s="15" t="s">
        <v>68</v>
      </c>
      <c r="E4279" s="192">
        <v>2.84</v>
      </c>
      <c r="F4279" s="206"/>
      <c r="G4279" s="206"/>
    </row>
    <row r="4280" spans="2:7">
      <c r="B4280" s="13">
        <v>4015612</v>
      </c>
      <c r="C4280" s="11" t="s">
        <v>9070</v>
      </c>
      <c r="D4280" s="13" t="s">
        <v>68</v>
      </c>
      <c r="E4280" s="111">
        <v>7.06</v>
      </c>
      <c r="F4280" s="206"/>
      <c r="G4280" s="206"/>
    </row>
    <row r="4281" spans="2:7">
      <c r="B4281" s="15">
        <v>4011479</v>
      </c>
      <c r="C4281" s="16" t="s">
        <v>9071</v>
      </c>
      <c r="D4281" s="15" t="s">
        <v>68</v>
      </c>
      <c r="E4281" s="192">
        <v>37.869999999999997</v>
      </c>
      <c r="F4281" s="206"/>
      <c r="G4281" s="206"/>
    </row>
    <row r="4282" spans="2:7">
      <c r="B4282" s="13">
        <v>4011480</v>
      </c>
      <c r="C4282" s="11" t="s">
        <v>9072</v>
      </c>
      <c r="D4282" s="13" t="s">
        <v>68</v>
      </c>
      <c r="E4282" s="111">
        <v>50.04</v>
      </c>
      <c r="F4282" s="206"/>
      <c r="G4282" s="206"/>
    </row>
    <row r="4283" spans="2:7" ht="30">
      <c r="B4283" s="15">
        <v>4011562</v>
      </c>
      <c r="C4283" s="16" t="s">
        <v>9073</v>
      </c>
      <c r="D4283" s="15" t="s">
        <v>56</v>
      </c>
      <c r="E4283" s="192">
        <v>30.38</v>
      </c>
      <c r="F4283" s="206"/>
      <c r="G4283" s="206"/>
    </row>
    <row r="4284" spans="2:7">
      <c r="B4284" s="13">
        <v>4011351</v>
      </c>
      <c r="C4284" s="11" t="s">
        <v>9074</v>
      </c>
      <c r="D4284" s="13" t="s">
        <v>56</v>
      </c>
      <c r="E4284" s="111">
        <v>0.2</v>
      </c>
      <c r="F4284" s="206"/>
      <c r="G4284" s="206"/>
    </row>
    <row r="4285" spans="2:7">
      <c r="B4285" s="15">
        <v>4011352</v>
      </c>
      <c r="C4285" s="16" t="s">
        <v>9075</v>
      </c>
      <c r="D4285" s="15" t="s">
        <v>56</v>
      </c>
      <c r="E4285" s="192">
        <v>0.22</v>
      </c>
      <c r="F4285" s="206"/>
      <c r="G4285" s="206"/>
    </row>
    <row r="4286" spans="2:7">
      <c r="B4286" s="13">
        <v>4011402</v>
      </c>
      <c r="C4286" s="11" t="s">
        <v>9076</v>
      </c>
      <c r="D4286" s="13" t="s">
        <v>56</v>
      </c>
      <c r="E4286" s="111">
        <v>0.51</v>
      </c>
      <c r="F4286" s="206"/>
      <c r="G4286" s="206"/>
    </row>
    <row r="4287" spans="2:7">
      <c r="B4287" s="15">
        <v>4011401</v>
      </c>
      <c r="C4287" s="16" t="s">
        <v>9077</v>
      </c>
      <c r="D4287" s="15" t="s">
        <v>56</v>
      </c>
      <c r="E4287" s="192">
        <v>0.35</v>
      </c>
      <c r="F4287" s="206"/>
      <c r="G4287" s="206"/>
    </row>
    <row r="4288" spans="2:7">
      <c r="B4288" s="13">
        <v>4011404</v>
      </c>
      <c r="C4288" s="11" t="s">
        <v>9078</v>
      </c>
      <c r="D4288" s="13" t="s">
        <v>56</v>
      </c>
      <c r="E4288" s="111">
        <v>0.35</v>
      </c>
      <c r="F4288" s="206"/>
      <c r="G4288" s="206"/>
    </row>
    <row r="4289" spans="2:7">
      <c r="B4289" s="15">
        <v>4011403</v>
      </c>
      <c r="C4289" s="16" t="s">
        <v>9079</v>
      </c>
      <c r="D4289" s="15" t="s">
        <v>56</v>
      </c>
      <c r="E4289" s="192">
        <v>0.24</v>
      </c>
      <c r="F4289" s="206"/>
      <c r="G4289" s="206"/>
    </row>
    <row r="4290" spans="2:7">
      <c r="B4290" s="13">
        <v>4011406</v>
      </c>
      <c r="C4290" s="11" t="s">
        <v>9080</v>
      </c>
      <c r="D4290" s="13" t="s">
        <v>56</v>
      </c>
      <c r="E4290" s="111">
        <v>0.67</v>
      </c>
      <c r="F4290" s="206"/>
      <c r="G4290" s="206"/>
    </row>
    <row r="4291" spans="2:7">
      <c r="B4291" s="15">
        <v>4011405</v>
      </c>
      <c r="C4291" s="16" t="s">
        <v>9081</v>
      </c>
      <c r="D4291" s="15" t="s">
        <v>56</v>
      </c>
      <c r="E4291" s="192">
        <v>0.46</v>
      </c>
      <c r="F4291" s="206"/>
      <c r="G4291" s="206"/>
    </row>
    <row r="4292" spans="2:7">
      <c r="B4292" s="13">
        <v>4011392</v>
      </c>
      <c r="C4292" s="11" t="s">
        <v>9082</v>
      </c>
      <c r="D4292" s="13" t="s">
        <v>68</v>
      </c>
      <c r="E4292" s="111">
        <v>160.03</v>
      </c>
      <c r="F4292" s="206"/>
      <c r="G4292" s="206"/>
    </row>
    <row r="4293" spans="2:7">
      <c r="B4293" s="15">
        <v>4011391</v>
      </c>
      <c r="C4293" s="16" t="s">
        <v>9083</v>
      </c>
      <c r="D4293" s="15" t="s">
        <v>68</v>
      </c>
      <c r="E4293" s="192">
        <v>72.72</v>
      </c>
      <c r="F4293" s="206"/>
      <c r="G4293" s="206"/>
    </row>
    <row r="4294" spans="2:7">
      <c r="B4294" s="13">
        <v>4011394</v>
      </c>
      <c r="C4294" s="11" t="s">
        <v>9084</v>
      </c>
      <c r="D4294" s="13" t="s">
        <v>68</v>
      </c>
      <c r="E4294" s="111">
        <v>160.37</v>
      </c>
      <c r="F4294" s="206"/>
      <c r="G4294" s="206"/>
    </row>
    <row r="4295" spans="2:7">
      <c r="B4295" s="15">
        <v>4011393</v>
      </c>
      <c r="C4295" s="16" t="s">
        <v>9085</v>
      </c>
      <c r="D4295" s="15" t="s">
        <v>68</v>
      </c>
      <c r="E4295" s="192">
        <v>73.069999999999993</v>
      </c>
      <c r="F4295" s="206"/>
      <c r="G4295" s="206"/>
    </row>
    <row r="4296" spans="2:7">
      <c r="B4296" s="13">
        <v>4011396</v>
      </c>
      <c r="C4296" s="11" t="s">
        <v>9086</v>
      </c>
      <c r="D4296" s="13" t="s">
        <v>68</v>
      </c>
      <c r="E4296" s="111">
        <v>163.01</v>
      </c>
      <c r="F4296" s="206"/>
      <c r="G4296" s="206"/>
    </row>
    <row r="4297" spans="2:7">
      <c r="B4297" s="15">
        <v>4011395</v>
      </c>
      <c r="C4297" s="16" t="s">
        <v>9087</v>
      </c>
      <c r="D4297" s="15" t="s">
        <v>68</v>
      </c>
      <c r="E4297" s="192">
        <v>73.48</v>
      </c>
      <c r="F4297" s="206"/>
      <c r="G4297" s="206"/>
    </row>
    <row r="4298" spans="2:7">
      <c r="B4298" s="13">
        <v>4011398</v>
      </c>
      <c r="C4298" s="11" t="s">
        <v>9088</v>
      </c>
      <c r="D4298" s="13" t="s">
        <v>68</v>
      </c>
      <c r="E4298" s="111">
        <v>166.59</v>
      </c>
      <c r="F4298" s="206"/>
      <c r="G4298" s="206"/>
    </row>
    <row r="4299" spans="2:7">
      <c r="B4299" s="15">
        <v>4011397</v>
      </c>
      <c r="C4299" s="16" t="s">
        <v>9089</v>
      </c>
      <c r="D4299" s="15" t="s">
        <v>68</v>
      </c>
      <c r="E4299" s="192">
        <v>73.680000000000007</v>
      </c>
      <c r="F4299" s="206"/>
      <c r="G4299" s="206"/>
    </row>
    <row r="4300" spans="2:7">
      <c r="B4300" s="13">
        <v>4011400</v>
      </c>
      <c r="C4300" s="11" t="s">
        <v>9090</v>
      </c>
      <c r="D4300" s="13" t="s">
        <v>68</v>
      </c>
      <c r="E4300" s="111">
        <v>168.8</v>
      </c>
      <c r="F4300" s="206"/>
      <c r="G4300" s="206"/>
    </row>
    <row r="4301" spans="2:7">
      <c r="B4301" s="15">
        <v>4011399</v>
      </c>
      <c r="C4301" s="16" t="s">
        <v>9091</v>
      </c>
      <c r="D4301" s="15" t="s">
        <v>68</v>
      </c>
      <c r="E4301" s="192">
        <v>83.9</v>
      </c>
      <c r="F4301" s="206"/>
      <c r="G4301" s="206"/>
    </row>
    <row r="4302" spans="2:7">
      <c r="B4302" s="13">
        <v>4011490</v>
      </c>
      <c r="C4302" s="11" t="s">
        <v>9092</v>
      </c>
      <c r="D4302" s="13" t="s">
        <v>56</v>
      </c>
      <c r="E4302" s="111">
        <v>3.22</v>
      </c>
      <c r="F4302" s="206"/>
      <c r="G4302" s="206"/>
    </row>
    <row r="4303" spans="2:7">
      <c r="B4303" s="15">
        <v>4011536</v>
      </c>
      <c r="C4303" s="16" t="s">
        <v>9093</v>
      </c>
      <c r="D4303" s="15" t="s">
        <v>56</v>
      </c>
      <c r="E4303" s="192">
        <v>1.1000000000000001</v>
      </c>
      <c r="F4303" s="206"/>
      <c r="G4303" s="206"/>
    </row>
    <row r="4304" spans="2:7">
      <c r="B4304" s="13">
        <v>4011415</v>
      </c>
      <c r="C4304" s="11" t="s">
        <v>9094</v>
      </c>
      <c r="D4304" s="13" t="s">
        <v>69</v>
      </c>
      <c r="E4304" s="111">
        <v>122.44</v>
      </c>
      <c r="F4304" s="206"/>
      <c r="G4304" s="206"/>
    </row>
    <row r="4305" spans="2:7">
      <c r="B4305" s="15">
        <v>4011416</v>
      </c>
      <c r="C4305" s="16" t="s">
        <v>9095</v>
      </c>
      <c r="D4305" s="15" t="s">
        <v>69</v>
      </c>
      <c r="E4305" s="192">
        <v>86.13</v>
      </c>
      <c r="F4305" s="206"/>
      <c r="G4305" s="206"/>
    </row>
    <row r="4306" spans="2:7">
      <c r="B4306" s="13">
        <v>4011408</v>
      </c>
      <c r="C4306" s="11" t="s">
        <v>9096</v>
      </c>
      <c r="D4306" s="13" t="s">
        <v>56</v>
      </c>
      <c r="E4306" s="111">
        <v>1.49</v>
      </c>
      <c r="F4306" s="206"/>
      <c r="G4306" s="206"/>
    </row>
    <row r="4307" spans="2:7">
      <c r="B4307" s="15">
        <v>4011407</v>
      </c>
      <c r="C4307" s="16" t="s">
        <v>9097</v>
      </c>
      <c r="D4307" s="15" t="s">
        <v>56</v>
      </c>
      <c r="E4307" s="192">
        <v>1.04</v>
      </c>
      <c r="F4307" s="206"/>
      <c r="G4307" s="206"/>
    </row>
    <row r="4308" spans="2:7">
      <c r="B4308" s="13">
        <v>4011410</v>
      </c>
      <c r="C4308" s="11" t="s">
        <v>9098</v>
      </c>
      <c r="D4308" s="13" t="s">
        <v>56</v>
      </c>
      <c r="E4308" s="111">
        <v>2.8</v>
      </c>
      <c r="F4308" s="206"/>
      <c r="G4308" s="206"/>
    </row>
    <row r="4309" spans="2:7">
      <c r="B4309" s="15">
        <v>4011409</v>
      </c>
      <c r="C4309" s="16" t="s">
        <v>9099</v>
      </c>
      <c r="D4309" s="15" t="s">
        <v>56</v>
      </c>
      <c r="E4309" s="192">
        <v>1.94</v>
      </c>
      <c r="F4309" s="206"/>
      <c r="G4309" s="206"/>
    </row>
    <row r="4310" spans="2:7">
      <c r="B4310" s="13">
        <v>4011412</v>
      </c>
      <c r="C4310" s="11" t="s">
        <v>9100</v>
      </c>
      <c r="D4310" s="13" t="s">
        <v>56</v>
      </c>
      <c r="E4310" s="111">
        <v>3.88</v>
      </c>
      <c r="F4310" s="206"/>
      <c r="G4310" s="206"/>
    </row>
    <row r="4311" spans="2:7">
      <c r="B4311" s="15">
        <v>4011411</v>
      </c>
      <c r="C4311" s="16" t="s">
        <v>9101</v>
      </c>
      <c r="D4311" s="15" t="s">
        <v>56</v>
      </c>
      <c r="E4311" s="192">
        <v>2.71</v>
      </c>
      <c r="F4311" s="206"/>
      <c r="G4311" s="206"/>
    </row>
    <row r="4312" spans="2:7">
      <c r="B4312" s="13">
        <v>4011520</v>
      </c>
      <c r="C4312" s="11" t="s">
        <v>9102</v>
      </c>
      <c r="D4312" s="13" t="s">
        <v>68</v>
      </c>
      <c r="E4312" s="111">
        <v>396.64</v>
      </c>
      <c r="F4312" s="206"/>
      <c r="G4312" s="206"/>
    </row>
    <row r="4313" spans="2:7">
      <c r="B4313" s="15">
        <v>4011507</v>
      </c>
      <c r="C4313" s="16" t="s">
        <v>9103</v>
      </c>
      <c r="D4313" s="15" t="s">
        <v>68</v>
      </c>
      <c r="E4313" s="192">
        <v>300.33999999999997</v>
      </c>
      <c r="F4313" s="206"/>
      <c r="G4313" s="206"/>
    </row>
    <row r="4314" spans="2:7">
      <c r="B4314" s="13">
        <v>4011535</v>
      </c>
      <c r="C4314" s="11" t="s">
        <v>9104</v>
      </c>
      <c r="D4314" s="13" t="s">
        <v>68</v>
      </c>
      <c r="E4314" s="111">
        <v>281.93</v>
      </c>
      <c r="F4314" s="206"/>
      <c r="G4314" s="206"/>
    </row>
    <row r="4315" spans="2:7">
      <c r="B4315" s="15">
        <v>4011534</v>
      </c>
      <c r="C4315" s="16" t="s">
        <v>9105</v>
      </c>
      <c r="D4315" s="15" t="s">
        <v>68</v>
      </c>
      <c r="E4315" s="192">
        <v>206.78</v>
      </c>
      <c r="F4315" s="206"/>
      <c r="G4315" s="206"/>
    </row>
    <row r="4316" spans="2:7">
      <c r="B4316" s="13">
        <v>4011533</v>
      </c>
      <c r="C4316" s="11" t="s">
        <v>9106</v>
      </c>
      <c r="D4316" s="13" t="s">
        <v>68</v>
      </c>
      <c r="E4316" s="111">
        <v>285.54000000000002</v>
      </c>
      <c r="F4316" s="206"/>
      <c r="G4316" s="206"/>
    </row>
    <row r="4317" spans="2:7">
      <c r="B4317" s="15">
        <v>4011532</v>
      </c>
      <c r="C4317" s="16" t="s">
        <v>9107</v>
      </c>
      <c r="D4317" s="15" t="s">
        <v>68</v>
      </c>
      <c r="E4317" s="192">
        <v>210.39</v>
      </c>
      <c r="F4317" s="206"/>
      <c r="G4317" s="206"/>
    </row>
    <row r="4318" spans="2:7">
      <c r="B4318" s="13">
        <v>4011492</v>
      </c>
      <c r="C4318" s="11" t="s">
        <v>9108</v>
      </c>
      <c r="D4318" s="13" t="s">
        <v>68</v>
      </c>
      <c r="E4318" s="111">
        <v>245.73</v>
      </c>
      <c r="F4318" s="206"/>
      <c r="G4318" s="206"/>
    </row>
    <row r="4319" spans="2:7">
      <c r="B4319" s="15">
        <v>4011491</v>
      </c>
      <c r="C4319" s="16" t="s">
        <v>9109</v>
      </c>
      <c r="D4319" s="15" t="s">
        <v>68</v>
      </c>
      <c r="E4319" s="192">
        <v>148.71</v>
      </c>
      <c r="F4319" s="206"/>
      <c r="G4319" s="206"/>
    </row>
    <row r="4320" spans="2:7">
      <c r="B4320" s="13">
        <v>4011353</v>
      </c>
      <c r="C4320" s="11" t="s">
        <v>9110</v>
      </c>
      <c r="D4320" s="13" t="s">
        <v>56</v>
      </c>
      <c r="E4320" s="111">
        <v>0.15</v>
      </c>
      <c r="F4320" s="206"/>
      <c r="G4320" s="206"/>
    </row>
    <row r="4321" spans="2:7">
      <c r="B4321" s="15">
        <v>4011354</v>
      </c>
      <c r="C4321" s="16" t="s">
        <v>9111</v>
      </c>
      <c r="D4321" s="15" t="s">
        <v>56</v>
      </c>
      <c r="E4321" s="192">
        <v>0.15</v>
      </c>
      <c r="F4321" s="206"/>
      <c r="G4321" s="206"/>
    </row>
    <row r="4322" spans="2:7">
      <c r="B4322" s="13">
        <v>4011418</v>
      </c>
      <c r="C4322" s="11" t="s">
        <v>9112</v>
      </c>
      <c r="D4322" s="13" t="s">
        <v>68</v>
      </c>
      <c r="E4322" s="111">
        <v>216.3</v>
      </c>
      <c r="F4322" s="206"/>
      <c r="G4322" s="206"/>
    </row>
    <row r="4323" spans="2:7">
      <c r="B4323" s="15">
        <v>4011417</v>
      </c>
      <c r="C4323" s="16" t="s">
        <v>9113</v>
      </c>
      <c r="D4323" s="15" t="s">
        <v>68</v>
      </c>
      <c r="E4323" s="192">
        <v>109.56</v>
      </c>
      <c r="F4323" s="206"/>
      <c r="G4323" s="206"/>
    </row>
    <row r="4324" spans="2:7">
      <c r="B4324" s="13">
        <v>4011420</v>
      </c>
      <c r="C4324" s="11" t="s">
        <v>9114</v>
      </c>
      <c r="D4324" s="13" t="s">
        <v>68</v>
      </c>
      <c r="E4324" s="111">
        <v>220.86</v>
      </c>
      <c r="F4324" s="206"/>
      <c r="G4324" s="206"/>
    </row>
    <row r="4325" spans="2:7">
      <c r="B4325" s="15">
        <v>4011419</v>
      </c>
      <c r="C4325" s="16" t="s">
        <v>9115</v>
      </c>
      <c r="D4325" s="15" t="s">
        <v>68</v>
      </c>
      <c r="E4325" s="192">
        <v>107.83</v>
      </c>
      <c r="F4325" s="206"/>
      <c r="G4325" s="206"/>
    </row>
    <row r="4326" spans="2:7">
      <c r="B4326" s="13">
        <v>4011422</v>
      </c>
      <c r="C4326" s="11" t="s">
        <v>9116</v>
      </c>
      <c r="D4326" s="13" t="s">
        <v>68</v>
      </c>
      <c r="E4326" s="111">
        <v>222.52</v>
      </c>
      <c r="F4326" s="206"/>
      <c r="G4326" s="206"/>
    </row>
    <row r="4327" spans="2:7">
      <c r="B4327" s="15">
        <v>4011421</v>
      </c>
      <c r="C4327" s="16" t="s">
        <v>9117</v>
      </c>
      <c r="D4327" s="15" t="s">
        <v>68</v>
      </c>
      <c r="E4327" s="192">
        <v>119.2</v>
      </c>
      <c r="F4327" s="206"/>
      <c r="G4327" s="206"/>
    </row>
    <row r="4328" spans="2:7">
      <c r="B4328" s="13">
        <v>4011424</v>
      </c>
      <c r="C4328" s="11" t="s">
        <v>9118</v>
      </c>
      <c r="D4328" s="13" t="s">
        <v>68</v>
      </c>
      <c r="E4328" s="111">
        <v>228</v>
      </c>
      <c r="F4328" s="206"/>
      <c r="G4328" s="206"/>
    </row>
    <row r="4329" spans="2:7">
      <c r="B4329" s="15">
        <v>4011423</v>
      </c>
      <c r="C4329" s="16" t="s">
        <v>9119</v>
      </c>
      <c r="D4329" s="15" t="s">
        <v>68</v>
      </c>
      <c r="E4329" s="192">
        <v>117.47</v>
      </c>
      <c r="F4329" s="206"/>
      <c r="G4329" s="206"/>
    </row>
    <row r="4330" spans="2:7">
      <c r="B4330" s="13">
        <v>4011426</v>
      </c>
      <c r="C4330" s="11" t="s">
        <v>9120</v>
      </c>
      <c r="D4330" s="13" t="s">
        <v>68</v>
      </c>
      <c r="E4330" s="111">
        <v>216.3</v>
      </c>
      <c r="F4330" s="206"/>
      <c r="G4330" s="206"/>
    </row>
    <row r="4331" spans="2:7">
      <c r="B4331" s="15">
        <v>4011425</v>
      </c>
      <c r="C4331" s="16" t="s">
        <v>9121</v>
      </c>
      <c r="D4331" s="15" t="s">
        <v>68</v>
      </c>
      <c r="E4331" s="192">
        <v>109.56</v>
      </c>
      <c r="F4331" s="206"/>
      <c r="G4331" s="206"/>
    </row>
    <row r="4332" spans="2:7">
      <c r="B4332" s="13">
        <v>4011428</v>
      </c>
      <c r="C4332" s="11" t="s">
        <v>9122</v>
      </c>
      <c r="D4332" s="13" t="s">
        <v>68</v>
      </c>
      <c r="E4332" s="111">
        <v>220.86</v>
      </c>
      <c r="F4332" s="206"/>
      <c r="G4332" s="206"/>
    </row>
    <row r="4333" spans="2:7">
      <c r="B4333" s="15">
        <v>4011427</v>
      </c>
      <c r="C4333" s="16" t="s">
        <v>9123</v>
      </c>
      <c r="D4333" s="15" t="s">
        <v>68</v>
      </c>
      <c r="E4333" s="192">
        <v>107.83</v>
      </c>
      <c r="F4333" s="206"/>
      <c r="G4333" s="206"/>
    </row>
    <row r="4334" spans="2:7">
      <c r="B4334" s="13">
        <v>4011430</v>
      </c>
      <c r="C4334" s="11" t="s">
        <v>9124</v>
      </c>
      <c r="D4334" s="13" t="s">
        <v>68</v>
      </c>
      <c r="E4334" s="111">
        <v>221.68</v>
      </c>
      <c r="F4334" s="206"/>
      <c r="G4334" s="206"/>
    </row>
    <row r="4335" spans="2:7">
      <c r="B4335" s="15">
        <v>4011429</v>
      </c>
      <c r="C4335" s="16" t="s">
        <v>9125</v>
      </c>
      <c r="D4335" s="15" t="s">
        <v>68</v>
      </c>
      <c r="E4335" s="192">
        <v>118.84</v>
      </c>
      <c r="F4335" s="206"/>
      <c r="G4335" s="206"/>
    </row>
    <row r="4336" spans="2:7">
      <c r="B4336" s="13">
        <v>4011432</v>
      </c>
      <c r="C4336" s="11" t="s">
        <v>9126</v>
      </c>
      <c r="D4336" s="13" t="s">
        <v>68</v>
      </c>
      <c r="E4336" s="111">
        <v>227.13</v>
      </c>
      <c r="F4336" s="206"/>
      <c r="G4336" s="206"/>
    </row>
    <row r="4337" spans="2:7">
      <c r="B4337" s="15">
        <v>4011431</v>
      </c>
      <c r="C4337" s="16" t="s">
        <v>9127</v>
      </c>
      <c r="D4337" s="15" t="s">
        <v>68</v>
      </c>
      <c r="E4337" s="192">
        <v>117.13</v>
      </c>
      <c r="F4337" s="206"/>
      <c r="G4337" s="206"/>
    </row>
    <row r="4338" spans="2:7">
      <c r="B4338" s="13">
        <v>4011434</v>
      </c>
      <c r="C4338" s="11" t="s">
        <v>9128</v>
      </c>
      <c r="D4338" s="13" t="s">
        <v>69</v>
      </c>
      <c r="E4338" s="111">
        <v>132.85</v>
      </c>
      <c r="F4338" s="206"/>
      <c r="G4338" s="206"/>
    </row>
    <row r="4339" spans="2:7">
      <c r="B4339" s="15">
        <v>4011433</v>
      </c>
      <c r="C4339" s="16" t="s">
        <v>9129</v>
      </c>
      <c r="D4339" s="15" t="s">
        <v>69</v>
      </c>
      <c r="E4339" s="192">
        <v>85.2</v>
      </c>
      <c r="F4339" s="206"/>
      <c r="G4339" s="206"/>
    </row>
    <row r="4340" spans="2:7">
      <c r="B4340" s="13">
        <v>4011436</v>
      </c>
      <c r="C4340" s="11" t="s">
        <v>9130</v>
      </c>
      <c r="D4340" s="13" t="s">
        <v>69</v>
      </c>
      <c r="E4340" s="111">
        <v>126.67</v>
      </c>
      <c r="F4340" s="206"/>
      <c r="G4340" s="206"/>
    </row>
    <row r="4341" spans="2:7">
      <c r="B4341" s="15">
        <v>4011435</v>
      </c>
      <c r="C4341" s="16" t="s">
        <v>9131</v>
      </c>
      <c r="D4341" s="15" t="s">
        <v>69</v>
      </c>
      <c r="E4341" s="192">
        <v>78.12</v>
      </c>
      <c r="F4341" s="206"/>
      <c r="G4341" s="206"/>
    </row>
    <row r="4342" spans="2:7">
      <c r="B4342" s="13">
        <v>4011438</v>
      </c>
      <c r="C4342" s="11" t="s">
        <v>9132</v>
      </c>
      <c r="D4342" s="13" t="s">
        <v>69</v>
      </c>
      <c r="E4342" s="111">
        <v>128.52000000000001</v>
      </c>
      <c r="F4342" s="206"/>
      <c r="G4342" s="206"/>
    </row>
    <row r="4343" spans="2:7">
      <c r="B4343" s="15">
        <v>4011437</v>
      </c>
      <c r="C4343" s="16" t="s">
        <v>9133</v>
      </c>
      <c r="D4343" s="15" t="s">
        <v>69</v>
      </c>
      <c r="E4343" s="192">
        <v>84.72</v>
      </c>
      <c r="F4343" s="206"/>
      <c r="G4343" s="206"/>
    </row>
    <row r="4344" spans="2:7">
      <c r="B4344" s="13">
        <v>4011440</v>
      </c>
      <c r="C4344" s="11" t="s">
        <v>9134</v>
      </c>
      <c r="D4344" s="13" t="s">
        <v>69</v>
      </c>
      <c r="E4344" s="111">
        <v>138.22999999999999</v>
      </c>
      <c r="F4344" s="206"/>
      <c r="G4344" s="206"/>
    </row>
    <row r="4345" spans="2:7">
      <c r="B4345" s="15">
        <v>4011439</v>
      </c>
      <c r="C4345" s="16" t="s">
        <v>9135</v>
      </c>
      <c r="D4345" s="15" t="s">
        <v>69</v>
      </c>
      <c r="E4345" s="192">
        <v>88.09</v>
      </c>
      <c r="F4345" s="206"/>
      <c r="G4345" s="206"/>
    </row>
    <row r="4346" spans="2:7">
      <c r="B4346" s="13">
        <v>4011442</v>
      </c>
      <c r="C4346" s="11" t="s">
        <v>9136</v>
      </c>
      <c r="D4346" s="13" t="s">
        <v>69</v>
      </c>
      <c r="E4346" s="111">
        <v>136.15</v>
      </c>
      <c r="F4346" s="206"/>
      <c r="G4346" s="206"/>
    </row>
    <row r="4347" spans="2:7">
      <c r="B4347" s="15">
        <v>4011441</v>
      </c>
      <c r="C4347" s="16" t="s">
        <v>9137</v>
      </c>
      <c r="D4347" s="15" t="s">
        <v>69</v>
      </c>
      <c r="E4347" s="192">
        <v>87.87</v>
      </c>
      <c r="F4347" s="206"/>
      <c r="G4347" s="206"/>
    </row>
    <row r="4348" spans="2:7">
      <c r="B4348" s="13">
        <v>4011482</v>
      </c>
      <c r="C4348" s="11" t="s">
        <v>9138</v>
      </c>
      <c r="D4348" s="13" t="s">
        <v>68</v>
      </c>
      <c r="E4348" s="111">
        <v>48.62</v>
      </c>
      <c r="F4348" s="206"/>
      <c r="G4348" s="206"/>
    </row>
    <row r="4349" spans="2:7">
      <c r="B4349" s="15">
        <v>4011484</v>
      </c>
      <c r="C4349" s="16" t="s">
        <v>9139</v>
      </c>
      <c r="D4349" s="15" t="s">
        <v>68</v>
      </c>
      <c r="E4349" s="192">
        <v>47.78</v>
      </c>
      <c r="F4349" s="206"/>
      <c r="G4349" s="206"/>
    </row>
    <row r="4350" spans="2:7">
      <c r="B4350" s="13">
        <v>4011483</v>
      </c>
      <c r="C4350" s="11" t="s">
        <v>9140</v>
      </c>
      <c r="D4350" s="13" t="s">
        <v>68</v>
      </c>
      <c r="E4350" s="111">
        <v>29.81</v>
      </c>
      <c r="F4350" s="206"/>
      <c r="G4350" s="206"/>
    </row>
    <row r="4351" spans="2:7">
      <c r="B4351" s="15">
        <v>4011488</v>
      </c>
      <c r="C4351" s="16" t="s">
        <v>9141</v>
      </c>
      <c r="D4351" s="15" t="s">
        <v>68</v>
      </c>
      <c r="E4351" s="192">
        <v>33.99</v>
      </c>
      <c r="F4351" s="206"/>
      <c r="G4351" s="206"/>
    </row>
    <row r="4352" spans="2:7" ht="30">
      <c r="B4352" s="13">
        <v>4011487</v>
      </c>
      <c r="C4352" s="11" t="s">
        <v>9142</v>
      </c>
      <c r="D4352" s="13" t="s">
        <v>68</v>
      </c>
      <c r="E4352" s="111">
        <v>52.27</v>
      </c>
      <c r="F4352" s="206"/>
      <c r="G4352" s="206"/>
    </row>
    <row r="4353" spans="2:7">
      <c r="B4353" s="15">
        <v>4011486</v>
      </c>
      <c r="C4353" s="16" t="s">
        <v>9143</v>
      </c>
      <c r="D4353" s="15" t="s">
        <v>68</v>
      </c>
      <c r="E4353" s="192">
        <v>77.13</v>
      </c>
      <c r="F4353" s="206"/>
      <c r="G4353" s="206"/>
    </row>
    <row r="4354" spans="2:7">
      <c r="B4354" s="13">
        <v>4011485</v>
      </c>
      <c r="C4354" s="11" t="s">
        <v>9144</v>
      </c>
      <c r="D4354" s="13" t="s">
        <v>68</v>
      </c>
      <c r="E4354" s="111">
        <v>59.16</v>
      </c>
      <c r="F4354" s="206"/>
      <c r="G4354" s="206"/>
    </row>
    <row r="4355" spans="2:7">
      <c r="B4355" s="15">
        <v>4011489</v>
      </c>
      <c r="C4355" s="16" t="s">
        <v>9145</v>
      </c>
      <c r="D4355" s="15" t="s">
        <v>68</v>
      </c>
      <c r="E4355" s="192">
        <v>88.42</v>
      </c>
      <c r="F4355" s="206"/>
      <c r="G4355" s="206"/>
    </row>
    <row r="4356" spans="2:7">
      <c r="B4356" s="13">
        <v>4011481</v>
      </c>
      <c r="C4356" s="11" t="s">
        <v>9146</v>
      </c>
      <c r="D4356" s="13" t="s">
        <v>68</v>
      </c>
      <c r="E4356" s="111">
        <v>19.27</v>
      </c>
      <c r="F4356" s="206"/>
      <c r="G4356" s="206"/>
    </row>
    <row r="4357" spans="2:7">
      <c r="B4357" s="15">
        <v>4011347</v>
      </c>
      <c r="C4357" s="16" t="s">
        <v>9147</v>
      </c>
      <c r="D4357" s="15" t="s">
        <v>68</v>
      </c>
      <c r="E4357" s="192">
        <v>41.1</v>
      </c>
      <c r="F4357" s="206"/>
      <c r="G4357" s="206"/>
    </row>
    <row r="4358" spans="2:7">
      <c r="B4358" s="13">
        <v>4011342</v>
      </c>
      <c r="C4358" s="11" t="s">
        <v>9148</v>
      </c>
      <c r="D4358" s="13" t="s">
        <v>68</v>
      </c>
      <c r="E4358" s="111">
        <v>59</v>
      </c>
      <c r="F4358" s="206"/>
      <c r="G4358" s="206"/>
    </row>
    <row r="4359" spans="2:7">
      <c r="B4359" s="15">
        <v>4011344</v>
      </c>
      <c r="C4359" s="16" t="s">
        <v>9149</v>
      </c>
      <c r="D4359" s="15" t="s">
        <v>68</v>
      </c>
      <c r="E4359" s="192">
        <v>29.34</v>
      </c>
      <c r="F4359" s="206"/>
      <c r="G4359" s="206"/>
    </row>
    <row r="4360" spans="2:7">
      <c r="B4360" s="13">
        <v>4011341</v>
      </c>
      <c r="C4360" s="11" t="s">
        <v>9150</v>
      </c>
      <c r="D4360" s="13" t="s">
        <v>68</v>
      </c>
      <c r="E4360" s="111">
        <v>7.39</v>
      </c>
      <c r="F4360" s="206"/>
      <c r="G4360" s="206"/>
    </row>
    <row r="4361" spans="2:7">
      <c r="B4361" s="15">
        <v>4011346</v>
      </c>
      <c r="C4361" s="16" t="s">
        <v>9151</v>
      </c>
      <c r="D4361" s="15" t="s">
        <v>68</v>
      </c>
      <c r="E4361" s="192">
        <v>5.26</v>
      </c>
      <c r="F4361" s="206"/>
      <c r="G4361" s="206"/>
    </row>
    <row r="4362" spans="2:7">
      <c r="B4362" s="13">
        <v>4011211</v>
      </c>
      <c r="C4362" s="11" t="s">
        <v>9152</v>
      </c>
      <c r="D4362" s="13" t="s">
        <v>68</v>
      </c>
      <c r="E4362" s="111">
        <v>6.74</v>
      </c>
      <c r="F4362" s="206"/>
      <c r="G4362" s="206"/>
    </row>
    <row r="4363" spans="2:7">
      <c r="B4363" s="15">
        <v>4011209</v>
      </c>
      <c r="C4363" s="16" t="s">
        <v>9153</v>
      </c>
      <c r="D4363" s="15" t="s">
        <v>56</v>
      </c>
      <c r="E4363" s="192">
        <v>0.7</v>
      </c>
      <c r="F4363" s="206"/>
      <c r="G4363" s="206"/>
    </row>
    <row r="4364" spans="2:7">
      <c r="B4364" s="13">
        <v>4011210</v>
      </c>
      <c r="C4364" s="11" t="s">
        <v>9154</v>
      </c>
      <c r="D4364" s="13" t="s">
        <v>56</v>
      </c>
      <c r="E4364" s="111">
        <v>0.78</v>
      </c>
      <c r="F4364" s="206"/>
      <c r="G4364" s="206"/>
    </row>
    <row r="4365" spans="2:7">
      <c r="B4365" s="15">
        <v>4011537</v>
      </c>
      <c r="C4365" s="16" t="s">
        <v>9155</v>
      </c>
      <c r="D4365" s="15" t="s">
        <v>53</v>
      </c>
      <c r="E4365" s="192">
        <v>9.43</v>
      </c>
      <c r="F4365" s="206"/>
      <c r="G4365" s="206"/>
    </row>
    <row r="4366" spans="2:7">
      <c r="B4366" s="13">
        <v>4011218</v>
      </c>
      <c r="C4366" s="11" t="s">
        <v>9156</v>
      </c>
      <c r="D4366" s="13" t="s">
        <v>68</v>
      </c>
      <c r="E4366" s="111">
        <v>298.33</v>
      </c>
      <c r="F4366" s="206"/>
      <c r="G4366" s="206"/>
    </row>
    <row r="4367" spans="2:7">
      <c r="B4367" s="15">
        <v>4011217</v>
      </c>
      <c r="C4367" s="16" t="s">
        <v>9157</v>
      </c>
      <c r="D4367" s="15" t="s">
        <v>68</v>
      </c>
      <c r="E4367" s="192">
        <v>194.75</v>
      </c>
      <c r="F4367" s="206"/>
      <c r="G4367" s="206"/>
    </row>
    <row r="4368" spans="2:7">
      <c r="B4368" s="13">
        <v>4011214</v>
      </c>
      <c r="C4368" s="11" t="s">
        <v>9158</v>
      </c>
      <c r="D4368" s="13" t="s">
        <v>68</v>
      </c>
      <c r="E4368" s="111">
        <v>209.9</v>
      </c>
      <c r="F4368" s="206"/>
      <c r="G4368" s="206"/>
    </row>
    <row r="4369" spans="2:7">
      <c r="B4369" s="15">
        <v>4011213</v>
      </c>
      <c r="C4369" s="16" t="s">
        <v>9159</v>
      </c>
      <c r="D4369" s="15" t="s">
        <v>68</v>
      </c>
      <c r="E4369" s="192">
        <v>108.48</v>
      </c>
      <c r="F4369" s="206"/>
      <c r="G4369" s="206"/>
    </row>
    <row r="4370" spans="2:7">
      <c r="B4370" s="13">
        <v>4011227</v>
      </c>
      <c r="C4370" s="11" t="s">
        <v>9160</v>
      </c>
      <c r="D4370" s="13" t="s">
        <v>68</v>
      </c>
      <c r="E4370" s="111">
        <v>6.74</v>
      </c>
      <c r="F4370" s="206"/>
      <c r="G4370" s="206"/>
    </row>
    <row r="4371" spans="2:7">
      <c r="B4371" s="15">
        <v>4011302</v>
      </c>
      <c r="C4371" s="16" t="s">
        <v>9161</v>
      </c>
      <c r="D4371" s="15" t="s">
        <v>68</v>
      </c>
      <c r="E4371" s="192">
        <v>40.71</v>
      </c>
      <c r="F4371" s="206"/>
      <c r="G4371" s="206"/>
    </row>
    <row r="4372" spans="2:7">
      <c r="B4372" s="13">
        <v>4011300</v>
      </c>
      <c r="C4372" s="11" t="s">
        <v>9162</v>
      </c>
      <c r="D4372" s="13" t="s">
        <v>68</v>
      </c>
      <c r="E4372" s="111">
        <v>40.06</v>
      </c>
      <c r="F4372" s="206"/>
      <c r="G4372" s="206"/>
    </row>
    <row r="4373" spans="2:7">
      <c r="B4373" s="15">
        <v>4011303</v>
      </c>
      <c r="C4373" s="16" t="s">
        <v>9163</v>
      </c>
      <c r="D4373" s="15" t="s">
        <v>68</v>
      </c>
      <c r="E4373" s="192">
        <v>75.63</v>
      </c>
      <c r="F4373" s="206"/>
      <c r="G4373" s="206"/>
    </row>
    <row r="4374" spans="2:7">
      <c r="B4374" s="13">
        <v>4011301</v>
      </c>
      <c r="C4374" s="11" t="s">
        <v>9164</v>
      </c>
      <c r="D4374" s="13" t="s">
        <v>68</v>
      </c>
      <c r="E4374" s="111">
        <v>82.76</v>
      </c>
      <c r="F4374" s="206"/>
      <c r="G4374" s="206"/>
    </row>
    <row r="4375" spans="2:7">
      <c r="B4375" s="15">
        <v>4011228</v>
      </c>
      <c r="C4375" s="16" t="s">
        <v>9165</v>
      </c>
      <c r="D4375" s="15" t="s">
        <v>68</v>
      </c>
      <c r="E4375" s="192">
        <v>7.46</v>
      </c>
      <c r="F4375" s="206"/>
      <c r="G4375" s="206"/>
    </row>
    <row r="4376" spans="2:7" ht="30">
      <c r="B4376" s="13">
        <v>4011229</v>
      </c>
      <c r="C4376" s="11" t="s">
        <v>9166</v>
      </c>
      <c r="D4376" s="13" t="s">
        <v>68</v>
      </c>
      <c r="E4376" s="111">
        <v>18.02</v>
      </c>
      <c r="F4376" s="206"/>
      <c r="G4376" s="206"/>
    </row>
    <row r="4377" spans="2:7" ht="30">
      <c r="B4377" s="15">
        <v>4011231</v>
      </c>
      <c r="C4377" s="16" t="s">
        <v>9167</v>
      </c>
      <c r="D4377" s="15" t="s">
        <v>68</v>
      </c>
      <c r="E4377" s="192">
        <v>87.92</v>
      </c>
      <c r="F4377" s="206"/>
      <c r="G4377" s="206"/>
    </row>
    <row r="4378" spans="2:7" ht="30">
      <c r="B4378" s="13">
        <v>4011230</v>
      </c>
      <c r="C4378" s="11" t="s">
        <v>9168</v>
      </c>
      <c r="D4378" s="13" t="s">
        <v>68</v>
      </c>
      <c r="E4378" s="111">
        <v>59.15</v>
      </c>
      <c r="F4378" s="206"/>
      <c r="G4378" s="206"/>
    </row>
    <row r="4379" spans="2:7" ht="30">
      <c r="B4379" s="15">
        <v>4011235</v>
      </c>
      <c r="C4379" s="16" t="s">
        <v>9169</v>
      </c>
      <c r="D4379" s="15" t="s">
        <v>68</v>
      </c>
      <c r="E4379" s="192">
        <v>57.2</v>
      </c>
      <c r="F4379" s="206"/>
      <c r="G4379" s="206"/>
    </row>
    <row r="4380" spans="2:7" ht="30">
      <c r="B4380" s="13">
        <v>4011234</v>
      </c>
      <c r="C4380" s="11" t="s">
        <v>9170</v>
      </c>
      <c r="D4380" s="13" t="s">
        <v>68</v>
      </c>
      <c r="E4380" s="111">
        <v>27.54</v>
      </c>
      <c r="F4380" s="206"/>
      <c r="G4380" s="206"/>
    </row>
    <row r="4381" spans="2:7" ht="30">
      <c r="B4381" s="15">
        <v>4011233</v>
      </c>
      <c r="C4381" s="16" t="s">
        <v>9171</v>
      </c>
      <c r="D4381" s="15" t="s">
        <v>68</v>
      </c>
      <c r="E4381" s="192">
        <v>50.09</v>
      </c>
      <c r="F4381" s="206"/>
      <c r="G4381" s="206"/>
    </row>
    <row r="4382" spans="2:7" ht="30">
      <c r="B4382" s="13">
        <v>4011232</v>
      </c>
      <c r="C4382" s="11" t="s">
        <v>9172</v>
      </c>
      <c r="D4382" s="13" t="s">
        <v>68</v>
      </c>
      <c r="E4382" s="111">
        <v>20.43</v>
      </c>
      <c r="F4382" s="206"/>
      <c r="G4382" s="206"/>
    </row>
    <row r="4383" spans="2:7">
      <c r="B4383" s="15">
        <v>4011372</v>
      </c>
      <c r="C4383" s="16" t="s">
        <v>9173</v>
      </c>
      <c r="D4383" s="15" t="s">
        <v>56</v>
      </c>
      <c r="E4383" s="192">
        <v>4.09</v>
      </c>
      <c r="F4383" s="206"/>
      <c r="G4383" s="206"/>
    </row>
    <row r="4384" spans="2:7">
      <c r="B4384" s="13">
        <v>4011371</v>
      </c>
      <c r="C4384" s="11" t="s">
        <v>9174</v>
      </c>
      <c r="D4384" s="13" t="s">
        <v>56</v>
      </c>
      <c r="E4384" s="111">
        <v>2.2999999999999998</v>
      </c>
      <c r="F4384" s="206"/>
      <c r="G4384" s="206"/>
    </row>
    <row r="4385" spans="2:7">
      <c r="B4385" s="15">
        <v>4011378</v>
      </c>
      <c r="C4385" s="16" t="s">
        <v>9175</v>
      </c>
      <c r="D4385" s="15" t="s">
        <v>56</v>
      </c>
      <c r="E4385" s="192">
        <v>4.09</v>
      </c>
      <c r="F4385" s="206"/>
      <c r="G4385" s="206"/>
    </row>
    <row r="4386" spans="2:7">
      <c r="B4386" s="13">
        <v>4011377</v>
      </c>
      <c r="C4386" s="11" t="s">
        <v>9176</v>
      </c>
      <c r="D4386" s="13" t="s">
        <v>56</v>
      </c>
      <c r="E4386" s="111">
        <v>2.2999999999999998</v>
      </c>
      <c r="F4386" s="206"/>
      <c r="G4386" s="206"/>
    </row>
    <row r="4387" spans="2:7">
      <c r="B4387" s="15">
        <v>4011368</v>
      </c>
      <c r="C4387" s="16" t="s">
        <v>9177</v>
      </c>
      <c r="D4387" s="15" t="s">
        <v>56</v>
      </c>
      <c r="E4387" s="192">
        <v>3.43</v>
      </c>
      <c r="F4387" s="206"/>
      <c r="G4387" s="206"/>
    </row>
    <row r="4388" spans="2:7">
      <c r="B4388" s="13">
        <v>4011367</v>
      </c>
      <c r="C4388" s="11" t="s">
        <v>9178</v>
      </c>
      <c r="D4388" s="13" t="s">
        <v>56</v>
      </c>
      <c r="E4388" s="111">
        <v>1.64</v>
      </c>
      <c r="F4388" s="206"/>
      <c r="G4388" s="206"/>
    </row>
    <row r="4389" spans="2:7">
      <c r="B4389" s="15">
        <v>4011374</v>
      </c>
      <c r="C4389" s="16" t="s">
        <v>9179</v>
      </c>
      <c r="D4389" s="15" t="s">
        <v>56</v>
      </c>
      <c r="E4389" s="192">
        <v>3.43</v>
      </c>
      <c r="F4389" s="206"/>
      <c r="G4389" s="206"/>
    </row>
    <row r="4390" spans="2:7">
      <c r="B4390" s="13">
        <v>4011373</v>
      </c>
      <c r="C4390" s="11" t="s">
        <v>9180</v>
      </c>
      <c r="D4390" s="13" t="s">
        <v>56</v>
      </c>
      <c r="E4390" s="111">
        <v>1.64</v>
      </c>
      <c r="F4390" s="206"/>
      <c r="G4390" s="206"/>
    </row>
    <row r="4391" spans="2:7">
      <c r="B4391" s="15">
        <v>4011370</v>
      </c>
      <c r="C4391" s="16" t="s">
        <v>9181</v>
      </c>
      <c r="D4391" s="15" t="s">
        <v>56</v>
      </c>
      <c r="E4391" s="192">
        <v>3.79</v>
      </c>
      <c r="F4391" s="206"/>
      <c r="G4391" s="206"/>
    </row>
    <row r="4392" spans="2:7">
      <c r="B4392" s="13">
        <v>4011369</v>
      </c>
      <c r="C4392" s="11" t="s">
        <v>9182</v>
      </c>
      <c r="D4392" s="13" t="s">
        <v>56</v>
      </c>
      <c r="E4392" s="111">
        <v>2</v>
      </c>
      <c r="F4392" s="206"/>
      <c r="G4392" s="206"/>
    </row>
    <row r="4393" spans="2:7">
      <c r="B4393" s="15">
        <v>4011376</v>
      </c>
      <c r="C4393" s="16" t="s">
        <v>9183</v>
      </c>
      <c r="D4393" s="15" t="s">
        <v>56</v>
      </c>
      <c r="E4393" s="192">
        <v>3.79</v>
      </c>
      <c r="F4393" s="206"/>
      <c r="G4393" s="206"/>
    </row>
    <row r="4394" spans="2:7">
      <c r="B4394" s="13">
        <v>4011375</v>
      </c>
      <c r="C4394" s="11" t="s">
        <v>9184</v>
      </c>
      <c r="D4394" s="13" t="s">
        <v>56</v>
      </c>
      <c r="E4394" s="111">
        <v>2</v>
      </c>
      <c r="F4394" s="206"/>
      <c r="G4394" s="206"/>
    </row>
    <row r="4395" spans="2:7">
      <c r="B4395" s="15">
        <v>4011360</v>
      </c>
      <c r="C4395" s="16" t="s">
        <v>9185</v>
      </c>
      <c r="D4395" s="15" t="s">
        <v>56</v>
      </c>
      <c r="E4395" s="192">
        <v>1.48</v>
      </c>
      <c r="F4395" s="206"/>
      <c r="G4395" s="206"/>
    </row>
    <row r="4396" spans="2:7">
      <c r="B4396" s="13">
        <v>4011359</v>
      </c>
      <c r="C4396" s="11" t="s">
        <v>9186</v>
      </c>
      <c r="D4396" s="13" t="s">
        <v>56</v>
      </c>
      <c r="E4396" s="111">
        <v>0.84</v>
      </c>
      <c r="F4396" s="206"/>
      <c r="G4396" s="206"/>
    </row>
    <row r="4397" spans="2:7">
      <c r="B4397" s="15">
        <v>4011366</v>
      </c>
      <c r="C4397" s="16" t="s">
        <v>9187</v>
      </c>
      <c r="D4397" s="15" t="s">
        <v>56</v>
      </c>
      <c r="E4397" s="192">
        <v>1.48</v>
      </c>
      <c r="F4397" s="206"/>
      <c r="G4397" s="206"/>
    </row>
    <row r="4398" spans="2:7">
      <c r="B4398" s="13">
        <v>4011365</v>
      </c>
      <c r="C4398" s="11" t="s">
        <v>9188</v>
      </c>
      <c r="D4398" s="13" t="s">
        <v>56</v>
      </c>
      <c r="E4398" s="111">
        <v>0.84</v>
      </c>
      <c r="F4398" s="206"/>
      <c r="G4398" s="206"/>
    </row>
    <row r="4399" spans="2:7">
      <c r="B4399" s="15">
        <v>4011356</v>
      </c>
      <c r="C4399" s="16" t="s">
        <v>9189</v>
      </c>
      <c r="D4399" s="15" t="s">
        <v>56</v>
      </c>
      <c r="E4399" s="192">
        <v>1.21</v>
      </c>
      <c r="F4399" s="206"/>
      <c r="G4399" s="206"/>
    </row>
    <row r="4400" spans="2:7">
      <c r="B4400" s="13">
        <v>4011355</v>
      </c>
      <c r="C4400" s="11" t="s">
        <v>9190</v>
      </c>
      <c r="D4400" s="13" t="s">
        <v>56</v>
      </c>
      <c r="E4400" s="111">
        <v>0.56999999999999995</v>
      </c>
      <c r="F4400" s="206"/>
      <c r="G4400" s="206"/>
    </row>
    <row r="4401" spans="2:7">
      <c r="B4401" s="15">
        <v>4011362</v>
      </c>
      <c r="C4401" s="16" t="s">
        <v>9191</v>
      </c>
      <c r="D4401" s="15" t="s">
        <v>56</v>
      </c>
      <c r="E4401" s="192">
        <v>1.21</v>
      </c>
      <c r="F4401" s="206"/>
      <c r="G4401" s="206"/>
    </row>
    <row r="4402" spans="2:7">
      <c r="B4402" s="13">
        <v>4011361</v>
      </c>
      <c r="C4402" s="11" t="s">
        <v>9192</v>
      </c>
      <c r="D4402" s="13" t="s">
        <v>56</v>
      </c>
      <c r="E4402" s="111">
        <v>0.56999999999999995</v>
      </c>
      <c r="F4402" s="206"/>
      <c r="G4402" s="206"/>
    </row>
    <row r="4403" spans="2:7">
      <c r="B4403" s="15">
        <v>4011358</v>
      </c>
      <c r="C4403" s="16" t="s">
        <v>9193</v>
      </c>
      <c r="D4403" s="15" t="s">
        <v>56</v>
      </c>
      <c r="E4403" s="192">
        <v>1.35</v>
      </c>
      <c r="F4403" s="206"/>
      <c r="G4403" s="206"/>
    </row>
    <row r="4404" spans="2:7">
      <c r="B4404" s="13">
        <v>4011357</v>
      </c>
      <c r="C4404" s="11" t="s">
        <v>9194</v>
      </c>
      <c r="D4404" s="13" t="s">
        <v>56</v>
      </c>
      <c r="E4404" s="111">
        <v>0.71</v>
      </c>
      <c r="F4404" s="206"/>
      <c r="G4404" s="206"/>
    </row>
    <row r="4405" spans="2:7">
      <c r="B4405" s="15">
        <v>4011364</v>
      </c>
      <c r="C4405" s="16" t="s">
        <v>9195</v>
      </c>
      <c r="D4405" s="15" t="s">
        <v>56</v>
      </c>
      <c r="E4405" s="192">
        <v>1.35</v>
      </c>
      <c r="F4405" s="206"/>
      <c r="G4405" s="206"/>
    </row>
    <row r="4406" spans="2:7">
      <c r="B4406" s="13">
        <v>4011363</v>
      </c>
      <c r="C4406" s="11" t="s">
        <v>9196</v>
      </c>
      <c r="D4406" s="13" t="s">
        <v>56</v>
      </c>
      <c r="E4406" s="111">
        <v>0.71</v>
      </c>
      <c r="F4406" s="206"/>
      <c r="G4406" s="206"/>
    </row>
    <row r="4407" spans="2:7">
      <c r="B4407" s="15">
        <v>4011384</v>
      </c>
      <c r="C4407" s="16" t="s">
        <v>9197</v>
      </c>
      <c r="D4407" s="15" t="s">
        <v>56</v>
      </c>
      <c r="E4407" s="192">
        <v>4.42</v>
      </c>
      <c r="F4407" s="206"/>
      <c r="G4407" s="206"/>
    </row>
    <row r="4408" spans="2:7">
      <c r="B4408" s="13">
        <v>4011383</v>
      </c>
      <c r="C4408" s="11" t="s">
        <v>9198</v>
      </c>
      <c r="D4408" s="13" t="s">
        <v>56</v>
      </c>
      <c r="E4408" s="111">
        <v>2.5099999999999998</v>
      </c>
      <c r="F4408" s="206"/>
      <c r="G4408" s="206"/>
    </row>
    <row r="4409" spans="2:7">
      <c r="B4409" s="15">
        <v>4011390</v>
      </c>
      <c r="C4409" s="16" t="s">
        <v>9199</v>
      </c>
      <c r="D4409" s="15" t="s">
        <v>56</v>
      </c>
      <c r="E4409" s="192">
        <v>4.42</v>
      </c>
      <c r="F4409" s="206"/>
      <c r="G4409" s="206"/>
    </row>
    <row r="4410" spans="2:7">
      <c r="B4410" s="13">
        <v>4011389</v>
      </c>
      <c r="C4410" s="11" t="s">
        <v>9200</v>
      </c>
      <c r="D4410" s="13" t="s">
        <v>56</v>
      </c>
      <c r="E4410" s="111">
        <v>2.5099999999999998</v>
      </c>
      <c r="F4410" s="206"/>
      <c r="G4410" s="206"/>
    </row>
    <row r="4411" spans="2:7">
      <c r="B4411" s="15">
        <v>4011380</v>
      </c>
      <c r="C4411" s="16" t="s">
        <v>9201</v>
      </c>
      <c r="D4411" s="15" t="s">
        <v>56</v>
      </c>
      <c r="E4411" s="192">
        <v>3.76</v>
      </c>
      <c r="F4411" s="206"/>
      <c r="G4411" s="206"/>
    </row>
    <row r="4412" spans="2:7">
      <c r="B4412" s="13">
        <v>4011379</v>
      </c>
      <c r="C4412" s="11" t="s">
        <v>9202</v>
      </c>
      <c r="D4412" s="13" t="s">
        <v>56</v>
      </c>
      <c r="E4412" s="111">
        <v>1.85</v>
      </c>
      <c r="F4412" s="206"/>
      <c r="G4412" s="206"/>
    </row>
    <row r="4413" spans="2:7">
      <c r="B4413" s="15">
        <v>4011386</v>
      </c>
      <c r="C4413" s="16" t="s">
        <v>9203</v>
      </c>
      <c r="D4413" s="15" t="s">
        <v>56</v>
      </c>
      <c r="E4413" s="192">
        <v>3.76</v>
      </c>
      <c r="F4413" s="206"/>
      <c r="G4413" s="206"/>
    </row>
    <row r="4414" spans="2:7">
      <c r="B4414" s="13">
        <v>4011385</v>
      </c>
      <c r="C4414" s="11" t="s">
        <v>9204</v>
      </c>
      <c r="D4414" s="13" t="s">
        <v>56</v>
      </c>
      <c r="E4414" s="111">
        <v>1.85</v>
      </c>
      <c r="F4414" s="206"/>
      <c r="G4414" s="206"/>
    </row>
    <row r="4415" spans="2:7">
      <c r="B4415" s="15">
        <v>4011382</v>
      </c>
      <c r="C4415" s="16" t="s">
        <v>9205</v>
      </c>
      <c r="D4415" s="15" t="s">
        <v>56</v>
      </c>
      <c r="E4415" s="192">
        <v>4.12</v>
      </c>
      <c r="F4415" s="206"/>
      <c r="G4415" s="206"/>
    </row>
    <row r="4416" spans="2:7">
      <c r="B4416" s="13">
        <v>4011381</v>
      </c>
      <c r="C4416" s="11" t="s">
        <v>9206</v>
      </c>
      <c r="D4416" s="13" t="s">
        <v>56</v>
      </c>
      <c r="E4416" s="111">
        <v>2.21</v>
      </c>
      <c r="F4416" s="206"/>
      <c r="G4416" s="206"/>
    </row>
    <row r="4417" spans="2:7">
      <c r="B4417" s="15">
        <v>4011388</v>
      </c>
      <c r="C4417" s="16" t="s">
        <v>9207</v>
      </c>
      <c r="D4417" s="15" t="s">
        <v>56</v>
      </c>
      <c r="E4417" s="192">
        <v>4.12</v>
      </c>
      <c r="F4417" s="206"/>
      <c r="G4417" s="206"/>
    </row>
    <row r="4418" spans="2:7">
      <c r="B4418" s="13">
        <v>4011387</v>
      </c>
      <c r="C4418" s="11" t="s">
        <v>9208</v>
      </c>
      <c r="D4418" s="13" t="s">
        <v>56</v>
      </c>
      <c r="E4418" s="111">
        <v>2.21</v>
      </c>
      <c r="F4418" s="206"/>
      <c r="G4418" s="206"/>
    </row>
    <row r="4419" spans="2:7">
      <c r="B4419" s="15">
        <v>4011212</v>
      </c>
      <c r="C4419" s="16" t="s">
        <v>9209</v>
      </c>
      <c r="D4419" s="15" t="s">
        <v>56</v>
      </c>
      <c r="E4419" s="192">
        <v>0.05</v>
      </c>
      <c r="F4419" s="206"/>
      <c r="G4419" s="206"/>
    </row>
    <row r="4420" spans="2:7">
      <c r="B4420" s="13">
        <v>4208196</v>
      </c>
      <c r="C4420" s="11" t="s">
        <v>9210</v>
      </c>
      <c r="D4420" s="13" t="s">
        <v>54</v>
      </c>
      <c r="E4420" s="111">
        <v>1694.75</v>
      </c>
      <c r="F4420" s="206"/>
      <c r="G4420" s="206"/>
    </row>
    <row r="4421" spans="2:7">
      <c r="B4421" s="15">
        <v>4208195</v>
      </c>
      <c r="C4421" s="16" t="s">
        <v>9211</v>
      </c>
      <c r="D4421" s="15" t="s">
        <v>54</v>
      </c>
      <c r="E4421" s="192">
        <v>6947.14</v>
      </c>
      <c r="F4421" s="206"/>
      <c r="G4421" s="206"/>
    </row>
    <row r="4422" spans="2:7">
      <c r="B4422" s="13">
        <v>4208197</v>
      </c>
      <c r="C4422" s="11" t="s">
        <v>9212</v>
      </c>
      <c r="D4422" s="13" t="s">
        <v>54</v>
      </c>
      <c r="E4422" s="111">
        <v>8940.8799999999992</v>
      </c>
      <c r="F4422" s="206"/>
      <c r="G4422" s="206"/>
    </row>
    <row r="4423" spans="2:7">
      <c r="B4423" s="15">
        <v>4208158</v>
      </c>
      <c r="C4423" s="16" t="s">
        <v>9213</v>
      </c>
      <c r="D4423" s="15" t="s">
        <v>54</v>
      </c>
      <c r="E4423" s="192">
        <v>12404.95</v>
      </c>
      <c r="F4423" s="206"/>
      <c r="G4423" s="206"/>
    </row>
    <row r="4424" spans="2:7">
      <c r="B4424" s="13">
        <v>4208198</v>
      </c>
      <c r="C4424" s="11" t="s">
        <v>9214</v>
      </c>
      <c r="D4424" s="13" t="s">
        <v>54</v>
      </c>
      <c r="E4424" s="111">
        <v>13377.63</v>
      </c>
      <c r="F4424" s="206"/>
      <c r="G4424" s="206"/>
    </row>
    <row r="4425" spans="2:7">
      <c r="B4425" s="15">
        <v>4208159</v>
      </c>
      <c r="C4425" s="16" t="s">
        <v>9215</v>
      </c>
      <c r="D4425" s="15" t="s">
        <v>54</v>
      </c>
      <c r="E4425" s="192">
        <v>20068.71</v>
      </c>
      <c r="F4425" s="206"/>
      <c r="G4425" s="206"/>
    </row>
    <row r="4426" spans="2:7">
      <c r="B4426" s="13">
        <v>4208160</v>
      </c>
      <c r="C4426" s="11" t="s">
        <v>9216</v>
      </c>
      <c r="D4426" s="13" t="s">
        <v>54</v>
      </c>
      <c r="E4426" s="111">
        <v>23874.16</v>
      </c>
      <c r="F4426" s="206"/>
      <c r="G4426" s="206"/>
    </row>
    <row r="4427" spans="2:7">
      <c r="B4427" s="15">
        <v>4208199</v>
      </c>
      <c r="C4427" s="16" t="s">
        <v>9217</v>
      </c>
      <c r="D4427" s="15" t="s">
        <v>54</v>
      </c>
      <c r="E4427" s="192">
        <v>27702.84</v>
      </c>
      <c r="F4427" s="206"/>
      <c r="G4427" s="206"/>
    </row>
    <row r="4428" spans="2:7">
      <c r="B4428" s="13">
        <v>4208161</v>
      </c>
      <c r="C4428" s="11" t="s">
        <v>9218</v>
      </c>
      <c r="D4428" s="13" t="s">
        <v>54</v>
      </c>
      <c r="E4428" s="111">
        <v>35303.599999999999</v>
      </c>
      <c r="F4428" s="206"/>
      <c r="G4428" s="206"/>
    </row>
    <row r="4429" spans="2:7">
      <c r="B4429" s="15">
        <v>4208162</v>
      </c>
      <c r="C4429" s="16" t="s">
        <v>9219</v>
      </c>
      <c r="D4429" s="15" t="s">
        <v>54</v>
      </c>
      <c r="E4429" s="192">
        <v>39556.14</v>
      </c>
      <c r="F4429" s="206"/>
      <c r="G4429" s="206"/>
    </row>
    <row r="4430" spans="2:7">
      <c r="B4430" s="13">
        <v>4208163</v>
      </c>
      <c r="C4430" s="11" t="s">
        <v>9220</v>
      </c>
      <c r="D4430" s="13" t="s">
        <v>54</v>
      </c>
      <c r="E4430" s="111">
        <v>51423.51</v>
      </c>
      <c r="F4430" s="206"/>
      <c r="G4430" s="206"/>
    </row>
    <row r="4431" spans="2:7">
      <c r="B4431" s="15">
        <v>4208200</v>
      </c>
      <c r="C4431" s="16" t="s">
        <v>9221</v>
      </c>
      <c r="D4431" s="15" t="s">
        <v>54</v>
      </c>
      <c r="E4431" s="192">
        <v>54574.92</v>
      </c>
      <c r="F4431" s="206"/>
      <c r="G4431" s="206"/>
    </row>
    <row r="4432" spans="2:7">
      <c r="B4432" s="13">
        <v>4208164</v>
      </c>
      <c r="C4432" s="11" t="s">
        <v>9222</v>
      </c>
      <c r="D4432" s="13" t="s">
        <v>54</v>
      </c>
      <c r="E4432" s="111">
        <v>69197.399999999994</v>
      </c>
      <c r="F4432" s="206"/>
      <c r="G4432" s="206"/>
    </row>
    <row r="4433" spans="2:7" ht="30">
      <c r="B4433" s="15">
        <v>4208201</v>
      </c>
      <c r="C4433" s="16" t="s">
        <v>9223</v>
      </c>
      <c r="D4433" s="15" t="s">
        <v>54</v>
      </c>
      <c r="E4433" s="192">
        <v>9659.49</v>
      </c>
      <c r="F4433" s="206"/>
      <c r="G4433" s="206"/>
    </row>
    <row r="4434" spans="2:7" ht="30">
      <c r="B4434" s="13">
        <v>4208151</v>
      </c>
      <c r="C4434" s="11" t="s">
        <v>9224</v>
      </c>
      <c r="D4434" s="13" t="s">
        <v>54</v>
      </c>
      <c r="E4434" s="111">
        <v>14838.01</v>
      </c>
      <c r="F4434" s="206"/>
      <c r="G4434" s="206"/>
    </row>
    <row r="4435" spans="2:7" ht="30">
      <c r="B4435" s="15">
        <v>4208202</v>
      </c>
      <c r="C4435" s="16" t="s">
        <v>9225</v>
      </c>
      <c r="D4435" s="15" t="s">
        <v>54</v>
      </c>
      <c r="E4435" s="192">
        <v>17136.810000000001</v>
      </c>
      <c r="F4435" s="206"/>
      <c r="G4435" s="206"/>
    </row>
    <row r="4436" spans="2:7" ht="30">
      <c r="B4436" s="13">
        <v>4208152</v>
      </c>
      <c r="C4436" s="11" t="s">
        <v>9226</v>
      </c>
      <c r="D4436" s="13" t="s">
        <v>54</v>
      </c>
      <c r="E4436" s="111">
        <v>23821.040000000001</v>
      </c>
      <c r="F4436" s="206"/>
      <c r="G4436" s="206"/>
    </row>
    <row r="4437" spans="2:7" ht="30">
      <c r="B4437" s="15">
        <v>4208153</v>
      </c>
      <c r="C4437" s="16" t="s">
        <v>9227</v>
      </c>
      <c r="D4437" s="15" t="s">
        <v>54</v>
      </c>
      <c r="E4437" s="192">
        <v>28259.17</v>
      </c>
      <c r="F4437" s="206"/>
      <c r="G4437" s="206"/>
    </row>
    <row r="4438" spans="2:7" ht="30">
      <c r="B4438" s="13">
        <v>4208203</v>
      </c>
      <c r="C4438" s="11" t="s">
        <v>9228</v>
      </c>
      <c r="D4438" s="13" t="s">
        <v>54</v>
      </c>
      <c r="E4438" s="111">
        <v>32788.85</v>
      </c>
      <c r="F4438" s="206"/>
      <c r="G4438" s="206"/>
    </row>
    <row r="4439" spans="2:7" ht="30">
      <c r="B4439" s="15">
        <v>4208154</v>
      </c>
      <c r="C4439" s="16" t="s">
        <v>9229</v>
      </c>
      <c r="D4439" s="15" t="s">
        <v>54</v>
      </c>
      <c r="E4439" s="192">
        <v>41641.339999999997</v>
      </c>
      <c r="F4439" s="206"/>
      <c r="G4439" s="206"/>
    </row>
    <row r="4440" spans="2:7" ht="30">
      <c r="B4440" s="13">
        <v>4208155</v>
      </c>
      <c r="C4440" s="11" t="s">
        <v>9230</v>
      </c>
      <c r="D4440" s="13" t="s">
        <v>54</v>
      </c>
      <c r="E4440" s="111">
        <v>47981.46</v>
      </c>
      <c r="F4440" s="206"/>
      <c r="G4440" s="206"/>
    </row>
    <row r="4441" spans="2:7" ht="30">
      <c r="B4441" s="15">
        <v>4208156</v>
      </c>
      <c r="C4441" s="16" t="s">
        <v>9231</v>
      </c>
      <c r="D4441" s="15" t="s">
        <v>54</v>
      </c>
      <c r="E4441" s="192">
        <v>59334.98</v>
      </c>
      <c r="F4441" s="206"/>
      <c r="G4441" s="206"/>
    </row>
    <row r="4442" spans="2:7" ht="30">
      <c r="B4442" s="13">
        <v>4208204</v>
      </c>
      <c r="C4442" s="11" t="s">
        <v>9232</v>
      </c>
      <c r="D4442" s="13" t="s">
        <v>54</v>
      </c>
      <c r="E4442" s="111">
        <v>65007.26</v>
      </c>
      <c r="F4442" s="206"/>
      <c r="G4442" s="206"/>
    </row>
    <row r="4443" spans="2:7" ht="30">
      <c r="B4443" s="15">
        <v>4208157</v>
      </c>
      <c r="C4443" s="16" t="s">
        <v>9233</v>
      </c>
      <c r="D4443" s="15" t="s">
        <v>54</v>
      </c>
      <c r="E4443" s="192">
        <v>83709.03</v>
      </c>
      <c r="F4443" s="206"/>
      <c r="G4443" s="206"/>
    </row>
    <row r="4444" spans="2:7">
      <c r="B4444" s="13">
        <v>4208127</v>
      </c>
      <c r="C4444" s="11" t="s">
        <v>9234</v>
      </c>
      <c r="D4444" s="13" t="s">
        <v>55</v>
      </c>
      <c r="E4444" s="111">
        <v>26.58</v>
      </c>
      <c r="F4444" s="206"/>
      <c r="G4444" s="206"/>
    </row>
    <row r="4445" spans="2:7">
      <c r="B4445" s="15">
        <v>4208206</v>
      </c>
      <c r="C4445" s="16" t="s">
        <v>9235</v>
      </c>
      <c r="D4445" s="15" t="s">
        <v>38</v>
      </c>
      <c r="E4445" s="192">
        <v>83.59</v>
      </c>
      <c r="F4445" s="206"/>
      <c r="G4445" s="206"/>
    </row>
    <row r="4446" spans="2:7">
      <c r="B4446" s="13">
        <v>4208208</v>
      </c>
      <c r="C4446" s="11" t="s">
        <v>9236</v>
      </c>
      <c r="D4446" s="13" t="s">
        <v>38</v>
      </c>
      <c r="E4446" s="111">
        <v>249.17</v>
      </c>
      <c r="F4446" s="206"/>
      <c r="G4446" s="206"/>
    </row>
    <row r="4447" spans="2:7" ht="30">
      <c r="B4447" s="15">
        <v>4208209</v>
      </c>
      <c r="C4447" s="16" t="s">
        <v>9237</v>
      </c>
      <c r="D4447" s="15" t="s">
        <v>54</v>
      </c>
      <c r="E4447" s="192">
        <v>7420.46</v>
      </c>
      <c r="F4447" s="206"/>
      <c r="G4447" s="206"/>
    </row>
    <row r="4448" spans="2:7" ht="30">
      <c r="B4448" s="13">
        <v>4208210</v>
      </c>
      <c r="C4448" s="11" t="s">
        <v>9238</v>
      </c>
      <c r="D4448" s="13" t="s">
        <v>54</v>
      </c>
      <c r="E4448" s="111">
        <v>17051.77</v>
      </c>
      <c r="F4448" s="206"/>
      <c r="G4448" s="206"/>
    </row>
    <row r="4449" spans="2:7">
      <c r="B4449" s="15">
        <v>4208135</v>
      </c>
      <c r="C4449" s="16" t="s">
        <v>9239</v>
      </c>
      <c r="D4449" s="15" t="s">
        <v>53</v>
      </c>
      <c r="E4449" s="192">
        <v>4620.0200000000004</v>
      </c>
      <c r="F4449" s="206"/>
      <c r="G4449" s="206"/>
    </row>
    <row r="4450" spans="2:7">
      <c r="B4450" s="13">
        <v>4208136</v>
      </c>
      <c r="C4450" s="11" t="s">
        <v>9240</v>
      </c>
      <c r="D4450" s="13" t="s">
        <v>53</v>
      </c>
      <c r="E4450" s="111">
        <v>5468.33</v>
      </c>
      <c r="F4450" s="206"/>
      <c r="G4450" s="206"/>
    </row>
    <row r="4451" spans="2:7">
      <c r="B4451" s="15">
        <v>4208137</v>
      </c>
      <c r="C4451" s="16" t="s">
        <v>9241</v>
      </c>
      <c r="D4451" s="15" t="s">
        <v>53</v>
      </c>
      <c r="E4451" s="192">
        <v>6382.17</v>
      </c>
      <c r="F4451" s="206"/>
      <c r="G4451" s="206"/>
    </row>
    <row r="4452" spans="2:7">
      <c r="B4452" s="13">
        <v>4208138</v>
      </c>
      <c r="C4452" s="11" t="s">
        <v>9242</v>
      </c>
      <c r="D4452" s="13" t="s">
        <v>53</v>
      </c>
      <c r="E4452" s="111">
        <v>7984.51</v>
      </c>
      <c r="F4452" s="206"/>
      <c r="G4452" s="206"/>
    </row>
    <row r="4453" spans="2:7">
      <c r="B4453" s="15">
        <v>4208139</v>
      </c>
      <c r="C4453" s="16" t="s">
        <v>9243</v>
      </c>
      <c r="D4453" s="15" t="s">
        <v>53</v>
      </c>
      <c r="E4453" s="192">
        <v>9204.1</v>
      </c>
      <c r="F4453" s="206"/>
      <c r="G4453" s="206"/>
    </row>
    <row r="4454" spans="2:7">
      <c r="B4454" s="13">
        <v>4208140</v>
      </c>
      <c r="C4454" s="11" t="s">
        <v>9244</v>
      </c>
      <c r="D4454" s="13" t="s">
        <v>53</v>
      </c>
      <c r="E4454" s="111">
        <v>12022.47</v>
      </c>
      <c r="F4454" s="206"/>
      <c r="G4454" s="206"/>
    </row>
    <row r="4455" spans="2:7">
      <c r="B4455" s="15">
        <v>4208141</v>
      </c>
      <c r="C4455" s="16" t="s">
        <v>9245</v>
      </c>
      <c r="D4455" s="15" t="s">
        <v>53</v>
      </c>
      <c r="E4455" s="192">
        <v>13550.29</v>
      </c>
      <c r="F4455" s="206"/>
      <c r="G4455" s="206"/>
    </row>
    <row r="4456" spans="2:7">
      <c r="B4456" s="13">
        <v>4208212</v>
      </c>
      <c r="C4456" s="11" t="s">
        <v>9246</v>
      </c>
      <c r="D4456" s="13" t="s">
        <v>53</v>
      </c>
      <c r="E4456" s="111">
        <v>15529.17</v>
      </c>
      <c r="F4456" s="206"/>
      <c r="G4456" s="206"/>
    </row>
    <row r="4457" spans="2:7">
      <c r="B4457" s="15">
        <v>4208213</v>
      </c>
      <c r="C4457" s="16" t="s">
        <v>9247</v>
      </c>
      <c r="D4457" s="15" t="s">
        <v>53</v>
      </c>
      <c r="E4457" s="192">
        <v>19688.11</v>
      </c>
      <c r="F4457" s="206"/>
      <c r="G4457" s="206"/>
    </row>
    <row r="4458" spans="2:7">
      <c r="B4458" s="13">
        <v>4208214</v>
      </c>
      <c r="C4458" s="11" t="s">
        <v>9248</v>
      </c>
      <c r="D4458" s="13" t="s">
        <v>53</v>
      </c>
      <c r="E4458" s="111">
        <v>22916.85</v>
      </c>
      <c r="F4458" s="206"/>
      <c r="G4458" s="206"/>
    </row>
    <row r="4459" spans="2:7">
      <c r="B4459" s="15">
        <v>4208215</v>
      </c>
      <c r="C4459" s="16" t="s">
        <v>9249</v>
      </c>
      <c r="D4459" s="15" t="s">
        <v>53</v>
      </c>
      <c r="E4459" s="192">
        <v>30359.73</v>
      </c>
      <c r="F4459" s="206"/>
      <c r="G4459" s="206"/>
    </row>
    <row r="4460" spans="2:7">
      <c r="B4460" s="13">
        <v>4208216</v>
      </c>
      <c r="C4460" s="11" t="s">
        <v>9250</v>
      </c>
      <c r="D4460" s="13" t="s">
        <v>53</v>
      </c>
      <c r="E4460" s="111">
        <v>4299.59</v>
      </c>
      <c r="F4460" s="206"/>
      <c r="G4460" s="206"/>
    </row>
    <row r="4461" spans="2:7">
      <c r="B4461" s="15">
        <v>4208217</v>
      </c>
      <c r="C4461" s="16" t="s">
        <v>9251</v>
      </c>
      <c r="D4461" s="15" t="s">
        <v>53</v>
      </c>
      <c r="E4461" s="192">
        <v>5065.7700000000004</v>
      </c>
      <c r="F4461" s="206"/>
      <c r="G4461" s="206"/>
    </row>
    <row r="4462" spans="2:7">
      <c r="B4462" s="13">
        <v>4208218</v>
      </c>
      <c r="C4462" s="11" t="s">
        <v>9252</v>
      </c>
      <c r="D4462" s="13" t="s">
        <v>53</v>
      </c>
      <c r="E4462" s="111">
        <v>6209.55</v>
      </c>
      <c r="F4462" s="206"/>
      <c r="G4462" s="206"/>
    </row>
    <row r="4463" spans="2:7">
      <c r="B4463" s="15">
        <v>4208219</v>
      </c>
      <c r="C4463" s="16" t="s">
        <v>9253</v>
      </c>
      <c r="D4463" s="15" t="s">
        <v>53</v>
      </c>
      <c r="E4463" s="192">
        <v>7659.79</v>
      </c>
      <c r="F4463" s="206"/>
      <c r="G4463" s="206"/>
    </row>
    <row r="4464" spans="2:7">
      <c r="B4464" s="13">
        <v>4208220</v>
      </c>
      <c r="C4464" s="11" t="s">
        <v>9254</v>
      </c>
      <c r="D4464" s="13" t="s">
        <v>53</v>
      </c>
      <c r="E4464" s="111">
        <v>8958.2099999999991</v>
      </c>
      <c r="F4464" s="206"/>
      <c r="G4464" s="206"/>
    </row>
    <row r="4465" spans="2:7">
      <c r="B4465" s="15">
        <v>4208221</v>
      </c>
      <c r="C4465" s="16" t="s">
        <v>9255</v>
      </c>
      <c r="D4465" s="15" t="s">
        <v>53</v>
      </c>
      <c r="E4465" s="192">
        <v>11780.45</v>
      </c>
      <c r="F4465" s="206"/>
      <c r="G4465" s="206"/>
    </row>
    <row r="4466" spans="2:7">
      <c r="B4466" s="13">
        <v>4208222</v>
      </c>
      <c r="C4466" s="11" t="s">
        <v>9256</v>
      </c>
      <c r="D4466" s="13" t="s">
        <v>53</v>
      </c>
      <c r="E4466" s="111">
        <v>13156.36</v>
      </c>
      <c r="F4466" s="206"/>
      <c r="G4466" s="206"/>
    </row>
    <row r="4467" spans="2:7">
      <c r="B4467" s="15">
        <v>4208223</v>
      </c>
      <c r="C4467" s="16" t="s">
        <v>9257</v>
      </c>
      <c r="D4467" s="15" t="s">
        <v>53</v>
      </c>
      <c r="E4467" s="192">
        <v>15211.64</v>
      </c>
      <c r="F4467" s="206"/>
      <c r="G4467" s="206"/>
    </row>
    <row r="4468" spans="2:7">
      <c r="B4468" s="13">
        <v>4208224</v>
      </c>
      <c r="C4468" s="11" t="s">
        <v>9258</v>
      </c>
      <c r="D4468" s="13" t="s">
        <v>53</v>
      </c>
      <c r="E4468" s="111">
        <v>19333.79</v>
      </c>
      <c r="F4468" s="206"/>
      <c r="G4468" s="206"/>
    </row>
    <row r="4469" spans="2:7">
      <c r="B4469" s="15">
        <v>4208225</v>
      </c>
      <c r="C4469" s="16" t="s">
        <v>9259</v>
      </c>
      <c r="D4469" s="15" t="s">
        <v>53</v>
      </c>
      <c r="E4469" s="192">
        <v>22607.42</v>
      </c>
      <c r="F4469" s="206"/>
      <c r="G4469" s="206"/>
    </row>
    <row r="4470" spans="2:7">
      <c r="B4470" s="13">
        <v>4208226</v>
      </c>
      <c r="C4470" s="11" t="s">
        <v>9260</v>
      </c>
      <c r="D4470" s="13" t="s">
        <v>53</v>
      </c>
      <c r="E4470" s="111">
        <v>29931.5</v>
      </c>
      <c r="F4470" s="206"/>
      <c r="G4470" s="206"/>
    </row>
    <row r="4471" spans="2:7" ht="30">
      <c r="B4471" s="15">
        <v>4208227</v>
      </c>
      <c r="C4471" s="16" t="s">
        <v>9261</v>
      </c>
      <c r="D4471" s="15" t="s">
        <v>53</v>
      </c>
      <c r="E4471" s="192">
        <v>4294.93</v>
      </c>
      <c r="F4471" s="206"/>
      <c r="G4471" s="206"/>
    </row>
    <row r="4472" spans="2:7" ht="30">
      <c r="B4472" s="13">
        <v>4208228</v>
      </c>
      <c r="C4472" s="11" t="s">
        <v>9262</v>
      </c>
      <c r="D4472" s="13" t="s">
        <v>53</v>
      </c>
      <c r="E4472" s="111">
        <v>5065.83</v>
      </c>
      <c r="F4472" s="206"/>
      <c r="G4472" s="206"/>
    </row>
    <row r="4473" spans="2:7" ht="30">
      <c r="B4473" s="15">
        <v>4208229</v>
      </c>
      <c r="C4473" s="16" t="s">
        <v>9263</v>
      </c>
      <c r="D4473" s="15" t="s">
        <v>53</v>
      </c>
      <c r="E4473" s="192">
        <v>6209.57</v>
      </c>
      <c r="F4473" s="206"/>
      <c r="G4473" s="206"/>
    </row>
    <row r="4474" spans="2:7" ht="30">
      <c r="B4474" s="13">
        <v>4208230</v>
      </c>
      <c r="C4474" s="11" t="s">
        <v>9264</v>
      </c>
      <c r="D4474" s="13" t="s">
        <v>53</v>
      </c>
      <c r="E4474" s="111">
        <v>7659.91</v>
      </c>
      <c r="F4474" s="206"/>
      <c r="G4474" s="206"/>
    </row>
    <row r="4475" spans="2:7" ht="30">
      <c r="B4475" s="15">
        <v>4208231</v>
      </c>
      <c r="C4475" s="16" t="s">
        <v>9265</v>
      </c>
      <c r="D4475" s="15" t="s">
        <v>53</v>
      </c>
      <c r="E4475" s="192">
        <v>8958.25</v>
      </c>
      <c r="F4475" s="206"/>
      <c r="G4475" s="206"/>
    </row>
    <row r="4476" spans="2:7" ht="30">
      <c r="B4476" s="13">
        <v>4208232</v>
      </c>
      <c r="C4476" s="11" t="s">
        <v>9266</v>
      </c>
      <c r="D4476" s="13" t="s">
        <v>53</v>
      </c>
      <c r="E4476" s="111">
        <v>11780.53</v>
      </c>
      <c r="F4476" s="206"/>
      <c r="G4476" s="206"/>
    </row>
    <row r="4477" spans="2:7" ht="30">
      <c r="B4477" s="15">
        <v>4208233</v>
      </c>
      <c r="C4477" s="16" t="s">
        <v>9267</v>
      </c>
      <c r="D4477" s="15" t="s">
        <v>53</v>
      </c>
      <c r="E4477" s="192">
        <v>13156.49</v>
      </c>
      <c r="F4477" s="206"/>
      <c r="G4477" s="206"/>
    </row>
    <row r="4478" spans="2:7" ht="30">
      <c r="B4478" s="13">
        <v>4208234</v>
      </c>
      <c r="C4478" s="11" t="s">
        <v>9268</v>
      </c>
      <c r="D4478" s="13" t="s">
        <v>53</v>
      </c>
      <c r="E4478" s="111">
        <v>15211.66</v>
      </c>
      <c r="F4478" s="206"/>
      <c r="G4478" s="206"/>
    </row>
    <row r="4479" spans="2:7" ht="30">
      <c r="B4479" s="15">
        <v>4208235</v>
      </c>
      <c r="C4479" s="16" t="s">
        <v>9269</v>
      </c>
      <c r="D4479" s="15" t="s">
        <v>53</v>
      </c>
      <c r="E4479" s="192">
        <v>19333.939999999999</v>
      </c>
      <c r="F4479" s="206"/>
      <c r="G4479" s="206"/>
    </row>
    <row r="4480" spans="2:7" ht="30">
      <c r="B4480" s="13">
        <v>4208236</v>
      </c>
      <c r="C4480" s="11" t="s">
        <v>9270</v>
      </c>
      <c r="D4480" s="13" t="s">
        <v>53</v>
      </c>
      <c r="E4480" s="111">
        <v>22607.89</v>
      </c>
      <c r="F4480" s="206"/>
      <c r="G4480" s="206"/>
    </row>
    <row r="4481" spans="2:7" ht="30">
      <c r="B4481" s="15">
        <v>4208237</v>
      </c>
      <c r="C4481" s="16" t="s">
        <v>9271</v>
      </c>
      <c r="D4481" s="15" t="s">
        <v>53</v>
      </c>
      <c r="E4481" s="192">
        <v>29931.62</v>
      </c>
      <c r="F4481" s="206"/>
      <c r="G4481" s="206"/>
    </row>
    <row r="4482" spans="2:7">
      <c r="B4482" s="13">
        <v>4208128</v>
      </c>
      <c r="C4482" s="11" t="s">
        <v>9272</v>
      </c>
      <c r="D4482" s="13" t="s">
        <v>53</v>
      </c>
      <c r="E4482" s="111">
        <v>179.07</v>
      </c>
      <c r="F4482" s="206"/>
      <c r="G4482" s="206"/>
    </row>
    <row r="4483" spans="2:7">
      <c r="B4483" s="15">
        <v>4208129</v>
      </c>
      <c r="C4483" s="16" t="s">
        <v>9273</v>
      </c>
      <c r="D4483" s="15" t="s">
        <v>53</v>
      </c>
      <c r="E4483" s="192">
        <v>278.83</v>
      </c>
      <c r="F4483" s="206"/>
      <c r="G4483" s="206"/>
    </row>
    <row r="4484" spans="2:7">
      <c r="B4484" s="13">
        <v>4208130</v>
      </c>
      <c r="C4484" s="11" t="s">
        <v>9274</v>
      </c>
      <c r="D4484" s="13" t="s">
        <v>53</v>
      </c>
      <c r="E4484" s="111">
        <v>353.79</v>
      </c>
      <c r="F4484" s="206"/>
      <c r="G4484" s="206"/>
    </row>
    <row r="4485" spans="2:7">
      <c r="B4485" s="15">
        <v>4208131</v>
      </c>
      <c r="C4485" s="16" t="s">
        <v>9275</v>
      </c>
      <c r="D4485" s="15" t="s">
        <v>53</v>
      </c>
      <c r="E4485" s="192">
        <v>448.88</v>
      </c>
      <c r="F4485" s="206"/>
      <c r="G4485" s="206"/>
    </row>
    <row r="4486" spans="2:7">
      <c r="B4486" s="13">
        <v>4208132</v>
      </c>
      <c r="C4486" s="11" t="s">
        <v>9276</v>
      </c>
      <c r="D4486" s="13" t="s">
        <v>53</v>
      </c>
      <c r="E4486" s="111">
        <v>512.99</v>
      </c>
      <c r="F4486" s="206"/>
      <c r="G4486" s="206"/>
    </row>
    <row r="4487" spans="2:7">
      <c r="B4487" s="15">
        <v>4208133</v>
      </c>
      <c r="C4487" s="16" t="s">
        <v>9277</v>
      </c>
      <c r="D4487" s="15" t="s">
        <v>53</v>
      </c>
      <c r="E4487" s="192">
        <v>639.17999999999995</v>
      </c>
      <c r="F4487" s="206"/>
      <c r="G4487" s="206"/>
    </row>
    <row r="4488" spans="2:7">
      <c r="B4488" s="13">
        <v>4208134</v>
      </c>
      <c r="C4488" s="11" t="s">
        <v>9278</v>
      </c>
      <c r="D4488" s="13" t="s">
        <v>53</v>
      </c>
      <c r="E4488" s="111">
        <v>711.68</v>
      </c>
      <c r="F4488" s="206"/>
      <c r="G4488" s="206"/>
    </row>
    <row r="4489" spans="2:7">
      <c r="B4489" s="15">
        <v>4208238</v>
      </c>
      <c r="C4489" s="16" t="s">
        <v>9279</v>
      </c>
      <c r="D4489" s="15" t="s">
        <v>53</v>
      </c>
      <c r="E4489" s="192">
        <v>822.91</v>
      </c>
      <c r="F4489" s="206"/>
      <c r="G4489" s="206"/>
    </row>
    <row r="4490" spans="2:7">
      <c r="B4490" s="13">
        <v>4208239</v>
      </c>
      <c r="C4490" s="11" t="s">
        <v>9280</v>
      </c>
      <c r="D4490" s="13" t="s">
        <v>53</v>
      </c>
      <c r="E4490" s="111">
        <v>950.36</v>
      </c>
      <c r="F4490" s="206"/>
      <c r="G4490" s="206"/>
    </row>
    <row r="4491" spans="2:7">
      <c r="B4491" s="15">
        <v>4413920</v>
      </c>
      <c r="C4491" s="16" t="s">
        <v>9281</v>
      </c>
      <c r="D4491" s="15" t="s">
        <v>56</v>
      </c>
      <c r="E4491" s="192">
        <v>0.13</v>
      </c>
      <c r="F4491" s="206"/>
      <c r="G4491" s="206"/>
    </row>
    <row r="4492" spans="2:7">
      <c r="B4492" s="13">
        <v>4413020</v>
      </c>
      <c r="C4492" s="11" t="s">
        <v>9282</v>
      </c>
      <c r="D4492" s="13" t="s">
        <v>53</v>
      </c>
      <c r="E4492" s="111">
        <v>37.1</v>
      </c>
      <c r="F4492" s="206"/>
      <c r="G4492" s="206"/>
    </row>
    <row r="4493" spans="2:7" ht="30">
      <c r="B4493" s="15">
        <v>4413013</v>
      </c>
      <c r="C4493" s="16" t="s">
        <v>9283</v>
      </c>
      <c r="D4493" s="15" t="s">
        <v>53</v>
      </c>
      <c r="E4493" s="192">
        <v>53.7</v>
      </c>
      <c r="F4493" s="206"/>
      <c r="G4493" s="206"/>
    </row>
    <row r="4494" spans="2:7">
      <c r="B4494" s="13">
        <v>4413019</v>
      </c>
      <c r="C4494" s="11" t="s">
        <v>9284</v>
      </c>
      <c r="D4494" s="13" t="s">
        <v>53</v>
      </c>
      <c r="E4494" s="111">
        <v>30.55</v>
      </c>
      <c r="F4494" s="206"/>
      <c r="G4494" s="206"/>
    </row>
    <row r="4495" spans="2:7">
      <c r="B4495" s="15">
        <v>4413026</v>
      </c>
      <c r="C4495" s="16" t="s">
        <v>9285</v>
      </c>
      <c r="D4495" s="15" t="s">
        <v>56</v>
      </c>
      <c r="E4495" s="192">
        <v>149.57</v>
      </c>
      <c r="F4495" s="206"/>
      <c r="G4495" s="206"/>
    </row>
    <row r="4496" spans="2:7">
      <c r="B4496" s="13">
        <v>4413996</v>
      </c>
      <c r="C4496" s="11" t="s">
        <v>9286</v>
      </c>
      <c r="D4496" s="13" t="s">
        <v>56</v>
      </c>
      <c r="E4496" s="111">
        <v>6.02</v>
      </c>
      <c r="F4496" s="206"/>
      <c r="G4496" s="206"/>
    </row>
    <row r="4497" spans="2:7">
      <c r="B4497" s="15">
        <v>4413942</v>
      </c>
      <c r="C4497" s="16" t="s">
        <v>9287</v>
      </c>
      <c r="D4497" s="15" t="s">
        <v>68</v>
      </c>
      <c r="E4497" s="192">
        <v>1.38</v>
      </c>
      <c r="F4497" s="206"/>
      <c r="G4497" s="206"/>
    </row>
    <row r="4498" spans="2:7">
      <c r="B4498" s="13">
        <v>4413018</v>
      </c>
      <c r="C4498" s="11" t="s">
        <v>9288</v>
      </c>
      <c r="D4498" s="13" t="s">
        <v>55</v>
      </c>
      <c r="E4498" s="111">
        <v>9.69</v>
      </c>
      <c r="F4498" s="206"/>
      <c r="G4498" s="206"/>
    </row>
    <row r="4499" spans="2:7">
      <c r="B4499" s="15">
        <v>4413905</v>
      </c>
      <c r="C4499" s="16" t="s">
        <v>9289</v>
      </c>
      <c r="D4499" s="15" t="s">
        <v>56</v>
      </c>
      <c r="E4499" s="192">
        <v>2.87</v>
      </c>
      <c r="F4499" s="206"/>
      <c r="G4499" s="206"/>
    </row>
    <row r="4500" spans="2:7">
      <c r="B4500" s="13">
        <v>4413987</v>
      </c>
      <c r="C4500" s="11" t="s">
        <v>9290</v>
      </c>
      <c r="D4500" s="13" t="s">
        <v>56</v>
      </c>
      <c r="E4500" s="111">
        <v>0.22</v>
      </c>
      <c r="F4500" s="206"/>
      <c r="G4500" s="206"/>
    </row>
    <row r="4501" spans="2:7">
      <c r="B4501" s="15">
        <v>4413022</v>
      </c>
      <c r="C4501" s="16" t="s">
        <v>9291</v>
      </c>
      <c r="D4501" s="15" t="s">
        <v>56</v>
      </c>
      <c r="E4501" s="192">
        <v>2.8</v>
      </c>
      <c r="F4501" s="206"/>
      <c r="G4501" s="206"/>
    </row>
    <row r="4502" spans="2:7">
      <c r="B4502" s="13">
        <v>4413023</v>
      </c>
      <c r="C4502" s="11" t="s">
        <v>9292</v>
      </c>
      <c r="D4502" s="13" t="s">
        <v>56</v>
      </c>
      <c r="E4502" s="111">
        <v>1.42</v>
      </c>
      <c r="F4502" s="206"/>
      <c r="G4502" s="206"/>
    </row>
    <row r="4503" spans="2:7">
      <c r="B4503" s="15">
        <v>4413024</v>
      </c>
      <c r="C4503" s="16" t="s">
        <v>9293</v>
      </c>
      <c r="D4503" s="15" t="s">
        <v>56</v>
      </c>
      <c r="E4503" s="192">
        <v>3.96</v>
      </c>
      <c r="F4503" s="206"/>
      <c r="G4503" s="206"/>
    </row>
    <row r="4504" spans="2:7">
      <c r="B4504" s="13">
        <v>4413995</v>
      </c>
      <c r="C4504" s="11" t="s">
        <v>9294</v>
      </c>
      <c r="D4504" s="13" t="s">
        <v>56</v>
      </c>
      <c r="E4504" s="111">
        <v>2.15</v>
      </c>
      <c r="F4504" s="206"/>
      <c r="G4504" s="206"/>
    </row>
    <row r="4505" spans="2:7" ht="30">
      <c r="B4505" s="15">
        <v>4413994</v>
      </c>
      <c r="C4505" s="16" t="s">
        <v>9295</v>
      </c>
      <c r="D4505" s="15" t="s">
        <v>53</v>
      </c>
      <c r="E4505" s="192">
        <v>733.11</v>
      </c>
      <c r="F4505" s="206"/>
      <c r="G4505" s="206"/>
    </row>
    <row r="4506" spans="2:7">
      <c r="B4506" s="13">
        <v>4413951</v>
      </c>
      <c r="C4506" s="11" t="s">
        <v>9296</v>
      </c>
      <c r="D4506" s="13" t="s">
        <v>54</v>
      </c>
      <c r="E4506" s="111">
        <v>57.67</v>
      </c>
      <c r="F4506" s="206"/>
      <c r="G4506" s="206"/>
    </row>
    <row r="4507" spans="2:7">
      <c r="B4507" s="15">
        <v>4413950</v>
      </c>
      <c r="C4507" s="16" t="s">
        <v>9297</v>
      </c>
      <c r="D4507" s="15" t="s">
        <v>54</v>
      </c>
      <c r="E4507" s="192">
        <v>84.4</v>
      </c>
      <c r="F4507" s="206"/>
      <c r="G4507" s="206"/>
    </row>
    <row r="4508" spans="2:7">
      <c r="B4508" s="13">
        <v>4413949</v>
      </c>
      <c r="C4508" s="11" t="s">
        <v>9298</v>
      </c>
      <c r="D4508" s="13" t="s">
        <v>54</v>
      </c>
      <c r="E4508" s="111">
        <v>142.72</v>
      </c>
      <c r="F4508" s="206"/>
      <c r="G4508" s="206"/>
    </row>
    <row r="4509" spans="2:7">
      <c r="B4509" s="15">
        <v>4413948</v>
      </c>
      <c r="C4509" s="16" t="s">
        <v>9299</v>
      </c>
      <c r="D4509" s="15" t="s">
        <v>54</v>
      </c>
      <c r="E4509" s="192">
        <v>41.23</v>
      </c>
      <c r="F4509" s="206"/>
      <c r="G4509" s="206"/>
    </row>
    <row r="4510" spans="2:7">
      <c r="B4510" s="13">
        <v>4413947</v>
      </c>
      <c r="C4510" s="11" t="s">
        <v>9300</v>
      </c>
      <c r="D4510" s="13" t="s">
        <v>54</v>
      </c>
      <c r="E4510" s="111">
        <v>75.48</v>
      </c>
      <c r="F4510" s="206"/>
      <c r="G4510" s="206"/>
    </row>
    <row r="4511" spans="2:7">
      <c r="B4511" s="15">
        <v>4413946</v>
      </c>
      <c r="C4511" s="16" t="s">
        <v>9301</v>
      </c>
      <c r="D4511" s="15" t="s">
        <v>54</v>
      </c>
      <c r="E4511" s="192">
        <v>107.72</v>
      </c>
      <c r="F4511" s="206"/>
      <c r="G4511" s="206"/>
    </row>
    <row r="4512" spans="2:7">
      <c r="B4512" s="13">
        <v>4413200</v>
      </c>
      <c r="C4512" s="11" t="s">
        <v>9302</v>
      </c>
      <c r="D4512" s="13" t="s">
        <v>56</v>
      </c>
      <c r="E4512" s="111">
        <v>9.59</v>
      </c>
      <c r="F4512" s="206"/>
      <c r="G4512" s="206"/>
    </row>
    <row r="4513" spans="2:7">
      <c r="B4513" s="15">
        <v>4413989</v>
      </c>
      <c r="C4513" s="16" t="s">
        <v>9303</v>
      </c>
      <c r="D4513" s="15" t="s">
        <v>54</v>
      </c>
      <c r="E4513" s="192">
        <v>20.41</v>
      </c>
      <c r="F4513" s="206"/>
      <c r="G4513" s="206"/>
    </row>
    <row r="4514" spans="2:7">
      <c r="B4514" s="13">
        <v>4413990</v>
      </c>
      <c r="C4514" s="11" t="s">
        <v>9304</v>
      </c>
      <c r="D4514" s="13" t="s">
        <v>54</v>
      </c>
      <c r="E4514" s="111">
        <v>17.48</v>
      </c>
      <c r="F4514" s="206"/>
      <c r="G4514" s="206"/>
    </row>
    <row r="4515" spans="2:7">
      <c r="B4515" s="15">
        <v>4413952</v>
      </c>
      <c r="C4515" s="16" t="s">
        <v>9305</v>
      </c>
      <c r="D4515" s="15" t="s">
        <v>56</v>
      </c>
      <c r="E4515" s="192">
        <v>44.63</v>
      </c>
      <c r="F4515" s="206"/>
      <c r="G4515" s="206"/>
    </row>
    <row r="4516" spans="2:7">
      <c r="B4516" s="13">
        <v>4413012</v>
      </c>
      <c r="C4516" s="11" t="s">
        <v>9306</v>
      </c>
      <c r="D4516" s="13" t="s">
        <v>68</v>
      </c>
      <c r="E4516" s="111">
        <v>197.91</v>
      </c>
      <c r="F4516" s="206"/>
      <c r="G4516" s="206"/>
    </row>
    <row r="4517" spans="2:7">
      <c r="B4517" s="15">
        <v>4413016</v>
      </c>
      <c r="C4517" s="16" t="s">
        <v>9307</v>
      </c>
      <c r="D4517" s="15" t="s">
        <v>56</v>
      </c>
      <c r="E4517" s="192">
        <v>8.2200000000000006</v>
      </c>
      <c r="F4517" s="206"/>
      <c r="G4517" s="206"/>
    </row>
    <row r="4518" spans="2:7">
      <c r="B4518" s="13">
        <v>4413014</v>
      </c>
      <c r="C4518" s="11" t="s">
        <v>9308</v>
      </c>
      <c r="D4518" s="13" t="s">
        <v>56</v>
      </c>
      <c r="E4518" s="111">
        <v>10.32</v>
      </c>
      <c r="F4518" s="206"/>
      <c r="G4518" s="206"/>
    </row>
    <row r="4519" spans="2:7">
      <c r="B4519" s="15">
        <v>4413984</v>
      </c>
      <c r="C4519" s="16" t="s">
        <v>9309</v>
      </c>
      <c r="D4519" s="15" t="s">
        <v>68</v>
      </c>
      <c r="E4519" s="192">
        <v>2.33</v>
      </c>
      <c r="F4519" s="206"/>
      <c r="G4519" s="206"/>
    </row>
    <row r="4520" spans="2:7">
      <c r="B4520" s="13">
        <v>4413986</v>
      </c>
      <c r="C4520" s="11" t="s">
        <v>9310</v>
      </c>
      <c r="D4520" s="13" t="s">
        <v>56</v>
      </c>
      <c r="E4520" s="111">
        <v>0.04</v>
      </c>
      <c r="F4520" s="206"/>
      <c r="G4520" s="206"/>
    </row>
    <row r="4521" spans="2:7">
      <c r="B4521" s="15">
        <v>4413985</v>
      </c>
      <c r="C4521" s="16" t="s">
        <v>9311</v>
      </c>
      <c r="D4521" s="15" t="s">
        <v>56</v>
      </c>
      <c r="E4521" s="192">
        <v>17.11</v>
      </c>
      <c r="F4521" s="206"/>
      <c r="G4521" s="206"/>
    </row>
    <row r="4522" spans="2:7">
      <c r="B4522" s="13">
        <v>4413017</v>
      </c>
      <c r="C4522" s="11" t="s">
        <v>9312</v>
      </c>
      <c r="D4522" s="13" t="s">
        <v>53</v>
      </c>
      <c r="E4522" s="111">
        <v>50.6</v>
      </c>
      <c r="F4522" s="206"/>
      <c r="G4522" s="206"/>
    </row>
    <row r="4523" spans="2:7">
      <c r="B4523" s="15">
        <v>4413993</v>
      </c>
      <c r="C4523" s="16" t="s">
        <v>9313</v>
      </c>
      <c r="D4523" s="15" t="s">
        <v>56</v>
      </c>
      <c r="E4523" s="192">
        <v>0.93</v>
      </c>
      <c r="F4523" s="206"/>
      <c r="G4523" s="206"/>
    </row>
    <row r="4524" spans="2:7">
      <c r="B4524" s="13">
        <v>4400968</v>
      </c>
      <c r="C4524" s="11" t="s">
        <v>9314</v>
      </c>
      <c r="D4524" s="13" t="s">
        <v>56</v>
      </c>
      <c r="E4524" s="111">
        <v>8.2899999999999991</v>
      </c>
      <c r="F4524" s="206"/>
      <c r="G4524" s="206"/>
    </row>
    <row r="4525" spans="2:7" ht="30">
      <c r="B4525" s="15">
        <v>4507754</v>
      </c>
      <c r="C4525" s="16" t="s">
        <v>9315</v>
      </c>
      <c r="D4525" s="15" t="s">
        <v>54</v>
      </c>
      <c r="E4525" s="192">
        <v>394.42</v>
      </c>
      <c r="F4525" s="206"/>
      <c r="G4525" s="206"/>
    </row>
    <row r="4526" spans="2:7" ht="30">
      <c r="B4526" s="13">
        <v>4507738</v>
      </c>
      <c r="C4526" s="11" t="s">
        <v>9316</v>
      </c>
      <c r="D4526" s="13" t="s">
        <v>54</v>
      </c>
      <c r="E4526" s="111">
        <v>516.76</v>
      </c>
      <c r="F4526" s="206"/>
      <c r="G4526" s="206"/>
    </row>
    <row r="4527" spans="2:7" ht="30">
      <c r="B4527" s="15">
        <v>4507755</v>
      </c>
      <c r="C4527" s="16" t="s">
        <v>9317</v>
      </c>
      <c r="D4527" s="15" t="s">
        <v>54</v>
      </c>
      <c r="E4527" s="192">
        <v>458.33</v>
      </c>
      <c r="F4527" s="206"/>
      <c r="G4527" s="206"/>
    </row>
    <row r="4528" spans="2:7" ht="30">
      <c r="B4528" s="13">
        <v>4507756</v>
      </c>
      <c r="C4528" s="11" t="s">
        <v>9318</v>
      </c>
      <c r="D4528" s="13" t="s">
        <v>54</v>
      </c>
      <c r="E4528" s="111">
        <v>657.23</v>
      </c>
      <c r="F4528" s="206"/>
      <c r="G4528" s="206"/>
    </row>
    <row r="4529" spans="2:7" ht="30">
      <c r="B4529" s="15">
        <v>4507757</v>
      </c>
      <c r="C4529" s="16" t="s">
        <v>9319</v>
      </c>
      <c r="D4529" s="15" t="s">
        <v>54</v>
      </c>
      <c r="E4529" s="192">
        <v>815.47</v>
      </c>
      <c r="F4529" s="206"/>
      <c r="G4529" s="206"/>
    </row>
    <row r="4530" spans="2:7" ht="30">
      <c r="B4530" s="13">
        <v>4507758</v>
      </c>
      <c r="C4530" s="11" t="s">
        <v>9320</v>
      </c>
      <c r="D4530" s="13" t="s">
        <v>54</v>
      </c>
      <c r="E4530" s="111">
        <v>985.09</v>
      </c>
      <c r="F4530" s="206"/>
      <c r="G4530" s="206"/>
    </row>
    <row r="4531" spans="2:7" ht="30">
      <c r="B4531" s="15">
        <v>4507759</v>
      </c>
      <c r="C4531" s="16" t="s">
        <v>9321</v>
      </c>
      <c r="D4531" s="15" t="s">
        <v>54</v>
      </c>
      <c r="E4531" s="192">
        <v>930.36</v>
      </c>
      <c r="F4531" s="206"/>
      <c r="G4531" s="206"/>
    </row>
    <row r="4532" spans="2:7" ht="30">
      <c r="B4532" s="13">
        <v>4507760</v>
      </c>
      <c r="C4532" s="11" t="s">
        <v>9322</v>
      </c>
      <c r="D4532" s="13" t="s">
        <v>54</v>
      </c>
      <c r="E4532" s="111">
        <v>1190.9000000000001</v>
      </c>
      <c r="F4532" s="206"/>
      <c r="G4532" s="206"/>
    </row>
    <row r="4533" spans="2:7" ht="30">
      <c r="B4533" s="15">
        <v>4507761</v>
      </c>
      <c r="C4533" s="16" t="s">
        <v>9323</v>
      </c>
      <c r="D4533" s="15" t="s">
        <v>54</v>
      </c>
      <c r="E4533" s="192">
        <v>1147.52</v>
      </c>
      <c r="F4533" s="206"/>
      <c r="G4533" s="206"/>
    </row>
    <row r="4534" spans="2:7" ht="30">
      <c r="B4534" s="13">
        <v>4507762</v>
      </c>
      <c r="C4534" s="11" t="s">
        <v>9324</v>
      </c>
      <c r="D4534" s="13" t="s">
        <v>54</v>
      </c>
      <c r="E4534" s="111">
        <v>1548.96</v>
      </c>
      <c r="F4534" s="206"/>
      <c r="G4534" s="206"/>
    </row>
    <row r="4535" spans="2:7" ht="30">
      <c r="B4535" s="15">
        <v>4507763</v>
      </c>
      <c r="C4535" s="16" t="s">
        <v>9325</v>
      </c>
      <c r="D4535" s="15" t="s">
        <v>54</v>
      </c>
      <c r="E4535" s="192">
        <v>1506.73</v>
      </c>
      <c r="F4535" s="206"/>
      <c r="G4535" s="206"/>
    </row>
    <row r="4536" spans="2:7" ht="30">
      <c r="B4536" s="13">
        <v>4507764</v>
      </c>
      <c r="C4536" s="11" t="s">
        <v>9326</v>
      </c>
      <c r="D4536" s="13" t="s">
        <v>54</v>
      </c>
      <c r="E4536" s="111">
        <v>2028.2</v>
      </c>
      <c r="F4536" s="206"/>
      <c r="G4536" s="206"/>
    </row>
    <row r="4537" spans="2:7" ht="30">
      <c r="B4537" s="15">
        <v>4507765</v>
      </c>
      <c r="C4537" s="16" t="s">
        <v>9327</v>
      </c>
      <c r="D4537" s="15" t="s">
        <v>54</v>
      </c>
      <c r="E4537" s="192">
        <v>1955.24</v>
      </c>
      <c r="F4537" s="206"/>
      <c r="G4537" s="206"/>
    </row>
    <row r="4538" spans="2:7" ht="30">
      <c r="B4538" s="13">
        <v>4508192</v>
      </c>
      <c r="C4538" s="11" t="s">
        <v>9328</v>
      </c>
      <c r="D4538" s="13" t="s">
        <v>54</v>
      </c>
      <c r="E4538" s="111">
        <v>2736.57</v>
      </c>
      <c r="F4538" s="206"/>
      <c r="G4538" s="206"/>
    </row>
    <row r="4539" spans="2:7" ht="30">
      <c r="B4539" s="15">
        <v>4507766</v>
      </c>
      <c r="C4539" s="16" t="s">
        <v>9329</v>
      </c>
      <c r="D4539" s="15" t="s">
        <v>54</v>
      </c>
      <c r="E4539" s="192">
        <v>183.46</v>
      </c>
      <c r="F4539" s="206"/>
      <c r="G4539" s="206"/>
    </row>
    <row r="4540" spans="2:7" ht="30">
      <c r="B4540" s="13">
        <v>4507767</v>
      </c>
      <c r="C4540" s="11" t="s">
        <v>9330</v>
      </c>
      <c r="D4540" s="13" t="s">
        <v>54</v>
      </c>
      <c r="E4540" s="111">
        <v>223.48</v>
      </c>
      <c r="F4540" s="206"/>
      <c r="G4540" s="206"/>
    </row>
    <row r="4541" spans="2:7" ht="30">
      <c r="B4541" s="15">
        <v>4507768</v>
      </c>
      <c r="C4541" s="16" t="s">
        <v>9331</v>
      </c>
      <c r="D4541" s="15" t="s">
        <v>54</v>
      </c>
      <c r="E4541" s="192">
        <v>266.16000000000003</v>
      </c>
      <c r="F4541" s="206"/>
      <c r="G4541" s="206"/>
    </row>
    <row r="4542" spans="2:7" ht="30">
      <c r="B4542" s="13">
        <v>4507769</v>
      </c>
      <c r="C4542" s="11" t="s">
        <v>9332</v>
      </c>
      <c r="D4542" s="13" t="s">
        <v>54</v>
      </c>
      <c r="E4542" s="111">
        <v>330.27</v>
      </c>
      <c r="F4542" s="206"/>
      <c r="G4542" s="206"/>
    </row>
    <row r="4543" spans="2:7" ht="30">
      <c r="B4543" s="15">
        <v>4507770</v>
      </c>
      <c r="C4543" s="16" t="s">
        <v>9333</v>
      </c>
      <c r="D4543" s="15" t="s">
        <v>54</v>
      </c>
      <c r="E4543" s="192">
        <v>284.70999999999998</v>
      </c>
      <c r="F4543" s="206"/>
      <c r="G4543" s="206"/>
    </row>
    <row r="4544" spans="2:7" ht="30">
      <c r="B4544" s="13">
        <v>4507771</v>
      </c>
      <c r="C4544" s="11" t="s">
        <v>9334</v>
      </c>
      <c r="D4544" s="13" t="s">
        <v>54</v>
      </c>
      <c r="E4544" s="111">
        <v>357.66</v>
      </c>
      <c r="F4544" s="206"/>
      <c r="G4544" s="206"/>
    </row>
    <row r="4545" spans="2:7" ht="30">
      <c r="B4545" s="15">
        <v>4507772</v>
      </c>
      <c r="C4545" s="16" t="s">
        <v>9335</v>
      </c>
      <c r="D4545" s="15" t="s">
        <v>54</v>
      </c>
      <c r="E4545" s="192">
        <v>311.49</v>
      </c>
      <c r="F4545" s="206"/>
      <c r="G4545" s="206"/>
    </row>
    <row r="4546" spans="2:7" ht="30">
      <c r="B4546" s="13">
        <v>4508193</v>
      </c>
      <c r="C4546" s="11" t="s">
        <v>9336</v>
      </c>
      <c r="D4546" s="13" t="s">
        <v>54</v>
      </c>
      <c r="E4546" s="111">
        <v>448.03</v>
      </c>
      <c r="F4546" s="206"/>
      <c r="G4546" s="206"/>
    </row>
    <row r="4547" spans="2:7" ht="30">
      <c r="B4547" s="15">
        <v>4507773</v>
      </c>
      <c r="C4547" s="16" t="s">
        <v>9337</v>
      </c>
      <c r="D4547" s="15" t="s">
        <v>54</v>
      </c>
      <c r="E4547" s="192">
        <v>331.2</v>
      </c>
      <c r="F4547" s="206"/>
      <c r="G4547" s="206"/>
    </row>
    <row r="4548" spans="2:7" ht="30">
      <c r="B4548" s="13">
        <v>4507774</v>
      </c>
      <c r="C4548" s="11" t="s">
        <v>9338</v>
      </c>
      <c r="D4548" s="13" t="s">
        <v>54</v>
      </c>
      <c r="E4548" s="111">
        <v>479.39</v>
      </c>
      <c r="F4548" s="206"/>
      <c r="G4548" s="206"/>
    </row>
    <row r="4549" spans="2:7" ht="30">
      <c r="B4549" s="15">
        <v>4507775</v>
      </c>
      <c r="C4549" s="16" t="s">
        <v>9339</v>
      </c>
      <c r="D4549" s="15" t="s">
        <v>54</v>
      </c>
      <c r="E4549" s="192">
        <v>115.6</v>
      </c>
      <c r="F4549" s="206"/>
      <c r="G4549" s="206"/>
    </row>
    <row r="4550" spans="2:7" ht="30">
      <c r="B4550" s="13">
        <v>4507776</v>
      </c>
      <c r="C4550" s="11" t="s">
        <v>9340</v>
      </c>
      <c r="D4550" s="13" t="s">
        <v>54</v>
      </c>
      <c r="E4550" s="111">
        <v>147.22</v>
      </c>
      <c r="F4550" s="206"/>
      <c r="G4550" s="206"/>
    </row>
    <row r="4551" spans="2:7" ht="30">
      <c r="B4551" s="15">
        <v>4507777</v>
      </c>
      <c r="C4551" s="16" t="s">
        <v>9341</v>
      </c>
      <c r="D4551" s="15" t="s">
        <v>54</v>
      </c>
      <c r="E4551" s="192">
        <v>261.55</v>
      </c>
      <c r="F4551" s="206"/>
      <c r="G4551" s="206"/>
    </row>
    <row r="4552" spans="2:7" ht="30">
      <c r="B4552" s="13">
        <v>4507778</v>
      </c>
      <c r="C4552" s="11" t="s">
        <v>9342</v>
      </c>
      <c r="D4552" s="13" t="s">
        <v>54</v>
      </c>
      <c r="E4552" s="111">
        <v>339.55</v>
      </c>
      <c r="F4552" s="206"/>
      <c r="G4552" s="206"/>
    </row>
    <row r="4553" spans="2:7" ht="30">
      <c r="B4553" s="15">
        <v>4507779</v>
      </c>
      <c r="C4553" s="16" t="s">
        <v>9343</v>
      </c>
      <c r="D4553" s="15" t="s">
        <v>54</v>
      </c>
      <c r="E4553" s="192">
        <v>508.19</v>
      </c>
      <c r="F4553" s="206"/>
      <c r="G4553" s="206"/>
    </row>
    <row r="4554" spans="2:7" ht="30">
      <c r="B4554" s="13">
        <v>4507780</v>
      </c>
      <c r="C4554" s="11" t="s">
        <v>9344</v>
      </c>
      <c r="D4554" s="13" t="s">
        <v>54</v>
      </c>
      <c r="E4554" s="111">
        <v>631.78</v>
      </c>
      <c r="F4554" s="206"/>
      <c r="G4554" s="206"/>
    </row>
    <row r="4555" spans="2:7" ht="30">
      <c r="B4555" s="15">
        <v>4507781</v>
      </c>
      <c r="C4555" s="16" t="s">
        <v>9345</v>
      </c>
      <c r="D4555" s="15" t="s">
        <v>54</v>
      </c>
      <c r="E4555" s="192">
        <v>556.61</v>
      </c>
      <c r="F4555" s="206"/>
      <c r="G4555" s="206"/>
    </row>
    <row r="4556" spans="2:7" ht="30">
      <c r="B4556" s="13">
        <v>4507782</v>
      </c>
      <c r="C4556" s="11" t="s">
        <v>9346</v>
      </c>
      <c r="D4556" s="13" t="s">
        <v>54</v>
      </c>
      <c r="E4556" s="111">
        <v>680.07</v>
      </c>
      <c r="F4556" s="206"/>
      <c r="G4556" s="206"/>
    </row>
    <row r="4557" spans="2:7" ht="30">
      <c r="B4557" s="15">
        <v>4507783</v>
      </c>
      <c r="C4557" s="16" t="s">
        <v>9347</v>
      </c>
      <c r="D4557" s="15" t="s">
        <v>54</v>
      </c>
      <c r="E4557" s="192">
        <v>64.37</v>
      </c>
      <c r="F4557" s="206"/>
      <c r="G4557" s="206"/>
    </row>
    <row r="4558" spans="2:7" ht="30">
      <c r="B4558" s="13">
        <v>4507784</v>
      </c>
      <c r="C4558" s="11" t="s">
        <v>9348</v>
      </c>
      <c r="D4558" s="13" t="s">
        <v>54</v>
      </c>
      <c r="E4558" s="111">
        <v>80.97</v>
      </c>
      <c r="F4558" s="206"/>
      <c r="G4558" s="206"/>
    </row>
    <row r="4559" spans="2:7">
      <c r="B4559" s="15">
        <v>4507785</v>
      </c>
      <c r="C4559" s="16" t="s">
        <v>9349</v>
      </c>
      <c r="D4559" s="15" t="s">
        <v>54</v>
      </c>
      <c r="E4559" s="192">
        <v>162.38999999999999</v>
      </c>
      <c r="F4559" s="206"/>
      <c r="G4559" s="206"/>
    </row>
    <row r="4560" spans="2:7">
      <c r="B4560" s="13">
        <v>4508194</v>
      </c>
      <c r="C4560" s="11" t="s">
        <v>9350</v>
      </c>
      <c r="D4560" s="13" t="s">
        <v>54</v>
      </c>
      <c r="E4560" s="111">
        <v>225.68</v>
      </c>
      <c r="F4560" s="206"/>
      <c r="G4560" s="206"/>
    </row>
    <row r="4561" spans="2:7">
      <c r="B4561" s="15">
        <v>4507786</v>
      </c>
      <c r="C4561" s="16" t="s">
        <v>9351</v>
      </c>
      <c r="D4561" s="15" t="s">
        <v>54</v>
      </c>
      <c r="E4561" s="192">
        <v>193.33</v>
      </c>
      <c r="F4561" s="206"/>
      <c r="G4561" s="206"/>
    </row>
    <row r="4562" spans="2:7">
      <c r="B4562" s="13">
        <v>4507787</v>
      </c>
      <c r="C4562" s="11" t="s">
        <v>9352</v>
      </c>
      <c r="D4562" s="13" t="s">
        <v>54</v>
      </c>
      <c r="E4562" s="111">
        <v>271.86</v>
      </c>
      <c r="F4562" s="206"/>
      <c r="G4562" s="206"/>
    </row>
    <row r="4563" spans="2:7">
      <c r="B4563" s="15">
        <v>4507788</v>
      </c>
      <c r="C4563" s="16" t="s">
        <v>9353</v>
      </c>
      <c r="D4563" s="15" t="s">
        <v>54</v>
      </c>
      <c r="E4563" s="192">
        <v>288.11</v>
      </c>
      <c r="F4563" s="206"/>
      <c r="G4563" s="206"/>
    </row>
    <row r="4564" spans="2:7">
      <c r="B4564" s="13">
        <v>4507789</v>
      </c>
      <c r="C4564" s="11" t="s">
        <v>9354</v>
      </c>
      <c r="D4564" s="13" t="s">
        <v>54</v>
      </c>
      <c r="E4564" s="111">
        <v>353.95</v>
      </c>
      <c r="F4564" s="206"/>
      <c r="G4564" s="206"/>
    </row>
    <row r="4565" spans="2:7">
      <c r="B4565" s="15">
        <v>4507790</v>
      </c>
      <c r="C4565" s="16" t="s">
        <v>9355</v>
      </c>
      <c r="D4565" s="15" t="s">
        <v>54</v>
      </c>
      <c r="E4565" s="192">
        <v>366.12</v>
      </c>
      <c r="F4565" s="206"/>
      <c r="G4565" s="206"/>
    </row>
    <row r="4566" spans="2:7">
      <c r="B4566" s="13">
        <v>4507791</v>
      </c>
      <c r="C4566" s="11" t="s">
        <v>9356</v>
      </c>
      <c r="D4566" s="13" t="s">
        <v>54</v>
      </c>
      <c r="E4566" s="111">
        <v>448.51</v>
      </c>
      <c r="F4566" s="206"/>
      <c r="G4566" s="206"/>
    </row>
    <row r="4567" spans="2:7">
      <c r="B4567" s="15">
        <v>4507792</v>
      </c>
      <c r="C4567" s="16" t="s">
        <v>9357</v>
      </c>
      <c r="D4567" s="15" t="s">
        <v>54</v>
      </c>
      <c r="E4567" s="192">
        <v>434.04</v>
      </c>
      <c r="F4567" s="206"/>
      <c r="G4567" s="206"/>
    </row>
    <row r="4568" spans="2:7">
      <c r="B4568" s="13">
        <v>4507793</v>
      </c>
      <c r="C4568" s="11" t="s">
        <v>9358</v>
      </c>
      <c r="D4568" s="13" t="s">
        <v>54</v>
      </c>
      <c r="E4568" s="111">
        <v>526.62</v>
      </c>
      <c r="F4568" s="206"/>
      <c r="G4568" s="206"/>
    </row>
    <row r="4569" spans="2:7">
      <c r="B4569" s="15">
        <v>4507794</v>
      </c>
      <c r="C4569" s="16" t="s">
        <v>9359</v>
      </c>
      <c r="D4569" s="15" t="s">
        <v>54</v>
      </c>
      <c r="E4569" s="192">
        <v>553.05999999999995</v>
      </c>
      <c r="F4569" s="206"/>
      <c r="G4569" s="206"/>
    </row>
    <row r="4570" spans="2:7">
      <c r="B4570" s="13">
        <v>4507795</v>
      </c>
      <c r="C4570" s="11" t="s">
        <v>9360</v>
      </c>
      <c r="D4570" s="13" t="s">
        <v>54</v>
      </c>
      <c r="E4570" s="111">
        <v>661.8</v>
      </c>
      <c r="F4570" s="206"/>
      <c r="G4570" s="206"/>
    </row>
    <row r="4571" spans="2:7">
      <c r="B4571" s="15">
        <v>4507796</v>
      </c>
      <c r="C4571" s="16" t="s">
        <v>9361</v>
      </c>
      <c r="D4571" s="15" t="s">
        <v>54</v>
      </c>
      <c r="E4571" s="192">
        <v>636.47</v>
      </c>
      <c r="F4571" s="206"/>
      <c r="G4571" s="206"/>
    </row>
    <row r="4572" spans="2:7">
      <c r="B4572" s="13">
        <v>4508190</v>
      </c>
      <c r="C4572" s="11" t="s">
        <v>9362</v>
      </c>
      <c r="D4572" s="13" t="s">
        <v>54</v>
      </c>
      <c r="E4572" s="111">
        <v>760.99</v>
      </c>
      <c r="F4572" s="206"/>
      <c r="G4572" s="206"/>
    </row>
    <row r="4573" spans="2:7">
      <c r="B4573" s="15">
        <v>4507797</v>
      </c>
      <c r="C4573" s="16" t="s">
        <v>9363</v>
      </c>
      <c r="D4573" s="15" t="s">
        <v>54</v>
      </c>
      <c r="E4573" s="192">
        <v>81.33</v>
      </c>
      <c r="F4573" s="206"/>
      <c r="G4573" s="206"/>
    </row>
    <row r="4574" spans="2:7">
      <c r="B4574" s="13">
        <v>4507798</v>
      </c>
      <c r="C4574" s="11" t="s">
        <v>9364</v>
      </c>
      <c r="D4574" s="13" t="s">
        <v>54</v>
      </c>
      <c r="E4574" s="111">
        <v>112.44</v>
      </c>
      <c r="F4574" s="206"/>
      <c r="G4574" s="206"/>
    </row>
    <row r="4575" spans="2:7">
      <c r="B4575" s="15">
        <v>4507799</v>
      </c>
      <c r="C4575" s="16" t="s">
        <v>9365</v>
      </c>
      <c r="D4575" s="15" t="s">
        <v>54</v>
      </c>
      <c r="E4575" s="192">
        <v>121.39</v>
      </c>
      <c r="F4575" s="206"/>
      <c r="G4575" s="206"/>
    </row>
    <row r="4576" spans="2:7">
      <c r="B4576" s="13">
        <v>4507800</v>
      </c>
      <c r="C4576" s="11" t="s">
        <v>9366</v>
      </c>
      <c r="D4576" s="13" t="s">
        <v>54</v>
      </c>
      <c r="E4576" s="111">
        <v>168</v>
      </c>
      <c r="F4576" s="206"/>
      <c r="G4576" s="206"/>
    </row>
    <row r="4577" spans="2:7">
      <c r="B4577" s="15">
        <v>4507801</v>
      </c>
      <c r="C4577" s="16" t="s">
        <v>9367</v>
      </c>
      <c r="D4577" s="15" t="s">
        <v>54</v>
      </c>
      <c r="E4577" s="192">
        <v>129.29</v>
      </c>
      <c r="F4577" s="206"/>
      <c r="G4577" s="206"/>
    </row>
    <row r="4578" spans="2:7">
      <c r="B4578" s="13">
        <v>4507802</v>
      </c>
      <c r="C4578" s="11" t="s">
        <v>9368</v>
      </c>
      <c r="D4578" s="13" t="s">
        <v>54</v>
      </c>
      <c r="E4578" s="111">
        <v>175.88</v>
      </c>
      <c r="F4578" s="206"/>
      <c r="G4578" s="206"/>
    </row>
    <row r="4579" spans="2:7">
      <c r="B4579" s="15">
        <v>4507803</v>
      </c>
      <c r="C4579" s="16" t="s">
        <v>9369</v>
      </c>
      <c r="D4579" s="15" t="s">
        <v>54</v>
      </c>
      <c r="E4579" s="192">
        <v>144.76</v>
      </c>
      <c r="F4579" s="206"/>
      <c r="G4579" s="206"/>
    </row>
    <row r="4580" spans="2:7">
      <c r="B4580" s="13">
        <v>4508191</v>
      </c>
      <c r="C4580" s="11" t="s">
        <v>9370</v>
      </c>
      <c r="D4580" s="13" t="s">
        <v>54</v>
      </c>
      <c r="E4580" s="111">
        <v>200.68</v>
      </c>
      <c r="F4580" s="206"/>
      <c r="G4580" s="206"/>
    </row>
    <row r="4581" spans="2:7">
      <c r="B4581" s="15">
        <v>4507804</v>
      </c>
      <c r="C4581" s="16" t="s">
        <v>9371</v>
      </c>
      <c r="D4581" s="15" t="s">
        <v>54</v>
      </c>
      <c r="E4581" s="192">
        <v>160.99</v>
      </c>
      <c r="F4581" s="206"/>
      <c r="G4581" s="206"/>
    </row>
    <row r="4582" spans="2:7">
      <c r="B4582" s="13">
        <v>4507805</v>
      </c>
      <c r="C4582" s="11" t="s">
        <v>9372</v>
      </c>
      <c r="D4582" s="13" t="s">
        <v>54</v>
      </c>
      <c r="E4582" s="111">
        <v>223.35</v>
      </c>
      <c r="F4582" s="206"/>
      <c r="G4582" s="206"/>
    </row>
    <row r="4583" spans="2:7">
      <c r="B4583" s="15">
        <v>4507806</v>
      </c>
      <c r="C4583" s="16" t="s">
        <v>9373</v>
      </c>
      <c r="D4583" s="15" t="s">
        <v>54</v>
      </c>
      <c r="E4583" s="192">
        <v>26.08</v>
      </c>
      <c r="F4583" s="206"/>
      <c r="G4583" s="206"/>
    </row>
    <row r="4584" spans="2:7">
      <c r="B4584" s="13">
        <v>4507807</v>
      </c>
      <c r="C4584" s="11" t="s">
        <v>9374</v>
      </c>
      <c r="D4584" s="13" t="s">
        <v>54</v>
      </c>
      <c r="E4584" s="111">
        <v>36</v>
      </c>
      <c r="F4584" s="206"/>
      <c r="G4584" s="206"/>
    </row>
    <row r="4585" spans="2:7">
      <c r="B4585" s="15">
        <v>4507808</v>
      </c>
      <c r="C4585" s="16" t="s">
        <v>9375</v>
      </c>
      <c r="D4585" s="15" t="s">
        <v>54</v>
      </c>
      <c r="E4585" s="192">
        <v>33.17</v>
      </c>
      <c r="F4585" s="206"/>
      <c r="G4585" s="206"/>
    </row>
    <row r="4586" spans="2:7">
      <c r="B4586" s="13">
        <v>4507809</v>
      </c>
      <c r="C4586" s="11" t="s">
        <v>9376</v>
      </c>
      <c r="D4586" s="13" t="s">
        <v>54</v>
      </c>
      <c r="E4586" s="111">
        <v>44.82</v>
      </c>
      <c r="F4586" s="206"/>
      <c r="G4586" s="206"/>
    </row>
    <row r="4587" spans="2:7">
      <c r="B4587" s="15">
        <v>4507810</v>
      </c>
      <c r="C4587" s="16" t="s">
        <v>9377</v>
      </c>
      <c r="D4587" s="15" t="s">
        <v>54</v>
      </c>
      <c r="E4587" s="192">
        <v>45.17</v>
      </c>
      <c r="F4587" s="206"/>
      <c r="G4587" s="206"/>
    </row>
    <row r="4588" spans="2:7">
      <c r="B4588" s="13">
        <v>4507811</v>
      </c>
      <c r="C4588" s="11" t="s">
        <v>9378</v>
      </c>
      <c r="D4588" s="13" t="s">
        <v>54</v>
      </c>
      <c r="E4588" s="111">
        <v>57.99</v>
      </c>
      <c r="F4588" s="206"/>
      <c r="G4588" s="206"/>
    </row>
    <row r="4589" spans="2:7">
      <c r="B4589" s="15">
        <v>4507812</v>
      </c>
      <c r="C4589" s="16" t="s">
        <v>9379</v>
      </c>
      <c r="D4589" s="15" t="s">
        <v>54</v>
      </c>
      <c r="E4589" s="192">
        <v>58.27</v>
      </c>
      <c r="F4589" s="206"/>
      <c r="G4589" s="206"/>
    </row>
    <row r="4590" spans="2:7">
      <c r="B4590" s="13">
        <v>4507813</v>
      </c>
      <c r="C4590" s="11" t="s">
        <v>9380</v>
      </c>
      <c r="D4590" s="13" t="s">
        <v>54</v>
      </c>
      <c r="E4590" s="111">
        <v>82.06</v>
      </c>
      <c r="F4590" s="206"/>
      <c r="G4590" s="206"/>
    </row>
    <row r="4591" spans="2:7" ht="30">
      <c r="B4591" s="15">
        <v>4507866</v>
      </c>
      <c r="C4591" s="16" t="s">
        <v>9381</v>
      </c>
      <c r="D4591" s="15" t="s">
        <v>54</v>
      </c>
      <c r="E4591" s="192">
        <v>60.19</v>
      </c>
      <c r="F4591" s="206"/>
      <c r="G4591" s="206"/>
    </row>
    <row r="4592" spans="2:7" ht="30">
      <c r="B4592" s="13">
        <v>4507867</v>
      </c>
      <c r="C4592" s="11" t="s">
        <v>9382</v>
      </c>
      <c r="D4592" s="13" t="s">
        <v>54</v>
      </c>
      <c r="E4592" s="111">
        <v>76.790000000000006</v>
      </c>
      <c r="F4592" s="206"/>
      <c r="G4592" s="206"/>
    </row>
    <row r="4593" spans="2:7" ht="30">
      <c r="B4593" s="15">
        <v>4508177</v>
      </c>
      <c r="C4593" s="16" t="s">
        <v>9383</v>
      </c>
      <c r="D4593" s="15" t="s">
        <v>53</v>
      </c>
      <c r="E4593" s="192">
        <v>75.599999999999994</v>
      </c>
      <c r="F4593" s="206"/>
      <c r="G4593" s="206"/>
    </row>
    <row r="4594" spans="2:7" ht="30">
      <c r="B4594" s="13">
        <v>4508178</v>
      </c>
      <c r="C4594" s="11" t="s">
        <v>9384</v>
      </c>
      <c r="D4594" s="13" t="s">
        <v>53</v>
      </c>
      <c r="E4594" s="111">
        <v>75.53</v>
      </c>
      <c r="F4594" s="206"/>
      <c r="G4594" s="206"/>
    </row>
    <row r="4595" spans="2:7" ht="30">
      <c r="B4595" s="15">
        <v>4507821</v>
      </c>
      <c r="C4595" s="16" t="s">
        <v>9385</v>
      </c>
      <c r="D4595" s="15" t="s">
        <v>53</v>
      </c>
      <c r="E4595" s="192">
        <v>75.3</v>
      </c>
      <c r="F4595" s="206"/>
      <c r="G4595" s="206"/>
    </row>
    <row r="4596" spans="2:7" ht="30">
      <c r="B4596" s="13">
        <v>4507822</v>
      </c>
      <c r="C4596" s="11" t="s">
        <v>9386</v>
      </c>
      <c r="D4596" s="13" t="s">
        <v>53</v>
      </c>
      <c r="E4596" s="111">
        <v>75.23</v>
      </c>
      <c r="F4596" s="206"/>
      <c r="G4596" s="206"/>
    </row>
    <row r="4597" spans="2:7" ht="30">
      <c r="B4597" s="15">
        <v>4507823</v>
      </c>
      <c r="C4597" s="16" t="s">
        <v>9387</v>
      </c>
      <c r="D4597" s="15" t="s">
        <v>53</v>
      </c>
      <c r="E4597" s="192">
        <v>75.599999999999994</v>
      </c>
      <c r="F4597" s="206"/>
      <c r="G4597" s="206"/>
    </row>
    <row r="4598" spans="2:7" ht="30">
      <c r="B4598" s="13">
        <v>4508188</v>
      </c>
      <c r="C4598" s="11" t="s">
        <v>9388</v>
      </c>
      <c r="D4598" s="13" t="s">
        <v>53</v>
      </c>
      <c r="E4598" s="111">
        <v>75.53</v>
      </c>
      <c r="F4598" s="206"/>
      <c r="G4598" s="206"/>
    </row>
    <row r="4599" spans="2:7" ht="30">
      <c r="B4599" s="15">
        <v>4507824</v>
      </c>
      <c r="C4599" s="16" t="s">
        <v>9389</v>
      </c>
      <c r="D4599" s="15" t="s">
        <v>53</v>
      </c>
      <c r="E4599" s="192">
        <v>80.59</v>
      </c>
      <c r="F4599" s="206"/>
      <c r="G4599" s="206"/>
    </row>
    <row r="4600" spans="2:7" ht="30">
      <c r="B4600" s="13">
        <v>4507825</v>
      </c>
      <c r="C4600" s="11" t="s">
        <v>9390</v>
      </c>
      <c r="D4600" s="13" t="s">
        <v>53</v>
      </c>
      <c r="E4600" s="111">
        <v>80.66</v>
      </c>
      <c r="F4600" s="206"/>
      <c r="G4600" s="206"/>
    </row>
    <row r="4601" spans="2:7" ht="30">
      <c r="B4601" s="15">
        <v>4507826</v>
      </c>
      <c r="C4601" s="16" t="s">
        <v>9391</v>
      </c>
      <c r="D4601" s="15" t="s">
        <v>53</v>
      </c>
      <c r="E4601" s="192">
        <v>85.35</v>
      </c>
      <c r="F4601" s="206"/>
      <c r="G4601" s="206"/>
    </row>
    <row r="4602" spans="2:7" ht="30">
      <c r="B4602" s="13">
        <v>4508179</v>
      </c>
      <c r="C4602" s="11" t="s">
        <v>9392</v>
      </c>
      <c r="D4602" s="13" t="s">
        <v>53</v>
      </c>
      <c r="E4602" s="111">
        <v>85.2</v>
      </c>
      <c r="F4602" s="206"/>
      <c r="G4602" s="206"/>
    </row>
    <row r="4603" spans="2:7" ht="30">
      <c r="B4603" s="15">
        <v>4507827</v>
      </c>
      <c r="C4603" s="16" t="s">
        <v>9393</v>
      </c>
      <c r="D4603" s="15" t="s">
        <v>53</v>
      </c>
      <c r="E4603" s="192">
        <v>116.4</v>
      </c>
      <c r="F4603" s="206"/>
      <c r="G4603" s="206"/>
    </row>
    <row r="4604" spans="2:7" ht="30">
      <c r="B4604" s="13">
        <v>4508180</v>
      </c>
      <c r="C4604" s="11" t="s">
        <v>9394</v>
      </c>
      <c r="D4604" s="13" t="s">
        <v>53</v>
      </c>
      <c r="E4604" s="111">
        <v>19.86</v>
      </c>
      <c r="F4604" s="206"/>
      <c r="G4604" s="206"/>
    </row>
    <row r="4605" spans="2:7" ht="30">
      <c r="B4605" s="15">
        <v>4507739</v>
      </c>
      <c r="C4605" s="16" t="s">
        <v>9395</v>
      </c>
      <c r="D4605" s="15" t="s">
        <v>53</v>
      </c>
      <c r="E4605" s="192">
        <v>23.59</v>
      </c>
      <c r="F4605" s="206"/>
      <c r="G4605" s="206"/>
    </row>
    <row r="4606" spans="2:7" ht="30">
      <c r="B4606" s="13">
        <v>4508181</v>
      </c>
      <c r="C4606" s="11" t="s">
        <v>9396</v>
      </c>
      <c r="D4606" s="13" t="s">
        <v>53</v>
      </c>
      <c r="E4606" s="111">
        <v>23.59</v>
      </c>
      <c r="F4606" s="206"/>
      <c r="G4606" s="206"/>
    </row>
    <row r="4607" spans="2:7" ht="30">
      <c r="B4607" s="15">
        <v>4508125</v>
      </c>
      <c r="C4607" s="16" t="s">
        <v>9397</v>
      </c>
      <c r="D4607" s="15" t="s">
        <v>53</v>
      </c>
      <c r="E4607" s="192">
        <v>24.93</v>
      </c>
      <c r="F4607" s="206"/>
      <c r="G4607" s="206"/>
    </row>
    <row r="4608" spans="2:7" ht="30">
      <c r="B4608" s="13">
        <v>4507828</v>
      </c>
      <c r="C4608" s="11" t="s">
        <v>9398</v>
      </c>
      <c r="D4608" s="13" t="s">
        <v>53</v>
      </c>
      <c r="E4608" s="111">
        <v>24.93</v>
      </c>
      <c r="F4608" s="206"/>
      <c r="G4608" s="206"/>
    </row>
    <row r="4609" spans="2:7" ht="30">
      <c r="B4609" s="15">
        <v>4507829</v>
      </c>
      <c r="C4609" s="16" t="s">
        <v>9399</v>
      </c>
      <c r="D4609" s="15" t="s">
        <v>53</v>
      </c>
      <c r="E4609" s="192">
        <v>26.31</v>
      </c>
      <c r="F4609" s="206"/>
      <c r="G4609" s="206"/>
    </row>
    <row r="4610" spans="2:7" ht="30">
      <c r="B4610" s="13">
        <v>4508182</v>
      </c>
      <c r="C4610" s="11" t="s">
        <v>9400</v>
      </c>
      <c r="D4610" s="13" t="s">
        <v>53</v>
      </c>
      <c r="E4610" s="111">
        <v>26.39</v>
      </c>
      <c r="F4610" s="206"/>
      <c r="G4610" s="206"/>
    </row>
    <row r="4611" spans="2:7" ht="30">
      <c r="B4611" s="15">
        <v>4508092</v>
      </c>
      <c r="C4611" s="16" t="s">
        <v>9401</v>
      </c>
      <c r="D4611" s="15" t="s">
        <v>53</v>
      </c>
      <c r="E4611" s="192">
        <v>28.44</v>
      </c>
      <c r="F4611" s="206"/>
      <c r="G4611" s="206"/>
    </row>
    <row r="4612" spans="2:7" ht="30">
      <c r="B4612" s="13">
        <v>4507830</v>
      </c>
      <c r="C4612" s="11" t="s">
        <v>9402</v>
      </c>
      <c r="D4612" s="13" t="s">
        <v>53</v>
      </c>
      <c r="E4612" s="111">
        <v>28.59</v>
      </c>
      <c r="F4612" s="206"/>
      <c r="G4612" s="206"/>
    </row>
    <row r="4613" spans="2:7" ht="30">
      <c r="B4613" s="15">
        <v>4508183</v>
      </c>
      <c r="C4613" s="16" t="s">
        <v>9403</v>
      </c>
      <c r="D4613" s="15" t="s">
        <v>53</v>
      </c>
      <c r="E4613" s="192">
        <v>39.11</v>
      </c>
      <c r="F4613" s="206"/>
      <c r="G4613" s="206"/>
    </row>
    <row r="4614" spans="2:7" ht="30">
      <c r="B4614" s="13">
        <v>4507831</v>
      </c>
      <c r="C4614" s="11" t="s">
        <v>9404</v>
      </c>
      <c r="D4614" s="13" t="s">
        <v>53</v>
      </c>
      <c r="E4614" s="111">
        <v>30.85</v>
      </c>
      <c r="F4614" s="206"/>
      <c r="G4614" s="206"/>
    </row>
    <row r="4615" spans="2:7" ht="30">
      <c r="B4615" s="15">
        <v>4507832</v>
      </c>
      <c r="C4615" s="16" t="s">
        <v>9405</v>
      </c>
      <c r="D4615" s="15" t="s">
        <v>53</v>
      </c>
      <c r="E4615" s="192">
        <v>39.56</v>
      </c>
      <c r="F4615" s="206"/>
      <c r="G4615" s="206"/>
    </row>
    <row r="4616" spans="2:7" ht="30">
      <c r="B4616" s="13">
        <v>4507833</v>
      </c>
      <c r="C4616" s="11" t="s">
        <v>9406</v>
      </c>
      <c r="D4616" s="13" t="s">
        <v>53</v>
      </c>
      <c r="E4616" s="111">
        <v>39.56</v>
      </c>
      <c r="F4616" s="206"/>
      <c r="G4616" s="206"/>
    </row>
    <row r="4617" spans="2:7" ht="30">
      <c r="B4617" s="15">
        <v>4507834</v>
      </c>
      <c r="C4617" s="16" t="s">
        <v>9407</v>
      </c>
      <c r="D4617" s="15" t="s">
        <v>53</v>
      </c>
      <c r="E4617" s="192">
        <v>43.96</v>
      </c>
      <c r="F4617" s="206"/>
      <c r="G4617" s="206"/>
    </row>
    <row r="4618" spans="2:7" ht="30">
      <c r="B4618" s="13">
        <v>4508184</v>
      </c>
      <c r="C4618" s="11" t="s">
        <v>9408</v>
      </c>
      <c r="D4618" s="13" t="s">
        <v>53</v>
      </c>
      <c r="E4618" s="111">
        <v>43.88</v>
      </c>
      <c r="F4618" s="206"/>
      <c r="G4618" s="206"/>
    </row>
    <row r="4619" spans="2:7" ht="30">
      <c r="B4619" s="15">
        <v>4507835</v>
      </c>
      <c r="C4619" s="16" t="s">
        <v>9409</v>
      </c>
      <c r="D4619" s="15" t="s">
        <v>53</v>
      </c>
      <c r="E4619" s="192">
        <v>43.81</v>
      </c>
      <c r="F4619" s="206"/>
      <c r="G4619" s="206"/>
    </row>
    <row r="4620" spans="2:7" ht="30">
      <c r="B4620" s="13">
        <v>4508174</v>
      </c>
      <c r="C4620" s="11" t="s">
        <v>9410</v>
      </c>
      <c r="D4620" s="13" t="s">
        <v>53</v>
      </c>
      <c r="E4620" s="111">
        <v>43.96</v>
      </c>
      <c r="F4620" s="206"/>
      <c r="G4620" s="206"/>
    </row>
    <row r="4621" spans="2:7" ht="30">
      <c r="B4621" s="15">
        <v>4507836</v>
      </c>
      <c r="C4621" s="16" t="s">
        <v>9411</v>
      </c>
      <c r="D4621" s="15" t="s">
        <v>53</v>
      </c>
      <c r="E4621" s="192">
        <v>43.81</v>
      </c>
      <c r="F4621" s="206"/>
      <c r="G4621" s="206"/>
    </row>
    <row r="4622" spans="2:7" ht="30">
      <c r="B4622" s="13">
        <v>4507837</v>
      </c>
      <c r="C4622" s="11" t="s">
        <v>9412</v>
      </c>
      <c r="D4622" s="13" t="s">
        <v>53</v>
      </c>
      <c r="E4622" s="111">
        <v>46.06</v>
      </c>
      <c r="F4622" s="206"/>
      <c r="G4622" s="206"/>
    </row>
    <row r="4623" spans="2:7" ht="30">
      <c r="B4623" s="15">
        <v>4507838</v>
      </c>
      <c r="C4623" s="16" t="s">
        <v>9413</v>
      </c>
      <c r="D4623" s="15" t="s">
        <v>53</v>
      </c>
      <c r="E4623" s="192">
        <v>46.28</v>
      </c>
      <c r="F4623" s="206"/>
      <c r="G4623" s="206"/>
    </row>
    <row r="4624" spans="2:7" ht="30">
      <c r="B4624" s="13">
        <v>4507839</v>
      </c>
      <c r="C4624" s="11" t="s">
        <v>9414</v>
      </c>
      <c r="D4624" s="13" t="s">
        <v>53</v>
      </c>
      <c r="E4624" s="111">
        <v>49.33</v>
      </c>
      <c r="F4624" s="206"/>
      <c r="G4624" s="206"/>
    </row>
    <row r="4625" spans="2:7" ht="30">
      <c r="B4625" s="15">
        <v>4508175</v>
      </c>
      <c r="C4625" s="16" t="s">
        <v>9415</v>
      </c>
      <c r="D4625" s="15" t="s">
        <v>53</v>
      </c>
      <c r="E4625" s="192">
        <v>49.26</v>
      </c>
      <c r="F4625" s="206"/>
      <c r="G4625" s="206"/>
    </row>
    <row r="4626" spans="2:7" ht="30">
      <c r="B4626" s="13">
        <v>4507840</v>
      </c>
      <c r="C4626" s="11" t="s">
        <v>9416</v>
      </c>
      <c r="D4626" s="13" t="s">
        <v>53</v>
      </c>
      <c r="E4626" s="111">
        <v>49.18</v>
      </c>
      <c r="F4626" s="206"/>
      <c r="G4626" s="206"/>
    </row>
    <row r="4627" spans="2:7" ht="30">
      <c r="B4627" s="15">
        <v>4507841</v>
      </c>
      <c r="C4627" s="16" t="s">
        <v>9417</v>
      </c>
      <c r="D4627" s="15" t="s">
        <v>53</v>
      </c>
      <c r="E4627" s="192">
        <v>49.03</v>
      </c>
      <c r="F4627" s="206"/>
      <c r="G4627" s="206"/>
    </row>
    <row r="4628" spans="2:7" ht="30">
      <c r="B4628" s="13">
        <v>4507842</v>
      </c>
      <c r="C4628" s="11" t="s">
        <v>9418</v>
      </c>
      <c r="D4628" s="13" t="s">
        <v>53</v>
      </c>
      <c r="E4628" s="111">
        <v>61.25</v>
      </c>
      <c r="F4628" s="206"/>
      <c r="G4628" s="206"/>
    </row>
    <row r="4629" spans="2:7" ht="30">
      <c r="B4629" s="15">
        <v>4508185</v>
      </c>
      <c r="C4629" s="16" t="s">
        <v>9419</v>
      </c>
      <c r="D4629" s="15" t="s">
        <v>53</v>
      </c>
      <c r="E4629" s="192">
        <v>61.1</v>
      </c>
      <c r="F4629" s="206"/>
      <c r="G4629" s="206"/>
    </row>
    <row r="4630" spans="2:7" ht="30">
      <c r="B4630" s="13">
        <v>4507843</v>
      </c>
      <c r="C4630" s="11" t="s">
        <v>9420</v>
      </c>
      <c r="D4630" s="13" t="s">
        <v>53</v>
      </c>
      <c r="E4630" s="111">
        <v>61.03</v>
      </c>
      <c r="F4630" s="206"/>
      <c r="G4630" s="206"/>
    </row>
    <row r="4631" spans="2:7" ht="30">
      <c r="B4631" s="15">
        <v>4507844</v>
      </c>
      <c r="C4631" s="16" t="s">
        <v>9421</v>
      </c>
      <c r="D4631" s="15" t="s">
        <v>53</v>
      </c>
      <c r="E4631" s="192">
        <v>61.54</v>
      </c>
      <c r="F4631" s="206"/>
      <c r="G4631" s="206"/>
    </row>
    <row r="4632" spans="2:7" ht="30">
      <c r="B4632" s="13">
        <v>4508186</v>
      </c>
      <c r="C4632" s="11" t="s">
        <v>9422</v>
      </c>
      <c r="D4632" s="13" t="s">
        <v>53</v>
      </c>
      <c r="E4632" s="111">
        <v>61.54</v>
      </c>
      <c r="F4632" s="206"/>
      <c r="G4632" s="206"/>
    </row>
    <row r="4633" spans="2:7" ht="30">
      <c r="B4633" s="15">
        <v>4508187</v>
      </c>
      <c r="C4633" s="16" t="s">
        <v>9423</v>
      </c>
      <c r="D4633" s="15" t="s">
        <v>53</v>
      </c>
      <c r="E4633" s="192">
        <v>61.47</v>
      </c>
      <c r="F4633" s="206"/>
      <c r="G4633" s="206"/>
    </row>
    <row r="4634" spans="2:7" ht="30">
      <c r="B4634" s="13">
        <v>4507845</v>
      </c>
      <c r="C4634" s="11" t="s">
        <v>9424</v>
      </c>
      <c r="D4634" s="13" t="s">
        <v>53</v>
      </c>
      <c r="E4634" s="111">
        <v>61.32</v>
      </c>
      <c r="F4634" s="206"/>
      <c r="G4634" s="206"/>
    </row>
    <row r="4635" spans="2:7" ht="30">
      <c r="B4635" s="15">
        <v>4507846</v>
      </c>
      <c r="C4635" s="16" t="s">
        <v>9425</v>
      </c>
      <c r="D4635" s="15" t="s">
        <v>53</v>
      </c>
      <c r="E4635" s="192">
        <v>61.24</v>
      </c>
      <c r="F4635" s="206"/>
      <c r="G4635" s="206"/>
    </row>
    <row r="4636" spans="2:7" ht="30">
      <c r="B4636" s="13">
        <v>4507847</v>
      </c>
      <c r="C4636" s="11" t="s">
        <v>9426</v>
      </c>
      <c r="D4636" s="13" t="s">
        <v>53</v>
      </c>
      <c r="E4636" s="111">
        <v>65.41</v>
      </c>
      <c r="F4636" s="206"/>
      <c r="G4636" s="206"/>
    </row>
    <row r="4637" spans="2:7" ht="30">
      <c r="B4637" s="15">
        <v>4507848</v>
      </c>
      <c r="C4637" s="16" t="s">
        <v>9427</v>
      </c>
      <c r="D4637" s="15" t="s">
        <v>53</v>
      </c>
      <c r="E4637" s="192">
        <v>65.19</v>
      </c>
      <c r="F4637" s="206"/>
      <c r="G4637" s="206"/>
    </row>
    <row r="4638" spans="2:7" ht="30">
      <c r="B4638" s="13">
        <v>4507849</v>
      </c>
      <c r="C4638" s="11" t="s">
        <v>9428</v>
      </c>
      <c r="D4638" s="13" t="s">
        <v>53</v>
      </c>
      <c r="E4638" s="111">
        <v>65.040000000000006</v>
      </c>
      <c r="F4638" s="206"/>
      <c r="G4638" s="206"/>
    </row>
    <row r="4639" spans="2:7" ht="30">
      <c r="B4639" s="15">
        <v>4508176</v>
      </c>
      <c r="C4639" s="16" t="s">
        <v>9429</v>
      </c>
      <c r="D4639" s="15" t="s">
        <v>53</v>
      </c>
      <c r="E4639" s="192">
        <v>69.849999999999994</v>
      </c>
      <c r="F4639" s="206"/>
      <c r="G4639" s="206"/>
    </row>
    <row r="4640" spans="2:7" ht="30">
      <c r="B4640" s="13">
        <v>4507850</v>
      </c>
      <c r="C4640" s="11" t="s">
        <v>9430</v>
      </c>
      <c r="D4640" s="13" t="s">
        <v>53</v>
      </c>
      <c r="E4640" s="111">
        <v>69.77</v>
      </c>
      <c r="F4640" s="206"/>
      <c r="G4640" s="206"/>
    </row>
    <row r="4641" spans="2:7" ht="30">
      <c r="B4641" s="15">
        <v>4507851</v>
      </c>
      <c r="C4641" s="16" t="s">
        <v>9431</v>
      </c>
      <c r="D4641" s="15" t="s">
        <v>53</v>
      </c>
      <c r="E4641" s="192">
        <v>19.420000000000002</v>
      </c>
      <c r="F4641" s="206"/>
      <c r="G4641" s="206"/>
    </row>
    <row r="4642" spans="2:7" ht="30">
      <c r="B4642" s="13">
        <v>4507852</v>
      </c>
      <c r="C4642" s="11" t="s">
        <v>9432</v>
      </c>
      <c r="D4642" s="13" t="s">
        <v>53</v>
      </c>
      <c r="E4642" s="111">
        <v>19.350000000000001</v>
      </c>
      <c r="F4642" s="206"/>
      <c r="G4642" s="206"/>
    </row>
    <row r="4643" spans="2:7" ht="30">
      <c r="B4643" s="15">
        <v>4507853</v>
      </c>
      <c r="C4643" s="16" t="s">
        <v>9433</v>
      </c>
      <c r="D4643" s="15" t="s">
        <v>53</v>
      </c>
      <c r="E4643" s="192">
        <v>21.9</v>
      </c>
      <c r="F4643" s="206"/>
      <c r="G4643" s="206"/>
    </row>
    <row r="4644" spans="2:7" ht="30">
      <c r="B4644" s="13">
        <v>4507854</v>
      </c>
      <c r="C4644" s="11" t="s">
        <v>9434</v>
      </c>
      <c r="D4644" s="13" t="s">
        <v>53</v>
      </c>
      <c r="E4644" s="111">
        <v>24.57</v>
      </c>
      <c r="F4644" s="206"/>
      <c r="G4644" s="206"/>
    </row>
    <row r="4645" spans="2:7" ht="30">
      <c r="B4645" s="15">
        <v>4507855</v>
      </c>
      <c r="C4645" s="16" t="s">
        <v>9435</v>
      </c>
      <c r="D4645" s="15" t="s">
        <v>53</v>
      </c>
      <c r="E4645" s="192">
        <v>19.43</v>
      </c>
      <c r="F4645" s="206"/>
      <c r="G4645" s="206"/>
    </row>
    <row r="4646" spans="2:7" ht="30">
      <c r="B4646" s="13">
        <v>4507856</v>
      </c>
      <c r="C4646" s="11" t="s">
        <v>9436</v>
      </c>
      <c r="D4646" s="13" t="s">
        <v>53</v>
      </c>
      <c r="E4646" s="111">
        <v>19.28</v>
      </c>
      <c r="F4646" s="206"/>
      <c r="G4646" s="206"/>
    </row>
    <row r="4647" spans="2:7" ht="30">
      <c r="B4647" s="15">
        <v>4507857</v>
      </c>
      <c r="C4647" s="16" t="s">
        <v>9437</v>
      </c>
      <c r="D4647" s="15" t="s">
        <v>53</v>
      </c>
      <c r="E4647" s="192">
        <v>22.98</v>
      </c>
      <c r="F4647" s="206"/>
      <c r="G4647" s="206"/>
    </row>
    <row r="4648" spans="2:7" ht="30">
      <c r="B4648" s="13">
        <v>4507858</v>
      </c>
      <c r="C4648" s="11" t="s">
        <v>9438</v>
      </c>
      <c r="D4648" s="13" t="s">
        <v>53</v>
      </c>
      <c r="E4648" s="111">
        <v>26.59</v>
      </c>
      <c r="F4648" s="206"/>
      <c r="G4648" s="206"/>
    </row>
    <row r="4649" spans="2:7">
      <c r="B4649" s="15">
        <v>4507956</v>
      </c>
      <c r="C4649" s="16" t="s">
        <v>9439</v>
      </c>
      <c r="D4649" s="15" t="s">
        <v>55</v>
      </c>
      <c r="E4649" s="192">
        <v>10.02</v>
      </c>
      <c r="F4649" s="206"/>
      <c r="G4649" s="206"/>
    </row>
    <row r="4650" spans="2:7">
      <c r="B4650" s="13">
        <v>4507957</v>
      </c>
      <c r="C4650" s="11" t="s">
        <v>9440</v>
      </c>
      <c r="D4650" s="13" t="s">
        <v>55</v>
      </c>
      <c r="E4650" s="111">
        <v>10.39</v>
      </c>
      <c r="F4650" s="206"/>
      <c r="G4650" s="206"/>
    </row>
    <row r="4651" spans="2:7">
      <c r="B4651" s="15">
        <v>4507958</v>
      </c>
      <c r="C4651" s="16" t="s">
        <v>9441</v>
      </c>
      <c r="D4651" s="15" t="s">
        <v>55</v>
      </c>
      <c r="E4651" s="192">
        <v>12.8</v>
      </c>
      <c r="F4651" s="206"/>
      <c r="G4651" s="206"/>
    </row>
    <row r="4652" spans="2:7">
      <c r="B4652" s="13">
        <v>4507959</v>
      </c>
      <c r="C4652" s="11" t="s">
        <v>9442</v>
      </c>
      <c r="D4652" s="13" t="s">
        <v>55</v>
      </c>
      <c r="E4652" s="111">
        <v>12.67</v>
      </c>
      <c r="F4652" s="206"/>
      <c r="G4652" s="206"/>
    </row>
    <row r="4653" spans="2:7">
      <c r="B4653" s="15">
        <v>4805755</v>
      </c>
      <c r="C4653" s="16" t="s">
        <v>9443</v>
      </c>
      <c r="D4653" s="15" t="s">
        <v>68</v>
      </c>
      <c r="E4653" s="192">
        <v>24.8</v>
      </c>
      <c r="F4653" s="206"/>
      <c r="G4653" s="206"/>
    </row>
    <row r="4654" spans="2:7">
      <c r="B4654" s="13">
        <v>4816020</v>
      </c>
      <c r="C4654" s="11" t="s">
        <v>9444</v>
      </c>
      <c r="D4654" s="13" t="s">
        <v>68</v>
      </c>
      <c r="E4654" s="111">
        <v>8.39</v>
      </c>
      <c r="F4654" s="206"/>
      <c r="G4654" s="206"/>
    </row>
    <row r="4655" spans="2:7">
      <c r="B4655" s="15">
        <v>4816019</v>
      </c>
      <c r="C4655" s="16" t="s">
        <v>9445</v>
      </c>
      <c r="D4655" s="15" t="s">
        <v>68</v>
      </c>
      <c r="E4655" s="192">
        <v>4.5199999999999996</v>
      </c>
      <c r="F4655" s="206"/>
      <c r="G4655" s="206"/>
    </row>
    <row r="4656" spans="2:7">
      <c r="B4656" s="13">
        <v>4816018</v>
      </c>
      <c r="C4656" s="11" t="s">
        <v>9446</v>
      </c>
      <c r="D4656" s="13" t="s">
        <v>68</v>
      </c>
      <c r="E4656" s="111">
        <v>2.97</v>
      </c>
      <c r="F4656" s="206"/>
      <c r="G4656" s="206"/>
    </row>
    <row r="4657" spans="2:7">
      <c r="B4657" s="15">
        <v>4816012</v>
      </c>
      <c r="C4657" s="16" t="s">
        <v>9447</v>
      </c>
      <c r="D4657" s="15" t="s">
        <v>68</v>
      </c>
      <c r="E4657" s="192">
        <v>31.47</v>
      </c>
      <c r="F4657" s="206"/>
      <c r="G4657" s="206"/>
    </row>
    <row r="4658" spans="2:7">
      <c r="B4658" s="13">
        <v>4815802</v>
      </c>
      <c r="C4658" s="11" t="s">
        <v>9448</v>
      </c>
      <c r="D4658" s="13" t="s">
        <v>56</v>
      </c>
      <c r="E4658" s="111">
        <v>10.6</v>
      </c>
      <c r="F4658" s="206"/>
      <c r="G4658" s="206"/>
    </row>
    <row r="4659" spans="2:7">
      <c r="B4659" s="15">
        <v>4805754</v>
      </c>
      <c r="C4659" s="16" t="s">
        <v>9449</v>
      </c>
      <c r="D4659" s="15" t="s">
        <v>68</v>
      </c>
      <c r="E4659" s="192">
        <v>5.1100000000000003</v>
      </c>
      <c r="F4659" s="206"/>
      <c r="G4659" s="206"/>
    </row>
    <row r="4660" spans="2:7">
      <c r="B4660" s="13">
        <v>4816145</v>
      </c>
      <c r="C4660" s="11" t="s">
        <v>9450</v>
      </c>
      <c r="D4660" s="13" t="s">
        <v>53</v>
      </c>
      <c r="E4660" s="111">
        <v>17.86</v>
      </c>
      <c r="F4660" s="206"/>
      <c r="G4660" s="206"/>
    </row>
    <row r="4661" spans="2:7">
      <c r="B4661" s="15">
        <v>4816144</v>
      </c>
      <c r="C4661" s="16" t="s">
        <v>9451</v>
      </c>
      <c r="D4661" s="15" t="s">
        <v>53</v>
      </c>
      <c r="E4661" s="192">
        <v>16.23</v>
      </c>
      <c r="F4661" s="206"/>
      <c r="G4661" s="206"/>
    </row>
    <row r="4662" spans="2:7">
      <c r="B4662" s="13">
        <v>4816147</v>
      </c>
      <c r="C4662" s="11" t="s">
        <v>9452</v>
      </c>
      <c r="D4662" s="13" t="s">
        <v>53</v>
      </c>
      <c r="E4662" s="111">
        <v>25.68</v>
      </c>
      <c r="F4662" s="206"/>
      <c r="G4662" s="206"/>
    </row>
    <row r="4663" spans="2:7">
      <c r="B4663" s="15">
        <v>4816146</v>
      </c>
      <c r="C4663" s="16" t="s">
        <v>9453</v>
      </c>
      <c r="D4663" s="15" t="s">
        <v>53</v>
      </c>
      <c r="E4663" s="192">
        <v>22.75</v>
      </c>
      <c r="F4663" s="206"/>
      <c r="G4663" s="206"/>
    </row>
    <row r="4664" spans="2:7">
      <c r="B4664" s="13">
        <v>4816121</v>
      </c>
      <c r="C4664" s="11" t="s">
        <v>9454</v>
      </c>
      <c r="D4664" s="13" t="s">
        <v>53</v>
      </c>
      <c r="E4664" s="111">
        <v>20.260000000000002</v>
      </c>
      <c r="F4664" s="206"/>
      <c r="G4664" s="206"/>
    </row>
    <row r="4665" spans="2:7">
      <c r="B4665" s="15">
        <v>4816120</v>
      </c>
      <c r="C4665" s="16" t="s">
        <v>9455</v>
      </c>
      <c r="D4665" s="15" t="s">
        <v>53</v>
      </c>
      <c r="E4665" s="192">
        <v>17.989999999999998</v>
      </c>
      <c r="F4665" s="206"/>
      <c r="G4665" s="206"/>
    </row>
    <row r="4666" spans="2:7">
      <c r="B4666" s="13">
        <v>4816123</v>
      </c>
      <c r="C4666" s="11" t="s">
        <v>9456</v>
      </c>
      <c r="D4666" s="13" t="s">
        <v>53</v>
      </c>
      <c r="E4666" s="111">
        <v>27.63</v>
      </c>
      <c r="F4666" s="206"/>
      <c r="G4666" s="206"/>
    </row>
    <row r="4667" spans="2:7">
      <c r="B4667" s="15">
        <v>4816122</v>
      </c>
      <c r="C4667" s="16" t="s">
        <v>9457</v>
      </c>
      <c r="D4667" s="15" t="s">
        <v>53</v>
      </c>
      <c r="E4667" s="192">
        <v>24.38</v>
      </c>
      <c r="F4667" s="206"/>
      <c r="G4667" s="206"/>
    </row>
    <row r="4668" spans="2:7">
      <c r="B4668" s="13">
        <v>4816125</v>
      </c>
      <c r="C4668" s="11" t="s">
        <v>9458</v>
      </c>
      <c r="D4668" s="13" t="s">
        <v>53</v>
      </c>
      <c r="E4668" s="111">
        <v>40.29</v>
      </c>
      <c r="F4668" s="206"/>
      <c r="G4668" s="206"/>
    </row>
    <row r="4669" spans="2:7">
      <c r="B4669" s="15">
        <v>4816124</v>
      </c>
      <c r="C4669" s="16" t="s">
        <v>9459</v>
      </c>
      <c r="D4669" s="15" t="s">
        <v>53</v>
      </c>
      <c r="E4669" s="192">
        <v>34.44</v>
      </c>
      <c r="F4669" s="206"/>
      <c r="G4669" s="206"/>
    </row>
    <row r="4670" spans="2:7">
      <c r="B4670" s="13">
        <v>4816022</v>
      </c>
      <c r="C4670" s="11" t="s">
        <v>9460</v>
      </c>
      <c r="D4670" s="13" t="s">
        <v>53</v>
      </c>
      <c r="E4670" s="111">
        <v>55.02</v>
      </c>
      <c r="F4670" s="206"/>
      <c r="G4670" s="206"/>
    </row>
    <row r="4671" spans="2:7">
      <c r="B4671" s="15">
        <v>4816021</v>
      </c>
      <c r="C4671" s="16" t="s">
        <v>9461</v>
      </c>
      <c r="D4671" s="15" t="s">
        <v>53</v>
      </c>
      <c r="E4671" s="192">
        <v>45.99</v>
      </c>
      <c r="F4671" s="206"/>
      <c r="G4671" s="206"/>
    </row>
    <row r="4672" spans="2:7">
      <c r="B4672" s="13">
        <v>4816106</v>
      </c>
      <c r="C4672" s="11" t="s">
        <v>9462</v>
      </c>
      <c r="D4672" s="13" t="s">
        <v>53</v>
      </c>
      <c r="E4672" s="111">
        <v>21.09</v>
      </c>
      <c r="F4672" s="206"/>
      <c r="G4672" s="206"/>
    </row>
    <row r="4673" spans="2:7">
      <c r="B4673" s="15">
        <v>4816105</v>
      </c>
      <c r="C4673" s="16" t="s">
        <v>9463</v>
      </c>
      <c r="D4673" s="15" t="s">
        <v>53</v>
      </c>
      <c r="E4673" s="192">
        <v>18.809999999999999</v>
      </c>
      <c r="F4673" s="206"/>
      <c r="G4673" s="206"/>
    </row>
    <row r="4674" spans="2:7">
      <c r="B4674" s="13">
        <v>4816108</v>
      </c>
      <c r="C4674" s="11" t="s">
        <v>9464</v>
      </c>
      <c r="D4674" s="13" t="s">
        <v>53</v>
      </c>
      <c r="E4674" s="111">
        <v>28.46</v>
      </c>
      <c r="F4674" s="206"/>
      <c r="G4674" s="206"/>
    </row>
    <row r="4675" spans="2:7">
      <c r="B4675" s="15">
        <v>4816107</v>
      </c>
      <c r="C4675" s="16" t="s">
        <v>9465</v>
      </c>
      <c r="D4675" s="15" t="s">
        <v>53</v>
      </c>
      <c r="E4675" s="192">
        <v>25.21</v>
      </c>
      <c r="F4675" s="206"/>
      <c r="G4675" s="206"/>
    </row>
    <row r="4676" spans="2:7">
      <c r="B4676" s="13">
        <v>4816110</v>
      </c>
      <c r="C4676" s="11" t="s">
        <v>9466</v>
      </c>
      <c r="D4676" s="13" t="s">
        <v>53</v>
      </c>
      <c r="E4676" s="111">
        <v>41.12</v>
      </c>
      <c r="F4676" s="206"/>
      <c r="G4676" s="206"/>
    </row>
    <row r="4677" spans="2:7">
      <c r="B4677" s="15">
        <v>4816109</v>
      </c>
      <c r="C4677" s="16" t="s">
        <v>9467</v>
      </c>
      <c r="D4677" s="15" t="s">
        <v>53</v>
      </c>
      <c r="E4677" s="192">
        <v>35.270000000000003</v>
      </c>
      <c r="F4677" s="206"/>
      <c r="G4677" s="206"/>
    </row>
    <row r="4678" spans="2:7">
      <c r="B4678" s="13">
        <v>4816100</v>
      </c>
      <c r="C4678" s="11" t="s">
        <v>9468</v>
      </c>
      <c r="D4678" s="13" t="s">
        <v>53</v>
      </c>
      <c r="E4678" s="111">
        <v>21.64</v>
      </c>
      <c r="F4678" s="206"/>
      <c r="G4678" s="206"/>
    </row>
    <row r="4679" spans="2:7">
      <c r="B4679" s="15">
        <v>4816099</v>
      </c>
      <c r="C4679" s="16" t="s">
        <v>9469</v>
      </c>
      <c r="D4679" s="15" t="s">
        <v>53</v>
      </c>
      <c r="E4679" s="192">
        <v>19.68</v>
      </c>
      <c r="F4679" s="206"/>
      <c r="G4679" s="206"/>
    </row>
    <row r="4680" spans="2:7">
      <c r="B4680" s="13">
        <v>4816102</v>
      </c>
      <c r="C4680" s="11" t="s">
        <v>9470</v>
      </c>
      <c r="D4680" s="13" t="s">
        <v>53</v>
      </c>
      <c r="E4680" s="111">
        <v>28.68</v>
      </c>
      <c r="F4680" s="206"/>
      <c r="G4680" s="206"/>
    </row>
    <row r="4681" spans="2:7">
      <c r="B4681" s="15">
        <v>4816101</v>
      </c>
      <c r="C4681" s="16" t="s">
        <v>9471</v>
      </c>
      <c r="D4681" s="15" t="s">
        <v>53</v>
      </c>
      <c r="E4681" s="192">
        <v>26.44</v>
      </c>
      <c r="F4681" s="206"/>
      <c r="G4681" s="206"/>
    </row>
    <row r="4682" spans="2:7">
      <c r="B4682" s="13">
        <v>4816104</v>
      </c>
      <c r="C4682" s="11" t="s">
        <v>9472</v>
      </c>
      <c r="D4682" s="13" t="s">
        <v>53</v>
      </c>
      <c r="E4682" s="111">
        <v>42.14</v>
      </c>
      <c r="F4682" s="206"/>
      <c r="G4682" s="206"/>
    </row>
    <row r="4683" spans="2:7">
      <c r="B4683" s="15">
        <v>4816103</v>
      </c>
      <c r="C4683" s="16" t="s">
        <v>9473</v>
      </c>
      <c r="D4683" s="15" t="s">
        <v>53</v>
      </c>
      <c r="E4683" s="192">
        <v>37.08</v>
      </c>
      <c r="F4683" s="206"/>
      <c r="G4683" s="206"/>
    </row>
    <row r="4684" spans="2:7">
      <c r="B4684" s="13">
        <v>4815804</v>
      </c>
      <c r="C4684" s="11" t="s">
        <v>9474</v>
      </c>
      <c r="D4684" s="13" t="s">
        <v>54</v>
      </c>
      <c r="E4684" s="111">
        <v>0.4</v>
      </c>
      <c r="F4684" s="206"/>
      <c r="G4684" s="206"/>
    </row>
    <row r="4685" spans="2:7">
      <c r="B4685" s="15">
        <v>4816002</v>
      </c>
      <c r="C4685" s="16" t="s">
        <v>9475</v>
      </c>
      <c r="D4685" s="15" t="s">
        <v>68</v>
      </c>
      <c r="E4685" s="192">
        <v>1017.07</v>
      </c>
      <c r="F4685" s="206"/>
      <c r="G4685" s="206"/>
    </row>
    <row r="4686" spans="2:7">
      <c r="B4686" s="13">
        <v>4805765</v>
      </c>
      <c r="C4686" s="11" t="s">
        <v>9476</v>
      </c>
      <c r="D4686" s="13" t="s">
        <v>68</v>
      </c>
      <c r="E4686" s="111">
        <v>124.28</v>
      </c>
      <c r="F4686" s="206"/>
      <c r="G4686" s="206"/>
    </row>
    <row r="4687" spans="2:7">
      <c r="B4687" s="15">
        <v>4816000</v>
      </c>
      <c r="C4687" s="16" t="s">
        <v>9477</v>
      </c>
      <c r="D4687" s="15" t="s">
        <v>68</v>
      </c>
      <c r="E4687" s="192">
        <v>354.26</v>
      </c>
      <c r="F4687" s="206"/>
      <c r="G4687" s="206"/>
    </row>
    <row r="4688" spans="2:7">
      <c r="B4688" s="13">
        <v>4816001</v>
      </c>
      <c r="C4688" s="11" t="s">
        <v>9478</v>
      </c>
      <c r="D4688" s="13" t="s">
        <v>68</v>
      </c>
      <c r="E4688" s="111">
        <v>563.29999999999995</v>
      </c>
      <c r="F4688" s="206"/>
      <c r="G4688" s="206"/>
    </row>
    <row r="4689" spans="2:7">
      <c r="B4689" s="15">
        <v>4805749</v>
      </c>
      <c r="C4689" s="16" t="s">
        <v>9479</v>
      </c>
      <c r="D4689" s="15" t="s">
        <v>68</v>
      </c>
      <c r="E4689" s="192">
        <v>57.04</v>
      </c>
      <c r="F4689" s="206"/>
      <c r="G4689" s="206"/>
    </row>
    <row r="4690" spans="2:7">
      <c r="B4690" s="13">
        <v>4805751</v>
      </c>
      <c r="C4690" s="11" t="s">
        <v>9480</v>
      </c>
      <c r="D4690" s="13" t="s">
        <v>68</v>
      </c>
      <c r="E4690" s="111">
        <v>42.78</v>
      </c>
      <c r="F4690" s="206"/>
      <c r="G4690" s="206"/>
    </row>
    <row r="4691" spans="2:7">
      <c r="B4691" s="15">
        <v>4805752</v>
      </c>
      <c r="C4691" s="16" t="s">
        <v>9481</v>
      </c>
      <c r="D4691" s="15" t="s">
        <v>68</v>
      </c>
      <c r="E4691" s="192">
        <v>51.34</v>
      </c>
      <c r="F4691" s="206"/>
      <c r="G4691" s="206"/>
    </row>
    <row r="4692" spans="2:7">
      <c r="B4692" s="13">
        <v>4805753</v>
      </c>
      <c r="C4692" s="11" t="s">
        <v>9482</v>
      </c>
      <c r="D4692" s="13" t="s">
        <v>68</v>
      </c>
      <c r="E4692" s="111">
        <v>59.89</v>
      </c>
      <c r="F4692" s="206"/>
      <c r="G4692" s="206"/>
    </row>
    <row r="4693" spans="2:7">
      <c r="B4693" s="15">
        <v>4805750</v>
      </c>
      <c r="C4693" s="16" t="s">
        <v>9483</v>
      </c>
      <c r="D4693" s="15" t="s">
        <v>68</v>
      </c>
      <c r="E4693" s="192">
        <v>34.22</v>
      </c>
      <c r="F4693" s="206"/>
      <c r="G4693" s="206"/>
    </row>
    <row r="4694" spans="2:7">
      <c r="B4694" s="13">
        <v>4805767</v>
      </c>
      <c r="C4694" s="11" t="s">
        <v>9484</v>
      </c>
      <c r="D4694" s="13" t="s">
        <v>68</v>
      </c>
      <c r="E4694" s="111">
        <v>58.54</v>
      </c>
      <c r="F4694" s="206"/>
      <c r="G4694" s="206"/>
    </row>
    <row r="4695" spans="2:7">
      <c r="B4695" s="15">
        <v>4805769</v>
      </c>
      <c r="C4695" s="16" t="s">
        <v>9485</v>
      </c>
      <c r="D4695" s="15" t="s">
        <v>68</v>
      </c>
      <c r="E4695" s="192">
        <v>69.69</v>
      </c>
      <c r="F4695" s="206"/>
      <c r="G4695" s="206"/>
    </row>
    <row r="4696" spans="2:7">
      <c r="B4696" s="13">
        <v>4805770</v>
      </c>
      <c r="C4696" s="11" t="s">
        <v>9486</v>
      </c>
      <c r="D4696" s="13" t="s">
        <v>68</v>
      </c>
      <c r="E4696" s="111">
        <v>80.83</v>
      </c>
      <c r="F4696" s="206"/>
      <c r="G4696" s="206"/>
    </row>
    <row r="4697" spans="2:7">
      <c r="B4697" s="15">
        <v>4805760</v>
      </c>
      <c r="C4697" s="16" t="s">
        <v>9487</v>
      </c>
      <c r="D4697" s="15" t="s">
        <v>68</v>
      </c>
      <c r="E4697" s="192">
        <v>47.39</v>
      </c>
      <c r="F4697" s="206"/>
      <c r="G4697" s="206"/>
    </row>
    <row r="4698" spans="2:7">
      <c r="B4698" s="13">
        <v>4805757</v>
      </c>
      <c r="C4698" s="11" t="s">
        <v>9488</v>
      </c>
      <c r="D4698" s="13" t="s">
        <v>68</v>
      </c>
      <c r="E4698" s="111">
        <v>4.0999999999999996</v>
      </c>
      <c r="F4698" s="206"/>
      <c r="G4698" s="206"/>
    </row>
    <row r="4699" spans="2:7">
      <c r="B4699" s="15">
        <v>4805762</v>
      </c>
      <c r="C4699" s="16" t="s">
        <v>9489</v>
      </c>
      <c r="D4699" s="15" t="s">
        <v>68</v>
      </c>
      <c r="E4699" s="192">
        <v>5.01</v>
      </c>
      <c r="F4699" s="206"/>
      <c r="G4699" s="206"/>
    </row>
    <row r="4700" spans="2:7">
      <c r="B4700" s="13">
        <v>4816003</v>
      </c>
      <c r="C4700" s="11" t="s">
        <v>9490</v>
      </c>
      <c r="D4700" s="13" t="s">
        <v>53</v>
      </c>
      <c r="E4700" s="111">
        <v>25.3</v>
      </c>
      <c r="F4700" s="206"/>
      <c r="G4700" s="206"/>
    </row>
    <row r="4701" spans="2:7">
      <c r="B4701" s="15">
        <v>4816017</v>
      </c>
      <c r="C4701" s="16" t="s">
        <v>9491</v>
      </c>
      <c r="D4701" s="15" t="s">
        <v>68</v>
      </c>
      <c r="E4701" s="192">
        <v>14.71</v>
      </c>
      <c r="F4701" s="206"/>
      <c r="G4701" s="206"/>
    </row>
    <row r="4702" spans="2:7">
      <c r="B4702" s="13">
        <v>4816005</v>
      </c>
      <c r="C4702" s="11" t="s">
        <v>9492</v>
      </c>
      <c r="D4702" s="13" t="s">
        <v>68</v>
      </c>
      <c r="E4702" s="111">
        <v>62.76</v>
      </c>
      <c r="F4702" s="206"/>
      <c r="G4702" s="206"/>
    </row>
    <row r="4703" spans="2:7">
      <c r="B4703" s="15">
        <v>4816016</v>
      </c>
      <c r="C4703" s="16" t="s">
        <v>9493</v>
      </c>
      <c r="D4703" s="15" t="s">
        <v>68</v>
      </c>
      <c r="E4703" s="192">
        <v>23.89</v>
      </c>
      <c r="F4703" s="206"/>
      <c r="G4703" s="206"/>
    </row>
    <row r="4704" spans="2:7">
      <c r="B4704" s="13">
        <v>4815803</v>
      </c>
      <c r="C4704" s="11" t="s">
        <v>9494</v>
      </c>
      <c r="D4704" s="13" t="s">
        <v>53</v>
      </c>
      <c r="E4704" s="111">
        <v>7.59</v>
      </c>
      <c r="F4704" s="206"/>
      <c r="G4704" s="206"/>
    </row>
    <row r="4705" spans="2:7">
      <c r="B4705" s="15">
        <v>4816014</v>
      </c>
      <c r="C4705" s="16" t="s">
        <v>9495</v>
      </c>
      <c r="D4705" s="15" t="s">
        <v>68</v>
      </c>
      <c r="E4705" s="192">
        <v>30.56</v>
      </c>
      <c r="F4705" s="206"/>
      <c r="G4705" s="206"/>
    </row>
    <row r="4706" spans="2:7">
      <c r="B4706" s="13">
        <v>4816010</v>
      </c>
      <c r="C4706" s="11" t="s">
        <v>9496</v>
      </c>
      <c r="D4706" s="13" t="s">
        <v>68</v>
      </c>
      <c r="E4706" s="111">
        <v>22.59</v>
      </c>
      <c r="F4706" s="206"/>
      <c r="G4706" s="206"/>
    </row>
    <row r="4707" spans="2:7">
      <c r="B4707" s="15">
        <v>4816015</v>
      </c>
      <c r="C4707" s="16" t="s">
        <v>9497</v>
      </c>
      <c r="D4707" s="15" t="s">
        <v>68</v>
      </c>
      <c r="E4707" s="192">
        <v>14.65</v>
      </c>
      <c r="F4707" s="206"/>
      <c r="G4707" s="206"/>
    </row>
    <row r="4708" spans="2:7">
      <c r="B4708" s="13">
        <v>4816119</v>
      </c>
      <c r="C4708" s="11" t="s">
        <v>9498</v>
      </c>
      <c r="D4708" s="13" t="s">
        <v>68</v>
      </c>
      <c r="E4708" s="111">
        <v>28.1</v>
      </c>
      <c r="F4708" s="206"/>
      <c r="G4708" s="206"/>
    </row>
    <row r="4709" spans="2:7">
      <c r="B4709" s="15">
        <v>4816004</v>
      </c>
      <c r="C4709" s="16" t="s">
        <v>9499</v>
      </c>
      <c r="D4709" s="15" t="s">
        <v>53</v>
      </c>
      <c r="E4709" s="192">
        <v>25.41</v>
      </c>
      <c r="F4709" s="206"/>
      <c r="G4709" s="206"/>
    </row>
    <row r="4710" spans="2:7">
      <c r="B4710" s="13">
        <v>4915723</v>
      </c>
      <c r="C4710" s="11" t="s">
        <v>9500</v>
      </c>
      <c r="D4710" s="13" t="s">
        <v>56</v>
      </c>
      <c r="E4710" s="111">
        <v>2.2599999999999998</v>
      </c>
      <c r="F4710" s="206"/>
      <c r="G4710" s="206"/>
    </row>
    <row r="4711" spans="2:7">
      <c r="B4711" s="15">
        <v>4915637</v>
      </c>
      <c r="C4711" s="16" t="s">
        <v>9501</v>
      </c>
      <c r="D4711" s="15" t="s">
        <v>56</v>
      </c>
      <c r="E4711" s="192">
        <v>0.59</v>
      </c>
      <c r="F4711" s="206"/>
      <c r="G4711" s="206"/>
    </row>
    <row r="4712" spans="2:7">
      <c r="B4712" s="13">
        <v>4915779</v>
      </c>
      <c r="C4712" s="11" t="s">
        <v>9502</v>
      </c>
      <c r="D4712" s="13" t="s">
        <v>56</v>
      </c>
      <c r="E4712" s="111">
        <v>0.3</v>
      </c>
      <c r="F4712" s="206"/>
      <c r="G4712" s="206"/>
    </row>
    <row r="4713" spans="2:7">
      <c r="B4713" s="15">
        <v>4915638</v>
      </c>
      <c r="C4713" s="16" t="s">
        <v>9503</v>
      </c>
      <c r="D4713" s="15" t="s">
        <v>56</v>
      </c>
      <c r="E4713" s="192">
        <v>0.57999999999999996</v>
      </c>
      <c r="F4713" s="206"/>
      <c r="G4713" s="206"/>
    </row>
    <row r="4714" spans="2:7">
      <c r="B4714" s="13">
        <v>4915636</v>
      </c>
      <c r="C4714" s="11" t="s">
        <v>9504</v>
      </c>
      <c r="D4714" s="13" t="s">
        <v>56</v>
      </c>
      <c r="E4714" s="111">
        <v>1.1000000000000001</v>
      </c>
      <c r="F4714" s="206"/>
      <c r="G4714" s="206"/>
    </row>
    <row r="4715" spans="2:7">
      <c r="B4715" s="15">
        <v>4915744</v>
      </c>
      <c r="C4715" s="16" t="s">
        <v>9505</v>
      </c>
      <c r="D4715" s="15" t="s">
        <v>56</v>
      </c>
      <c r="E4715" s="192">
        <v>0.56999999999999995</v>
      </c>
      <c r="F4715" s="206"/>
      <c r="G4715" s="206"/>
    </row>
    <row r="4716" spans="2:7">
      <c r="B4716" s="13">
        <v>4915700</v>
      </c>
      <c r="C4716" s="11" t="s">
        <v>9506</v>
      </c>
      <c r="D4716" s="13" t="s">
        <v>56</v>
      </c>
      <c r="E4716" s="111">
        <v>0.55000000000000004</v>
      </c>
      <c r="F4716" s="206"/>
      <c r="G4716" s="206"/>
    </row>
    <row r="4717" spans="2:7">
      <c r="B4717" s="15">
        <v>4915590</v>
      </c>
      <c r="C4717" s="16" t="s">
        <v>9507</v>
      </c>
      <c r="D4717" s="15" t="s">
        <v>56</v>
      </c>
      <c r="E4717" s="192">
        <v>0.4</v>
      </c>
      <c r="F4717" s="206"/>
      <c r="G4717" s="206"/>
    </row>
    <row r="4718" spans="2:7">
      <c r="B4718" s="13">
        <v>4915591</v>
      </c>
      <c r="C4718" s="11" t="s">
        <v>9508</v>
      </c>
      <c r="D4718" s="13" t="s">
        <v>56</v>
      </c>
      <c r="E4718" s="111">
        <v>0.47</v>
      </c>
      <c r="F4718" s="206"/>
      <c r="G4718" s="206"/>
    </row>
    <row r="4719" spans="2:7">
      <c r="B4719" s="15">
        <v>4915701</v>
      </c>
      <c r="C4719" s="16" t="s">
        <v>9509</v>
      </c>
      <c r="D4719" s="15" t="s">
        <v>56</v>
      </c>
      <c r="E4719" s="192">
        <v>0.74</v>
      </c>
      <c r="F4719" s="206"/>
      <c r="G4719" s="206"/>
    </row>
    <row r="4720" spans="2:7">
      <c r="B4720" s="13">
        <v>4919547</v>
      </c>
      <c r="C4720" s="11" t="s">
        <v>9510</v>
      </c>
      <c r="D4720" s="13" t="s">
        <v>54</v>
      </c>
      <c r="E4720" s="111">
        <v>339.45</v>
      </c>
      <c r="F4720" s="206"/>
      <c r="G4720" s="206"/>
    </row>
    <row r="4721" spans="2:7">
      <c r="B4721" s="15">
        <v>4915703</v>
      </c>
      <c r="C4721" s="16" t="s">
        <v>9511</v>
      </c>
      <c r="D4721" s="15" t="s">
        <v>68</v>
      </c>
      <c r="E4721" s="192">
        <v>121.76</v>
      </c>
      <c r="F4721" s="206"/>
      <c r="G4721" s="206"/>
    </row>
    <row r="4722" spans="2:7">
      <c r="B4722" s="13">
        <v>4915705</v>
      </c>
      <c r="C4722" s="11" t="s">
        <v>9512</v>
      </c>
      <c r="D4722" s="13" t="s">
        <v>68</v>
      </c>
      <c r="E4722" s="111">
        <v>70.59</v>
      </c>
      <c r="F4722" s="206"/>
      <c r="G4722" s="206"/>
    </row>
    <row r="4723" spans="2:7">
      <c r="B4723" s="15">
        <v>4915743</v>
      </c>
      <c r="C4723" s="16" t="s">
        <v>9513</v>
      </c>
      <c r="D4723" s="15" t="s">
        <v>56</v>
      </c>
      <c r="E4723" s="192">
        <v>0.06</v>
      </c>
      <c r="F4723" s="206"/>
      <c r="G4723" s="206"/>
    </row>
    <row r="4724" spans="2:7">
      <c r="B4724" s="13">
        <v>4915768</v>
      </c>
      <c r="C4724" s="11" t="s">
        <v>9514</v>
      </c>
      <c r="D4724" s="13" t="s">
        <v>68</v>
      </c>
      <c r="E4724" s="111">
        <v>11.15</v>
      </c>
      <c r="F4724" s="206"/>
      <c r="G4724" s="206"/>
    </row>
    <row r="4725" spans="2:7">
      <c r="B4725" s="15">
        <v>4915713</v>
      </c>
      <c r="C4725" s="16" t="s">
        <v>9515</v>
      </c>
      <c r="D4725" s="15" t="s">
        <v>68</v>
      </c>
      <c r="E4725" s="192">
        <v>49.59</v>
      </c>
      <c r="F4725" s="206"/>
      <c r="G4725" s="206"/>
    </row>
    <row r="4726" spans="2:7">
      <c r="B4726" s="13">
        <v>4915642</v>
      </c>
      <c r="C4726" s="11" t="s">
        <v>9516</v>
      </c>
      <c r="D4726" s="13" t="s">
        <v>54</v>
      </c>
      <c r="E4726" s="111">
        <v>32.79</v>
      </c>
      <c r="F4726" s="206"/>
      <c r="G4726" s="206"/>
    </row>
    <row r="4727" spans="2:7">
      <c r="B4727" s="15">
        <v>4915641</v>
      </c>
      <c r="C4727" s="16" t="s">
        <v>9517</v>
      </c>
      <c r="D4727" s="15" t="s">
        <v>54</v>
      </c>
      <c r="E4727" s="192">
        <v>24.92</v>
      </c>
      <c r="F4727" s="206"/>
      <c r="G4727" s="206"/>
    </row>
    <row r="4728" spans="2:7" ht="30">
      <c r="B4728" s="13">
        <v>4915645</v>
      </c>
      <c r="C4728" s="11" t="s">
        <v>9518</v>
      </c>
      <c r="D4728" s="13" t="s">
        <v>55</v>
      </c>
      <c r="E4728" s="111">
        <v>324.81</v>
      </c>
      <c r="F4728" s="206"/>
      <c r="G4728" s="206"/>
    </row>
    <row r="4729" spans="2:7">
      <c r="B4729" s="15">
        <v>4915712</v>
      </c>
      <c r="C4729" s="16" t="s">
        <v>9519</v>
      </c>
      <c r="D4729" s="15" t="s">
        <v>68</v>
      </c>
      <c r="E4729" s="192">
        <v>16.53</v>
      </c>
      <c r="F4729" s="206"/>
      <c r="G4729" s="206"/>
    </row>
    <row r="4730" spans="2:7">
      <c r="B4730" s="13">
        <v>4915791</v>
      </c>
      <c r="C4730" s="11" t="s">
        <v>9520</v>
      </c>
      <c r="D4730" s="13" t="s">
        <v>69</v>
      </c>
      <c r="E4730" s="111">
        <v>106.33</v>
      </c>
      <c r="F4730" s="206"/>
      <c r="G4730" s="206"/>
    </row>
    <row r="4731" spans="2:7">
      <c r="B4731" s="15">
        <v>4915711</v>
      </c>
      <c r="C4731" s="16" t="s">
        <v>9521</v>
      </c>
      <c r="D4731" s="15" t="s">
        <v>53</v>
      </c>
      <c r="E4731" s="192">
        <v>1.1000000000000001</v>
      </c>
      <c r="F4731" s="206"/>
      <c r="G4731" s="206"/>
    </row>
    <row r="4732" spans="2:7" ht="30">
      <c r="B4732" s="13">
        <v>4915790</v>
      </c>
      <c r="C4732" s="11" t="s">
        <v>9522</v>
      </c>
      <c r="D4732" s="13" t="s">
        <v>69</v>
      </c>
      <c r="E4732" s="111">
        <v>143.78</v>
      </c>
      <c r="F4732" s="206"/>
      <c r="G4732" s="206"/>
    </row>
    <row r="4733" spans="2:7">
      <c r="B4733" s="15">
        <v>4915793</v>
      </c>
      <c r="C4733" s="16" t="s">
        <v>9523</v>
      </c>
      <c r="D4733" s="15" t="s">
        <v>69</v>
      </c>
      <c r="E4733" s="192">
        <v>106.67</v>
      </c>
      <c r="F4733" s="206"/>
      <c r="G4733" s="206"/>
    </row>
    <row r="4734" spans="2:7" ht="30">
      <c r="B4734" s="13">
        <v>4915792</v>
      </c>
      <c r="C4734" s="11" t="s">
        <v>9524</v>
      </c>
      <c r="D4734" s="13" t="s">
        <v>69</v>
      </c>
      <c r="E4734" s="111">
        <v>35.86</v>
      </c>
      <c r="F4734" s="206"/>
      <c r="G4734" s="206"/>
    </row>
    <row r="4735" spans="2:7">
      <c r="B4735" s="15">
        <v>4915718</v>
      </c>
      <c r="C4735" s="16" t="s">
        <v>9525</v>
      </c>
      <c r="D4735" s="15" t="s">
        <v>56</v>
      </c>
      <c r="E4735" s="192">
        <v>6.08</v>
      </c>
      <c r="F4735" s="206"/>
      <c r="G4735" s="206"/>
    </row>
    <row r="4736" spans="2:7">
      <c r="B4736" s="13">
        <v>4915672</v>
      </c>
      <c r="C4736" s="11" t="s">
        <v>9526</v>
      </c>
      <c r="D4736" s="13" t="s">
        <v>53</v>
      </c>
      <c r="E4736" s="111">
        <v>3.31</v>
      </c>
      <c r="F4736" s="206"/>
      <c r="G4736" s="206"/>
    </row>
    <row r="4737" spans="2:7">
      <c r="B4737" s="15">
        <v>4915708</v>
      </c>
      <c r="C4737" s="16" t="s">
        <v>9527</v>
      </c>
      <c r="D4737" s="15" t="s">
        <v>53</v>
      </c>
      <c r="E4737" s="192">
        <v>0.55000000000000004</v>
      </c>
      <c r="F4737" s="206"/>
      <c r="G4737" s="206"/>
    </row>
    <row r="4738" spans="2:7">
      <c r="B4738" s="13">
        <v>4915710</v>
      </c>
      <c r="C4738" s="11" t="s">
        <v>9528</v>
      </c>
      <c r="D4738" s="13" t="s">
        <v>53</v>
      </c>
      <c r="E4738" s="111">
        <v>3.31</v>
      </c>
      <c r="F4738" s="206"/>
      <c r="G4738" s="206"/>
    </row>
    <row r="4739" spans="2:7">
      <c r="B4739" s="15">
        <v>4915709</v>
      </c>
      <c r="C4739" s="16" t="s">
        <v>9529</v>
      </c>
      <c r="D4739" s="15" t="s">
        <v>53</v>
      </c>
      <c r="E4739" s="192">
        <v>0.83</v>
      </c>
      <c r="F4739" s="206"/>
      <c r="G4739" s="206"/>
    </row>
    <row r="4740" spans="2:7">
      <c r="B4740" s="13">
        <v>4915686</v>
      </c>
      <c r="C4740" s="11" t="s">
        <v>9530</v>
      </c>
      <c r="D4740" s="13" t="s">
        <v>54</v>
      </c>
      <c r="E4740" s="111">
        <v>3.31</v>
      </c>
      <c r="F4740" s="206"/>
      <c r="G4740" s="206"/>
    </row>
    <row r="4741" spans="2:7">
      <c r="B4741" s="15">
        <v>4915687</v>
      </c>
      <c r="C4741" s="16" t="s">
        <v>9531</v>
      </c>
      <c r="D4741" s="15" t="s">
        <v>54</v>
      </c>
      <c r="E4741" s="192">
        <v>2.0699999999999998</v>
      </c>
      <c r="F4741" s="206"/>
      <c r="G4741" s="206"/>
    </row>
    <row r="4742" spans="2:7">
      <c r="B4742" s="13">
        <v>4915714</v>
      </c>
      <c r="C4742" s="11" t="s">
        <v>9532</v>
      </c>
      <c r="D4742" s="13" t="s">
        <v>53</v>
      </c>
      <c r="E4742" s="111">
        <v>10.82</v>
      </c>
      <c r="F4742" s="206"/>
      <c r="G4742" s="206"/>
    </row>
    <row r="4743" spans="2:7">
      <c r="B4743" s="15">
        <v>4915759</v>
      </c>
      <c r="C4743" s="16" t="s">
        <v>9533</v>
      </c>
      <c r="D4743" s="15" t="s">
        <v>54</v>
      </c>
      <c r="E4743" s="192">
        <v>5.51</v>
      </c>
      <c r="F4743" s="206"/>
      <c r="G4743" s="206"/>
    </row>
    <row r="4744" spans="2:7">
      <c r="B4744" s="13">
        <v>4915758</v>
      </c>
      <c r="C4744" s="11" t="s">
        <v>9534</v>
      </c>
      <c r="D4744" s="13" t="s">
        <v>53</v>
      </c>
      <c r="E4744" s="111">
        <v>3.31</v>
      </c>
      <c r="F4744" s="206"/>
      <c r="G4744" s="206"/>
    </row>
    <row r="4745" spans="2:7">
      <c r="B4745" s="15">
        <v>4915639</v>
      </c>
      <c r="C4745" s="16" t="s">
        <v>9535</v>
      </c>
      <c r="D4745" s="15" t="s">
        <v>56</v>
      </c>
      <c r="E4745" s="192">
        <v>3.31</v>
      </c>
      <c r="F4745" s="206"/>
      <c r="G4745" s="206"/>
    </row>
    <row r="4746" spans="2:7">
      <c r="B4746" s="13">
        <v>4915695</v>
      </c>
      <c r="C4746" s="11" t="s">
        <v>9536</v>
      </c>
      <c r="D4746" s="13" t="s">
        <v>53</v>
      </c>
      <c r="E4746" s="111">
        <v>2.2400000000000002</v>
      </c>
      <c r="F4746" s="206"/>
      <c r="G4746" s="206"/>
    </row>
    <row r="4747" spans="2:7">
      <c r="B4747" s="15">
        <v>4915696</v>
      </c>
      <c r="C4747" s="16" t="s">
        <v>9537</v>
      </c>
      <c r="D4747" s="15" t="s">
        <v>53</v>
      </c>
      <c r="E4747" s="192">
        <v>2.2400000000000002</v>
      </c>
      <c r="F4747" s="206"/>
      <c r="G4747" s="206"/>
    </row>
    <row r="4748" spans="2:7">
      <c r="B4748" s="13">
        <v>4915694</v>
      </c>
      <c r="C4748" s="11" t="s">
        <v>9538</v>
      </c>
      <c r="D4748" s="13" t="s">
        <v>53</v>
      </c>
      <c r="E4748" s="111">
        <v>10.83</v>
      </c>
      <c r="F4748" s="206"/>
      <c r="G4748" s="206"/>
    </row>
    <row r="4749" spans="2:7">
      <c r="B4749" s="15">
        <v>4900001</v>
      </c>
      <c r="C4749" s="16" t="s">
        <v>3620</v>
      </c>
      <c r="D4749" s="15" t="s">
        <v>68</v>
      </c>
      <c r="E4749" s="192">
        <v>0</v>
      </c>
      <c r="F4749" s="206"/>
      <c r="G4749" s="206"/>
    </row>
    <row r="4750" spans="2:7">
      <c r="B4750" s="13">
        <v>4915801</v>
      </c>
      <c r="C4750" s="11" t="s">
        <v>3619</v>
      </c>
      <c r="D4750" s="13" t="s">
        <v>68</v>
      </c>
      <c r="E4750" s="111">
        <v>0</v>
      </c>
      <c r="F4750" s="206"/>
      <c r="G4750" s="206"/>
    </row>
    <row r="4751" spans="2:7">
      <c r="B4751" s="15">
        <v>4916290</v>
      </c>
      <c r="C4751" s="16" t="s">
        <v>9539</v>
      </c>
      <c r="D4751" s="15" t="s">
        <v>68</v>
      </c>
      <c r="E4751" s="192">
        <v>264.83999999999997</v>
      </c>
      <c r="F4751" s="206"/>
      <c r="G4751" s="206"/>
    </row>
    <row r="4752" spans="2:7">
      <c r="B4752" s="13">
        <v>4915765</v>
      </c>
      <c r="C4752" s="11" t="s">
        <v>9540</v>
      </c>
      <c r="D4752" s="13" t="s">
        <v>68</v>
      </c>
      <c r="E4752" s="111">
        <v>135.47999999999999</v>
      </c>
      <c r="F4752" s="206"/>
      <c r="G4752" s="206"/>
    </row>
    <row r="4753" spans="2:7">
      <c r="B4753" s="15">
        <v>4915766</v>
      </c>
      <c r="C4753" s="16" t="s">
        <v>9541</v>
      </c>
      <c r="D4753" s="15" t="s">
        <v>68</v>
      </c>
      <c r="E4753" s="192">
        <v>79.52</v>
      </c>
      <c r="F4753" s="206"/>
      <c r="G4753" s="206"/>
    </row>
    <row r="4754" spans="2:7">
      <c r="B4754" s="13">
        <v>4915764</v>
      </c>
      <c r="C4754" s="11" t="s">
        <v>9542</v>
      </c>
      <c r="D4754" s="13" t="s">
        <v>68</v>
      </c>
      <c r="E4754" s="111">
        <v>243.86</v>
      </c>
      <c r="F4754" s="206"/>
      <c r="G4754" s="206"/>
    </row>
    <row r="4755" spans="2:7">
      <c r="B4755" s="15">
        <v>4915767</v>
      </c>
      <c r="C4755" s="16" t="s">
        <v>9543</v>
      </c>
      <c r="D4755" s="15" t="s">
        <v>68</v>
      </c>
      <c r="E4755" s="192">
        <v>52.26</v>
      </c>
      <c r="F4755" s="206"/>
      <c r="G4755" s="206"/>
    </row>
    <row r="4756" spans="2:7">
      <c r="B4756" s="13">
        <v>4915777</v>
      </c>
      <c r="C4756" s="11" t="s">
        <v>9544</v>
      </c>
      <c r="D4756" s="13" t="s">
        <v>53</v>
      </c>
      <c r="E4756" s="111">
        <v>10.98</v>
      </c>
      <c r="F4756" s="206"/>
      <c r="G4756" s="206"/>
    </row>
    <row r="4757" spans="2:7">
      <c r="B4757" s="15">
        <v>4915671</v>
      </c>
      <c r="C4757" s="16" t="s">
        <v>9545</v>
      </c>
      <c r="D4757" s="15" t="s">
        <v>68</v>
      </c>
      <c r="E4757" s="192">
        <v>14.09</v>
      </c>
      <c r="F4757" s="206"/>
      <c r="G4757" s="206"/>
    </row>
    <row r="4758" spans="2:7">
      <c r="B4758" s="13">
        <v>4915618</v>
      </c>
      <c r="C4758" s="11" t="s">
        <v>9546</v>
      </c>
      <c r="D4758" s="13" t="s">
        <v>56</v>
      </c>
      <c r="E4758" s="111">
        <v>2.09</v>
      </c>
      <c r="F4758" s="206"/>
      <c r="G4758" s="206"/>
    </row>
    <row r="4759" spans="2:7" ht="30">
      <c r="B4759" s="15">
        <v>4915644</v>
      </c>
      <c r="C4759" s="16" t="s">
        <v>9547</v>
      </c>
      <c r="D4759" s="15" t="s">
        <v>54</v>
      </c>
      <c r="E4759" s="192">
        <v>52.26</v>
      </c>
      <c r="F4759" s="206"/>
      <c r="G4759" s="206"/>
    </row>
    <row r="4760" spans="2:7">
      <c r="B4760" s="13">
        <v>4915643</v>
      </c>
      <c r="C4760" s="11" t="s">
        <v>9548</v>
      </c>
      <c r="D4760" s="13" t="s">
        <v>54</v>
      </c>
      <c r="E4760" s="111">
        <v>44.21</v>
      </c>
      <c r="F4760" s="206"/>
      <c r="G4760" s="206"/>
    </row>
    <row r="4761" spans="2:7">
      <c r="B4761" s="15">
        <v>4915774</v>
      </c>
      <c r="C4761" s="16" t="s">
        <v>9549</v>
      </c>
      <c r="D4761" s="15" t="s">
        <v>68</v>
      </c>
      <c r="E4761" s="192">
        <v>12.38</v>
      </c>
      <c r="F4761" s="206"/>
      <c r="G4761" s="206"/>
    </row>
    <row r="4762" spans="2:7">
      <c r="B4762" s="13">
        <v>4915706</v>
      </c>
      <c r="C4762" s="11" t="s">
        <v>9550</v>
      </c>
      <c r="D4762" s="13" t="s">
        <v>53</v>
      </c>
      <c r="E4762" s="111">
        <v>115.52</v>
      </c>
      <c r="F4762" s="206"/>
      <c r="G4762" s="206"/>
    </row>
    <row r="4763" spans="2:7">
      <c r="B4763" s="15">
        <v>4915597</v>
      </c>
      <c r="C4763" s="16" t="s">
        <v>9551</v>
      </c>
      <c r="D4763" s="15" t="s">
        <v>53</v>
      </c>
      <c r="E4763" s="192">
        <v>111.41</v>
      </c>
      <c r="F4763" s="206"/>
      <c r="G4763" s="206"/>
    </row>
    <row r="4764" spans="2:7">
      <c r="B4764" s="13">
        <v>4916118</v>
      </c>
      <c r="C4764" s="11" t="s">
        <v>9552</v>
      </c>
      <c r="D4764" s="13" t="s">
        <v>53</v>
      </c>
      <c r="E4764" s="111">
        <v>73.3</v>
      </c>
      <c r="F4764" s="206"/>
      <c r="G4764" s="206"/>
    </row>
    <row r="4765" spans="2:7">
      <c r="B4765" s="15">
        <v>4916117</v>
      </c>
      <c r="C4765" s="16" t="s">
        <v>9553</v>
      </c>
      <c r="D4765" s="15" t="s">
        <v>53</v>
      </c>
      <c r="E4765" s="192">
        <v>69.19</v>
      </c>
      <c r="F4765" s="206"/>
      <c r="G4765" s="206"/>
    </row>
    <row r="4766" spans="2:7">
      <c r="B4766" s="13">
        <v>4915719</v>
      </c>
      <c r="C4766" s="11" t="s">
        <v>9554</v>
      </c>
      <c r="D4766" s="13" t="s">
        <v>56</v>
      </c>
      <c r="E4766" s="111">
        <v>22.79</v>
      </c>
      <c r="F4766" s="206"/>
      <c r="G4766" s="206"/>
    </row>
    <row r="4767" spans="2:7">
      <c r="B4767" s="15">
        <v>4915611</v>
      </c>
      <c r="C4767" s="16" t="s">
        <v>9555</v>
      </c>
      <c r="D4767" s="15" t="s">
        <v>68</v>
      </c>
      <c r="E4767" s="192">
        <v>4.55</v>
      </c>
      <c r="F4767" s="206"/>
      <c r="G4767" s="206"/>
    </row>
    <row r="4768" spans="2:7">
      <c r="B4768" s="13">
        <v>4915733</v>
      </c>
      <c r="C4768" s="11" t="s">
        <v>9556</v>
      </c>
      <c r="D4768" s="13" t="s">
        <v>68</v>
      </c>
      <c r="E4768" s="111">
        <v>39.020000000000003</v>
      </c>
      <c r="F4768" s="206"/>
      <c r="G4768" s="206"/>
    </row>
    <row r="4769" spans="2:7">
      <c r="B4769" s="15">
        <v>4915734</v>
      </c>
      <c r="C4769" s="16" t="s">
        <v>9557</v>
      </c>
      <c r="D4769" s="15" t="s">
        <v>68</v>
      </c>
      <c r="E4769" s="192">
        <v>7.72</v>
      </c>
      <c r="F4769" s="206"/>
      <c r="G4769" s="206"/>
    </row>
    <row r="4770" spans="2:7">
      <c r="B4770" s="13">
        <v>4915727</v>
      </c>
      <c r="C4770" s="11" t="s">
        <v>9558</v>
      </c>
      <c r="D4770" s="13" t="s">
        <v>53</v>
      </c>
      <c r="E4770" s="111">
        <v>6.88</v>
      </c>
      <c r="F4770" s="206"/>
      <c r="G4770" s="206"/>
    </row>
    <row r="4771" spans="2:7">
      <c r="B4771" s="15">
        <v>4915726</v>
      </c>
      <c r="C4771" s="16" t="s">
        <v>9559</v>
      </c>
      <c r="D4771" s="15" t="s">
        <v>53</v>
      </c>
      <c r="E4771" s="192">
        <v>16.88</v>
      </c>
      <c r="F4771" s="206"/>
      <c r="G4771" s="206"/>
    </row>
    <row r="4772" spans="2:7" ht="30">
      <c r="B4772" s="13">
        <v>4915594</v>
      </c>
      <c r="C4772" s="11" t="s">
        <v>9560</v>
      </c>
      <c r="D4772" s="13" t="s">
        <v>53</v>
      </c>
      <c r="E4772" s="111">
        <v>15.83</v>
      </c>
      <c r="F4772" s="206"/>
      <c r="G4772" s="206"/>
    </row>
    <row r="4773" spans="2:7">
      <c r="B4773" s="15">
        <v>4915729</v>
      </c>
      <c r="C4773" s="16" t="s">
        <v>9561</v>
      </c>
      <c r="D4773" s="15" t="s">
        <v>53</v>
      </c>
      <c r="E4773" s="192">
        <v>13.03</v>
      </c>
      <c r="F4773" s="206"/>
      <c r="G4773" s="206"/>
    </row>
    <row r="4774" spans="2:7" ht="30">
      <c r="B4774" s="13">
        <v>4915596</v>
      </c>
      <c r="C4774" s="11" t="s">
        <v>9562</v>
      </c>
      <c r="D4774" s="13" t="s">
        <v>53</v>
      </c>
      <c r="E4774" s="111">
        <v>12.58</v>
      </c>
      <c r="F4774" s="206"/>
      <c r="G4774" s="206"/>
    </row>
    <row r="4775" spans="2:7">
      <c r="B4775" s="15">
        <v>4915732</v>
      </c>
      <c r="C4775" s="16" t="s">
        <v>9563</v>
      </c>
      <c r="D4775" s="15" t="s">
        <v>53</v>
      </c>
      <c r="E4775" s="192">
        <v>5.21</v>
      </c>
      <c r="F4775" s="206"/>
      <c r="G4775" s="206"/>
    </row>
    <row r="4776" spans="2:7">
      <c r="B4776" s="13">
        <v>4915731</v>
      </c>
      <c r="C4776" s="11" t="s">
        <v>9564</v>
      </c>
      <c r="D4776" s="13" t="s">
        <v>53</v>
      </c>
      <c r="E4776" s="111">
        <v>12.56</v>
      </c>
      <c r="F4776" s="206"/>
      <c r="G4776" s="206"/>
    </row>
    <row r="4777" spans="2:7">
      <c r="B4777" s="15">
        <v>4915725</v>
      </c>
      <c r="C4777" s="16" t="s">
        <v>9565</v>
      </c>
      <c r="D4777" s="15" t="s">
        <v>53</v>
      </c>
      <c r="E4777" s="192">
        <v>19.91</v>
      </c>
      <c r="F4777" s="206"/>
      <c r="G4777" s="206"/>
    </row>
    <row r="4778" spans="2:7">
      <c r="B4778" s="13">
        <v>4915593</v>
      </c>
      <c r="C4778" s="11" t="s">
        <v>9566</v>
      </c>
      <c r="D4778" s="13" t="s">
        <v>53</v>
      </c>
      <c r="E4778" s="111">
        <v>18.86</v>
      </c>
      <c r="F4778" s="206"/>
      <c r="G4778" s="206"/>
    </row>
    <row r="4779" spans="2:7">
      <c r="B4779" s="15">
        <v>4915728</v>
      </c>
      <c r="C4779" s="16" t="s">
        <v>9567</v>
      </c>
      <c r="D4779" s="15" t="s">
        <v>53</v>
      </c>
      <c r="E4779" s="192">
        <v>19.829999999999998</v>
      </c>
      <c r="F4779" s="206"/>
      <c r="G4779" s="206"/>
    </row>
    <row r="4780" spans="2:7">
      <c r="B4780" s="13">
        <v>4915595</v>
      </c>
      <c r="C4780" s="11" t="s">
        <v>9568</v>
      </c>
      <c r="D4780" s="13" t="s">
        <v>53</v>
      </c>
      <c r="E4780" s="111">
        <v>19.38</v>
      </c>
      <c r="F4780" s="206"/>
      <c r="G4780" s="206"/>
    </row>
    <row r="4781" spans="2:7">
      <c r="B4781" s="15">
        <v>4915730</v>
      </c>
      <c r="C4781" s="16" t="s">
        <v>9569</v>
      </c>
      <c r="D4781" s="15" t="s">
        <v>53</v>
      </c>
      <c r="E4781" s="192">
        <v>17.25</v>
      </c>
      <c r="F4781" s="206"/>
      <c r="G4781" s="206"/>
    </row>
    <row r="4782" spans="2:7">
      <c r="B4782" s="13">
        <v>4915598</v>
      </c>
      <c r="C4782" s="11" t="s">
        <v>9570</v>
      </c>
      <c r="D4782" s="13" t="s">
        <v>9571</v>
      </c>
      <c r="E4782" s="111">
        <v>187.89</v>
      </c>
      <c r="F4782" s="206"/>
      <c r="G4782" s="206"/>
    </row>
    <row r="4783" spans="2:7">
      <c r="B4783" s="15">
        <v>4915748</v>
      </c>
      <c r="C4783" s="16" t="s">
        <v>9572</v>
      </c>
      <c r="D4783" s="15" t="s">
        <v>56</v>
      </c>
      <c r="E4783" s="192">
        <v>41.27</v>
      </c>
      <c r="F4783" s="206"/>
      <c r="G4783" s="206"/>
    </row>
    <row r="4784" spans="2:7">
      <c r="B4784" s="13">
        <v>4915608</v>
      </c>
      <c r="C4784" s="11" t="s">
        <v>9573</v>
      </c>
      <c r="D4784" s="13" t="s">
        <v>56</v>
      </c>
      <c r="E4784" s="111">
        <v>1.72</v>
      </c>
      <c r="F4784" s="206"/>
      <c r="G4784" s="206"/>
    </row>
    <row r="4785" spans="2:7">
      <c r="B4785" s="15">
        <v>4915609</v>
      </c>
      <c r="C4785" s="16" t="s">
        <v>9574</v>
      </c>
      <c r="D4785" s="15" t="s">
        <v>56</v>
      </c>
      <c r="E4785" s="192">
        <v>1.72</v>
      </c>
      <c r="F4785" s="206"/>
      <c r="G4785" s="206"/>
    </row>
    <row r="4786" spans="2:7">
      <c r="B4786" s="13">
        <v>4915613</v>
      </c>
      <c r="C4786" s="11" t="s">
        <v>9575</v>
      </c>
      <c r="D4786" s="13" t="s">
        <v>56</v>
      </c>
      <c r="E4786" s="111">
        <v>0.14000000000000001</v>
      </c>
      <c r="F4786" s="206"/>
      <c r="G4786" s="206"/>
    </row>
    <row r="4787" spans="2:7">
      <c r="B4787" s="15">
        <v>4915753</v>
      </c>
      <c r="C4787" s="16" t="s">
        <v>9576</v>
      </c>
      <c r="D4787" s="15" t="s">
        <v>68</v>
      </c>
      <c r="E4787" s="192">
        <v>910.72</v>
      </c>
      <c r="F4787" s="206"/>
      <c r="G4787" s="206"/>
    </row>
    <row r="4788" spans="2:7">
      <c r="B4788" s="13">
        <v>4915692</v>
      </c>
      <c r="C4788" s="11" t="s">
        <v>9577</v>
      </c>
      <c r="D4788" s="13" t="s">
        <v>68</v>
      </c>
      <c r="E4788" s="111">
        <v>281.73</v>
      </c>
      <c r="F4788" s="206"/>
      <c r="G4788" s="206"/>
    </row>
    <row r="4789" spans="2:7">
      <c r="B4789" s="15">
        <v>4915746</v>
      </c>
      <c r="C4789" s="16" t="s">
        <v>9578</v>
      </c>
      <c r="D4789" s="15" t="s">
        <v>68</v>
      </c>
      <c r="E4789" s="192">
        <v>203.67</v>
      </c>
      <c r="F4789" s="206"/>
      <c r="G4789" s="206"/>
    </row>
    <row r="4790" spans="2:7">
      <c r="B4790" s="13">
        <v>4915630</v>
      </c>
      <c r="C4790" s="11" t="s">
        <v>9579</v>
      </c>
      <c r="D4790" s="13" t="s">
        <v>68</v>
      </c>
      <c r="E4790" s="111">
        <v>281.73</v>
      </c>
      <c r="F4790" s="206"/>
      <c r="G4790" s="206"/>
    </row>
    <row r="4791" spans="2:7">
      <c r="B4791" s="15">
        <v>4915631</v>
      </c>
      <c r="C4791" s="16" t="s">
        <v>9580</v>
      </c>
      <c r="D4791" s="15" t="s">
        <v>68</v>
      </c>
      <c r="E4791" s="192">
        <v>203.67</v>
      </c>
      <c r="F4791" s="206"/>
      <c r="G4791" s="206"/>
    </row>
    <row r="4792" spans="2:7">
      <c r="B4792" s="13">
        <v>4915785</v>
      </c>
      <c r="C4792" s="11" t="s">
        <v>9581</v>
      </c>
      <c r="D4792" s="13" t="s">
        <v>69</v>
      </c>
      <c r="E4792" s="111">
        <v>224.6</v>
      </c>
      <c r="F4792" s="206"/>
      <c r="G4792" s="206"/>
    </row>
    <row r="4793" spans="2:7">
      <c r="B4793" s="15">
        <v>4915786</v>
      </c>
      <c r="C4793" s="16" t="s">
        <v>9582</v>
      </c>
      <c r="D4793" s="15" t="s">
        <v>69</v>
      </c>
      <c r="E4793" s="192">
        <v>113.95</v>
      </c>
      <c r="F4793" s="206"/>
      <c r="G4793" s="206"/>
    </row>
    <row r="4794" spans="2:7">
      <c r="B4794" s="13">
        <v>4915795</v>
      </c>
      <c r="C4794" s="11" t="s">
        <v>9583</v>
      </c>
      <c r="D4794" s="13" t="s">
        <v>69</v>
      </c>
      <c r="E4794" s="111">
        <v>195.17</v>
      </c>
      <c r="F4794" s="206"/>
      <c r="G4794" s="206"/>
    </row>
    <row r="4795" spans="2:7">
      <c r="B4795" s="15">
        <v>4915800</v>
      </c>
      <c r="C4795" s="16" t="s">
        <v>9584</v>
      </c>
      <c r="D4795" s="15" t="s">
        <v>69</v>
      </c>
      <c r="E4795" s="192">
        <v>53.46</v>
      </c>
      <c r="F4795" s="206"/>
      <c r="G4795" s="206"/>
    </row>
    <row r="4796" spans="2:7">
      <c r="B4796" s="13">
        <v>4915799</v>
      </c>
      <c r="C4796" s="11" t="s">
        <v>9585</v>
      </c>
      <c r="D4796" s="13" t="s">
        <v>69</v>
      </c>
      <c r="E4796" s="111">
        <v>38.1</v>
      </c>
      <c r="F4796" s="206"/>
      <c r="G4796" s="206"/>
    </row>
    <row r="4797" spans="2:7">
      <c r="B4797" s="15">
        <v>4915698</v>
      </c>
      <c r="C4797" s="16" t="s">
        <v>9586</v>
      </c>
      <c r="D4797" s="15" t="s">
        <v>69</v>
      </c>
      <c r="E4797" s="192">
        <v>15.2</v>
      </c>
      <c r="F4797" s="206"/>
      <c r="G4797" s="206"/>
    </row>
    <row r="4798" spans="2:7">
      <c r="B4798" s="13">
        <v>4915739</v>
      </c>
      <c r="C4798" s="11" t="s">
        <v>9587</v>
      </c>
      <c r="D4798" s="13" t="s">
        <v>68</v>
      </c>
      <c r="E4798" s="111">
        <v>48.83</v>
      </c>
      <c r="F4798" s="206"/>
      <c r="G4798" s="206"/>
    </row>
    <row r="4799" spans="2:7">
      <c r="B4799" s="15">
        <v>4915794</v>
      </c>
      <c r="C4799" s="16" t="s">
        <v>9588</v>
      </c>
      <c r="D4799" s="15" t="s">
        <v>69</v>
      </c>
      <c r="E4799" s="192">
        <v>393.93</v>
      </c>
      <c r="F4799" s="206"/>
      <c r="G4799" s="206"/>
    </row>
    <row r="4800" spans="2:7">
      <c r="B4800" s="13">
        <v>4915789</v>
      </c>
      <c r="C4800" s="11" t="s">
        <v>9589</v>
      </c>
      <c r="D4800" s="13" t="s">
        <v>69</v>
      </c>
      <c r="E4800" s="111">
        <v>225.64</v>
      </c>
      <c r="F4800" s="206"/>
      <c r="G4800" s="206"/>
    </row>
    <row r="4801" spans="2:7">
      <c r="B4801" s="15">
        <v>4915798</v>
      </c>
      <c r="C4801" s="16" t="s">
        <v>9590</v>
      </c>
      <c r="D4801" s="15" t="s">
        <v>69</v>
      </c>
      <c r="E4801" s="192">
        <v>500.7</v>
      </c>
      <c r="F4801" s="206"/>
      <c r="G4801" s="206"/>
    </row>
    <row r="4802" spans="2:7">
      <c r="B4802" s="13">
        <v>4915788</v>
      </c>
      <c r="C4802" s="11" t="s">
        <v>9591</v>
      </c>
      <c r="D4802" s="13" t="s">
        <v>69</v>
      </c>
      <c r="E4802" s="111">
        <v>143.03</v>
      </c>
      <c r="F4802" s="206"/>
      <c r="G4802" s="206"/>
    </row>
    <row r="4803" spans="2:7">
      <c r="B4803" s="15">
        <v>4915797</v>
      </c>
      <c r="C4803" s="16" t="s">
        <v>9592</v>
      </c>
      <c r="D4803" s="15" t="s">
        <v>69</v>
      </c>
      <c r="E4803" s="192">
        <v>506.6</v>
      </c>
      <c r="F4803" s="206"/>
      <c r="G4803" s="206"/>
    </row>
    <row r="4804" spans="2:7">
      <c r="B4804" s="13">
        <v>4915787</v>
      </c>
      <c r="C4804" s="11" t="s">
        <v>9593</v>
      </c>
      <c r="D4804" s="13" t="s">
        <v>69</v>
      </c>
      <c r="E4804" s="111">
        <v>168.14</v>
      </c>
      <c r="F4804" s="206"/>
      <c r="G4804" s="206"/>
    </row>
    <row r="4805" spans="2:7">
      <c r="B4805" s="15">
        <v>4915796</v>
      </c>
      <c r="C4805" s="16" t="s">
        <v>9594</v>
      </c>
      <c r="D4805" s="15" t="s">
        <v>69</v>
      </c>
      <c r="E4805" s="192">
        <v>527.16</v>
      </c>
      <c r="F4805" s="206"/>
      <c r="G4805" s="206"/>
    </row>
    <row r="4806" spans="2:7">
      <c r="B4806" s="13">
        <v>4915760</v>
      </c>
      <c r="C4806" s="11" t="s">
        <v>9595</v>
      </c>
      <c r="D4806" s="13" t="s">
        <v>56</v>
      </c>
      <c r="E4806" s="111">
        <v>33.99</v>
      </c>
      <c r="F4806" s="206"/>
      <c r="G4806" s="206"/>
    </row>
    <row r="4807" spans="2:7">
      <c r="B4807" s="15">
        <v>4915699</v>
      </c>
      <c r="C4807" s="16" t="s">
        <v>9596</v>
      </c>
      <c r="D4807" s="15" t="s">
        <v>69</v>
      </c>
      <c r="E4807" s="192">
        <v>28.5</v>
      </c>
      <c r="F4807" s="206"/>
      <c r="G4807" s="206"/>
    </row>
    <row r="4808" spans="2:7">
      <c r="B4808" s="13">
        <v>4915640</v>
      </c>
      <c r="C4808" s="11" t="s">
        <v>9597</v>
      </c>
      <c r="D4808" s="13" t="s">
        <v>68</v>
      </c>
      <c r="E4808" s="111">
        <v>16.53</v>
      </c>
      <c r="F4808" s="206"/>
      <c r="G4808" s="206"/>
    </row>
    <row r="4809" spans="2:7">
      <c r="B4809" s="15">
        <v>4915736</v>
      </c>
      <c r="C4809" s="16" t="s">
        <v>9598</v>
      </c>
      <c r="D4809" s="15" t="s">
        <v>68</v>
      </c>
      <c r="E4809" s="192">
        <v>12.47</v>
      </c>
      <c r="F4809" s="206"/>
      <c r="G4809" s="206"/>
    </row>
    <row r="4810" spans="2:7">
      <c r="B4810" s="13">
        <v>4915735</v>
      </c>
      <c r="C4810" s="11" t="s">
        <v>9599</v>
      </c>
      <c r="D4810" s="13" t="s">
        <v>68</v>
      </c>
      <c r="E4810" s="111">
        <v>10.27</v>
      </c>
      <c r="F4810" s="206"/>
      <c r="G4810" s="206"/>
    </row>
    <row r="4811" spans="2:7">
      <c r="B4811" s="15">
        <v>4915670</v>
      </c>
      <c r="C4811" s="16" t="s">
        <v>9600</v>
      </c>
      <c r="D4811" s="15" t="s">
        <v>68</v>
      </c>
      <c r="E4811" s="192">
        <v>141.31</v>
      </c>
      <c r="F4811" s="206"/>
      <c r="G4811" s="206"/>
    </row>
    <row r="4812" spans="2:7">
      <c r="B4812" s="13">
        <v>4915668</v>
      </c>
      <c r="C4812" s="11" t="s">
        <v>9601</v>
      </c>
      <c r="D4812" s="13" t="s">
        <v>68</v>
      </c>
      <c r="E4812" s="111">
        <v>219.67</v>
      </c>
      <c r="F4812" s="206"/>
      <c r="G4812" s="206"/>
    </row>
    <row r="4813" spans="2:7">
      <c r="B4813" s="15">
        <v>4915761</v>
      </c>
      <c r="C4813" s="16" t="s">
        <v>9602</v>
      </c>
      <c r="D4813" s="15" t="s">
        <v>56</v>
      </c>
      <c r="E4813" s="192">
        <v>3.31</v>
      </c>
      <c r="F4813" s="206"/>
      <c r="G4813" s="206"/>
    </row>
    <row r="4814" spans="2:7">
      <c r="B4814" s="13">
        <v>4915762</v>
      </c>
      <c r="C4814" s="11" t="s">
        <v>9603</v>
      </c>
      <c r="D4814" s="13" t="s">
        <v>53</v>
      </c>
      <c r="E4814" s="111">
        <v>1.65</v>
      </c>
      <c r="F4814" s="206"/>
      <c r="G4814" s="206"/>
    </row>
    <row r="4815" spans="2:7">
      <c r="B4815" s="15">
        <v>4915738</v>
      </c>
      <c r="C4815" s="16" t="s">
        <v>9604</v>
      </c>
      <c r="D4815" s="15" t="s">
        <v>68</v>
      </c>
      <c r="E4815" s="192">
        <v>7.16</v>
      </c>
      <c r="F4815" s="206"/>
      <c r="G4815" s="206"/>
    </row>
    <row r="4816" spans="2:7">
      <c r="B4816" s="13">
        <v>4915737</v>
      </c>
      <c r="C4816" s="11" t="s">
        <v>9605</v>
      </c>
      <c r="D4816" s="13" t="s">
        <v>68</v>
      </c>
      <c r="E4816" s="111">
        <v>2.84</v>
      </c>
      <c r="F4816" s="206"/>
      <c r="G4816" s="206"/>
    </row>
    <row r="4817" spans="2:7">
      <c r="B4817" s="15">
        <v>4915669</v>
      </c>
      <c r="C4817" s="16" t="s">
        <v>9606</v>
      </c>
      <c r="D4817" s="15" t="s">
        <v>68</v>
      </c>
      <c r="E4817" s="192">
        <v>7.12</v>
      </c>
      <c r="F4817" s="206"/>
      <c r="G4817" s="206"/>
    </row>
    <row r="4818" spans="2:7">
      <c r="B4818" s="13">
        <v>4915667</v>
      </c>
      <c r="C4818" s="11" t="s">
        <v>9607</v>
      </c>
      <c r="D4818" s="13" t="s">
        <v>68</v>
      </c>
      <c r="E4818" s="111">
        <v>7.94</v>
      </c>
      <c r="F4818" s="206"/>
      <c r="G4818" s="206"/>
    </row>
    <row r="4819" spans="2:7">
      <c r="B4819" s="15">
        <v>4915632</v>
      </c>
      <c r="C4819" s="16" t="s">
        <v>9608</v>
      </c>
      <c r="D4819" s="15" t="s">
        <v>68</v>
      </c>
      <c r="E4819" s="192">
        <v>240.08</v>
      </c>
      <c r="F4819" s="206"/>
      <c r="G4819" s="206"/>
    </row>
    <row r="4820" spans="2:7">
      <c r="B4820" s="13">
        <v>4915673</v>
      </c>
      <c r="C4820" s="11" t="s">
        <v>9609</v>
      </c>
      <c r="D4820" s="13" t="s">
        <v>56</v>
      </c>
      <c r="E4820" s="111">
        <v>10.99</v>
      </c>
      <c r="F4820" s="206"/>
      <c r="G4820" s="206"/>
    </row>
    <row r="4821" spans="2:7">
      <c r="B4821" s="15">
        <v>4915684</v>
      </c>
      <c r="C4821" s="16" t="s">
        <v>9610</v>
      </c>
      <c r="D4821" s="15" t="s">
        <v>56</v>
      </c>
      <c r="E4821" s="192">
        <v>8.35</v>
      </c>
      <c r="F4821" s="206"/>
      <c r="G4821" s="206"/>
    </row>
    <row r="4822" spans="2:7">
      <c r="B4822" s="13">
        <v>4915776</v>
      </c>
      <c r="C4822" s="11" t="s">
        <v>9611</v>
      </c>
      <c r="D4822" s="13" t="s">
        <v>9571</v>
      </c>
      <c r="E4822" s="111">
        <v>592.13</v>
      </c>
      <c r="F4822" s="206"/>
      <c r="G4822" s="206"/>
    </row>
    <row r="4823" spans="2:7">
      <c r="B4823" s="15">
        <v>4915740</v>
      </c>
      <c r="C4823" s="16" t="s">
        <v>9612</v>
      </c>
      <c r="D4823" s="15" t="s">
        <v>9571</v>
      </c>
      <c r="E4823" s="192">
        <v>1426.01</v>
      </c>
      <c r="F4823" s="206"/>
      <c r="G4823" s="206"/>
    </row>
    <row r="4824" spans="2:7">
      <c r="B4824" s="13">
        <v>4915741</v>
      </c>
      <c r="C4824" s="11" t="s">
        <v>9613</v>
      </c>
      <c r="D4824" s="13" t="s">
        <v>9571</v>
      </c>
      <c r="E4824" s="111">
        <v>3422.43</v>
      </c>
      <c r="F4824" s="206"/>
      <c r="G4824" s="206"/>
    </row>
    <row r="4825" spans="2:7">
      <c r="B4825" s="15">
        <v>4915742</v>
      </c>
      <c r="C4825" s="16" t="s">
        <v>9614</v>
      </c>
      <c r="D4825" s="15" t="s">
        <v>9571</v>
      </c>
      <c r="E4825" s="192">
        <v>370.17</v>
      </c>
      <c r="F4825" s="206"/>
      <c r="G4825" s="206"/>
    </row>
    <row r="4826" spans="2:7">
      <c r="B4826" s="13">
        <v>4915626</v>
      </c>
      <c r="C4826" s="11" t="s">
        <v>9615</v>
      </c>
      <c r="D4826" s="13" t="s">
        <v>53</v>
      </c>
      <c r="E4826" s="111">
        <v>1.71</v>
      </c>
      <c r="F4826" s="206"/>
      <c r="G4826" s="206"/>
    </row>
    <row r="4827" spans="2:7">
      <c r="B4827" s="15">
        <v>4900002</v>
      </c>
      <c r="C4827" s="16" t="s">
        <v>3631</v>
      </c>
      <c r="D4827" s="15" t="s">
        <v>68</v>
      </c>
      <c r="E4827" s="192">
        <v>0</v>
      </c>
      <c r="F4827" s="206"/>
      <c r="G4827" s="206"/>
    </row>
    <row r="4828" spans="2:7">
      <c r="B4828" s="13">
        <v>4915623</v>
      </c>
      <c r="C4828" s="11" t="s">
        <v>9616</v>
      </c>
      <c r="D4828" s="13" t="s">
        <v>68</v>
      </c>
      <c r="E4828" s="111">
        <v>55.99</v>
      </c>
      <c r="F4828" s="206"/>
      <c r="G4828" s="206"/>
    </row>
    <row r="4829" spans="2:7">
      <c r="B4829" s="15">
        <v>4915625</v>
      </c>
      <c r="C4829" s="16" t="s">
        <v>9617</v>
      </c>
      <c r="D4829" s="15" t="s">
        <v>68</v>
      </c>
      <c r="E4829" s="192">
        <v>34.03</v>
      </c>
      <c r="F4829" s="206"/>
      <c r="G4829" s="206"/>
    </row>
    <row r="4830" spans="2:7">
      <c r="B4830" s="13">
        <v>4915621</v>
      </c>
      <c r="C4830" s="11" t="s">
        <v>9618</v>
      </c>
      <c r="D4830" s="13" t="s">
        <v>68</v>
      </c>
      <c r="E4830" s="111">
        <v>3</v>
      </c>
      <c r="F4830" s="206"/>
      <c r="G4830" s="206"/>
    </row>
    <row r="4831" spans="2:7">
      <c r="B4831" s="15">
        <v>4915720</v>
      </c>
      <c r="C4831" s="16" t="s">
        <v>9619</v>
      </c>
      <c r="D4831" s="15" t="s">
        <v>54</v>
      </c>
      <c r="E4831" s="192">
        <v>19.36</v>
      </c>
      <c r="F4831" s="206"/>
      <c r="G4831" s="206"/>
    </row>
    <row r="4832" spans="2:7">
      <c r="B4832" s="13">
        <v>4915592</v>
      </c>
      <c r="C4832" s="11" t="s">
        <v>9620</v>
      </c>
      <c r="D4832" s="13" t="s">
        <v>54</v>
      </c>
      <c r="E4832" s="111">
        <v>18.88</v>
      </c>
      <c r="F4832" s="206"/>
      <c r="G4832" s="206"/>
    </row>
    <row r="4833" spans="2:7">
      <c r="B4833" s="15">
        <v>4915757</v>
      </c>
      <c r="C4833" s="16" t="s">
        <v>9621</v>
      </c>
      <c r="D4833" s="15" t="s">
        <v>68</v>
      </c>
      <c r="E4833" s="192">
        <v>298.39999999999998</v>
      </c>
      <c r="F4833" s="206"/>
      <c r="G4833" s="206"/>
    </row>
    <row r="4834" spans="2:7">
      <c r="B4834" s="13">
        <v>4915678</v>
      </c>
      <c r="C4834" s="11" t="s">
        <v>9622</v>
      </c>
      <c r="D4834" s="13" t="s">
        <v>68</v>
      </c>
      <c r="E4834" s="111">
        <v>311.95999999999998</v>
      </c>
      <c r="F4834" s="206"/>
      <c r="G4834" s="206"/>
    </row>
    <row r="4835" spans="2:7">
      <c r="B4835" s="15">
        <v>4915716</v>
      </c>
      <c r="C4835" s="16" t="s">
        <v>9623</v>
      </c>
      <c r="D4835" s="15" t="s">
        <v>56</v>
      </c>
      <c r="E4835" s="192">
        <v>12.28</v>
      </c>
      <c r="F4835" s="206"/>
      <c r="G4835" s="206"/>
    </row>
    <row r="4836" spans="2:7">
      <c r="B4836" s="13">
        <v>4915750</v>
      </c>
      <c r="C4836" s="11" t="s">
        <v>9624</v>
      </c>
      <c r="D4836" s="13" t="s">
        <v>53</v>
      </c>
      <c r="E4836" s="111">
        <v>166.39</v>
      </c>
      <c r="F4836" s="206"/>
      <c r="G4836" s="206"/>
    </row>
    <row r="4837" spans="2:7">
      <c r="B4837" s="15">
        <v>5213836</v>
      </c>
      <c r="C4837" s="16" t="s">
        <v>9625</v>
      </c>
      <c r="D4837" s="15" t="s">
        <v>54</v>
      </c>
      <c r="E4837" s="192">
        <v>28.64</v>
      </c>
      <c r="F4837" s="206"/>
      <c r="G4837" s="206"/>
    </row>
    <row r="4838" spans="2:7">
      <c r="B4838" s="13">
        <v>5213368</v>
      </c>
      <c r="C4838" s="11" t="s">
        <v>9626</v>
      </c>
      <c r="D4838" s="13" t="s">
        <v>54</v>
      </c>
      <c r="E4838" s="111">
        <v>17.3</v>
      </c>
      <c r="F4838" s="206"/>
      <c r="G4838" s="206"/>
    </row>
    <row r="4839" spans="2:7">
      <c r="B4839" s="15">
        <v>5213367</v>
      </c>
      <c r="C4839" s="16" t="s">
        <v>9627</v>
      </c>
      <c r="D4839" s="15" t="s">
        <v>54</v>
      </c>
      <c r="E4839" s="192">
        <v>16.82</v>
      </c>
      <c r="F4839" s="206"/>
      <c r="G4839" s="206"/>
    </row>
    <row r="4840" spans="2:7">
      <c r="B4840" s="13">
        <v>5213385</v>
      </c>
      <c r="C4840" s="11" t="s">
        <v>9628</v>
      </c>
      <c r="D4840" s="13" t="s">
        <v>54</v>
      </c>
      <c r="E4840" s="111">
        <v>71.5</v>
      </c>
      <c r="F4840" s="206"/>
      <c r="G4840" s="206"/>
    </row>
    <row r="4841" spans="2:7">
      <c r="B4841" s="15">
        <v>5213390</v>
      </c>
      <c r="C4841" s="16" t="s">
        <v>9629</v>
      </c>
      <c r="D4841" s="15" t="s">
        <v>54</v>
      </c>
      <c r="E4841" s="192">
        <v>60.96</v>
      </c>
      <c r="F4841" s="206"/>
      <c r="G4841" s="206"/>
    </row>
    <row r="4842" spans="2:7">
      <c r="B4842" s="13">
        <v>5213386</v>
      </c>
      <c r="C4842" s="11" t="s">
        <v>9630</v>
      </c>
      <c r="D4842" s="13" t="s">
        <v>54</v>
      </c>
      <c r="E4842" s="111">
        <v>93.52</v>
      </c>
      <c r="F4842" s="206"/>
      <c r="G4842" s="206"/>
    </row>
    <row r="4843" spans="2:7">
      <c r="B4843" s="15">
        <v>5213387</v>
      </c>
      <c r="C4843" s="16" t="s">
        <v>9631</v>
      </c>
      <c r="D4843" s="15" t="s">
        <v>54</v>
      </c>
      <c r="E4843" s="192">
        <v>138.83000000000001</v>
      </c>
      <c r="F4843" s="206"/>
      <c r="G4843" s="206"/>
    </row>
    <row r="4844" spans="2:7">
      <c r="B4844" s="13">
        <v>5213843</v>
      </c>
      <c r="C4844" s="11" t="s">
        <v>9632</v>
      </c>
      <c r="D4844" s="13" t="s">
        <v>53</v>
      </c>
      <c r="E4844" s="111">
        <v>80.62</v>
      </c>
      <c r="F4844" s="206"/>
      <c r="G4844" s="206"/>
    </row>
    <row r="4845" spans="2:7">
      <c r="B4845" s="15">
        <v>5213833</v>
      </c>
      <c r="C4845" s="16" t="s">
        <v>9633</v>
      </c>
      <c r="D4845" s="15" t="s">
        <v>54</v>
      </c>
      <c r="E4845" s="192">
        <v>102.3</v>
      </c>
      <c r="F4845" s="206"/>
      <c r="G4845" s="206"/>
    </row>
    <row r="4846" spans="2:7">
      <c r="B4846" s="13">
        <v>5213834</v>
      </c>
      <c r="C4846" s="11" t="s">
        <v>9634</v>
      </c>
      <c r="D4846" s="13" t="s">
        <v>54</v>
      </c>
      <c r="E4846" s="111">
        <v>49.71</v>
      </c>
      <c r="F4846" s="206"/>
      <c r="G4846" s="206"/>
    </row>
    <row r="4847" spans="2:7">
      <c r="B4847" s="15">
        <v>5213383</v>
      </c>
      <c r="C4847" s="16" t="s">
        <v>9635</v>
      </c>
      <c r="D4847" s="15" t="s">
        <v>54</v>
      </c>
      <c r="E4847" s="192">
        <v>2.23</v>
      </c>
      <c r="F4847" s="206"/>
      <c r="G4847" s="206"/>
    </row>
    <row r="4848" spans="2:7" ht="30">
      <c r="B4848" s="13">
        <v>5213380</v>
      </c>
      <c r="C4848" s="11" t="s">
        <v>9636</v>
      </c>
      <c r="D4848" s="13" t="s">
        <v>54</v>
      </c>
      <c r="E4848" s="111">
        <v>3.88</v>
      </c>
      <c r="F4848" s="206"/>
      <c r="G4848" s="206"/>
    </row>
    <row r="4849" spans="2:7">
      <c r="B4849" s="15">
        <v>5213838</v>
      </c>
      <c r="C4849" s="16" t="s">
        <v>9637</v>
      </c>
      <c r="D4849" s="15" t="s">
        <v>54</v>
      </c>
      <c r="E4849" s="192">
        <v>35.72</v>
      </c>
      <c r="F4849" s="206"/>
      <c r="G4849" s="206"/>
    </row>
    <row r="4850" spans="2:7">
      <c r="B4850" s="13">
        <v>5213835</v>
      </c>
      <c r="C4850" s="11" t="s">
        <v>9638</v>
      </c>
      <c r="D4850" s="13" t="s">
        <v>9639</v>
      </c>
      <c r="E4850" s="111">
        <v>0.5</v>
      </c>
      <c r="F4850" s="206"/>
      <c r="G4850" s="206"/>
    </row>
    <row r="4851" spans="2:7">
      <c r="B4851" s="15">
        <v>5219544</v>
      </c>
      <c r="C4851" s="16" t="s">
        <v>9640</v>
      </c>
      <c r="D4851" s="15" t="s">
        <v>54</v>
      </c>
      <c r="E4851" s="192">
        <v>106.75</v>
      </c>
      <c r="F4851" s="206"/>
      <c r="G4851" s="206"/>
    </row>
    <row r="4852" spans="2:7">
      <c r="B4852" s="13">
        <v>5213417</v>
      </c>
      <c r="C4852" s="11" t="s">
        <v>9641</v>
      </c>
      <c r="D4852" s="13" t="s">
        <v>56</v>
      </c>
      <c r="E4852" s="111">
        <v>293.24</v>
      </c>
      <c r="F4852" s="206"/>
      <c r="G4852" s="206"/>
    </row>
    <row r="4853" spans="2:7">
      <c r="B4853" s="15">
        <v>5212554</v>
      </c>
      <c r="C4853" s="16" t="s">
        <v>9642</v>
      </c>
      <c r="D4853" s="15" t="s">
        <v>56</v>
      </c>
      <c r="E4853" s="192">
        <v>224.43</v>
      </c>
      <c r="F4853" s="206"/>
      <c r="G4853" s="206"/>
    </row>
    <row r="4854" spans="2:7">
      <c r="B4854" s="13">
        <v>5213414</v>
      </c>
      <c r="C4854" s="11" t="s">
        <v>9643</v>
      </c>
      <c r="D4854" s="13" t="s">
        <v>56</v>
      </c>
      <c r="E4854" s="111">
        <v>416.64</v>
      </c>
      <c r="F4854" s="206"/>
      <c r="G4854" s="206"/>
    </row>
    <row r="4855" spans="2:7">
      <c r="B4855" s="15">
        <v>5213418</v>
      </c>
      <c r="C4855" s="16" t="s">
        <v>9644</v>
      </c>
      <c r="D4855" s="15" t="s">
        <v>56</v>
      </c>
      <c r="E4855" s="192">
        <v>346.85</v>
      </c>
      <c r="F4855" s="206"/>
      <c r="G4855" s="206"/>
    </row>
    <row r="4856" spans="2:7">
      <c r="B4856" s="13">
        <v>5212555</v>
      </c>
      <c r="C4856" s="11" t="s">
        <v>9645</v>
      </c>
      <c r="D4856" s="13" t="s">
        <v>56</v>
      </c>
      <c r="E4856" s="111">
        <v>278.05</v>
      </c>
      <c r="F4856" s="206"/>
      <c r="G4856" s="206"/>
    </row>
    <row r="4857" spans="2:7">
      <c r="B4857" s="15">
        <v>5213415</v>
      </c>
      <c r="C4857" s="16" t="s">
        <v>9646</v>
      </c>
      <c r="D4857" s="15" t="s">
        <v>56</v>
      </c>
      <c r="E4857" s="192">
        <v>425.63</v>
      </c>
      <c r="F4857" s="206"/>
      <c r="G4857" s="206"/>
    </row>
    <row r="4858" spans="2:7">
      <c r="B4858" s="13">
        <v>5213420</v>
      </c>
      <c r="C4858" s="11" t="s">
        <v>9647</v>
      </c>
      <c r="D4858" s="13" t="s">
        <v>56</v>
      </c>
      <c r="E4858" s="111">
        <v>422.5</v>
      </c>
      <c r="F4858" s="206"/>
      <c r="G4858" s="206"/>
    </row>
    <row r="4859" spans="2:7">
      <c r="B4859" s="15">
        <v>5213416</v>
      </c>
      <c r="C4859" s="16" t="s">
        <v>9648</v>
      </c>
      <c r="D4859" s="15" t="s">
        <v>53</v>
      </c>
      <c r="E4859" s="192">
        <v>271.83999999999997</v>
      </c>
      <c r="F4859" s="206"/>
      <c r="G4859" s="206"/>
    </row>
    <row r="4860" spans="2:7">
      <c r="B4860" s="13">
        <v>5212553</v>
      </c>
      <c r="C4860" s="11" t="s">
        <v>9649</v>
      </c>
      <c r="D4860" s="13" t="s">
        <v>56</v>
      </c>
      <c r="E4860" s="111">
        <v>203.02</v>
      </c>
      <c r="F4860" s="206"/>
      <c r="G4860" s="206"/>
    </row>
    <row r="4861" spans="2:7">
      <c r="B4861" s="15">
        <v>5213421</v>
      </c>
      <c r="C4861" s="16" t="s">
        <v>9650</v>
      </c>
      <c r="D4861" s="15" t="s">
        <v>56</v>
      </c>
      <c r="E4861" s="192">
        <v>262.58999999999997</v>
      </c>
      <c r="F4861" s="206"/>
      <c r="G4861" s="206"/>
    </row>
    <row r="4862" spans="2:7">
      <c r="B4862" s="13">
        <v>5213419</v>
      </c>
      <c r="C4862" s="11" t="s">
        <v>9651</v>
      </c>
      <c r="D4862" s="13" t="s">
        <v>56</v>
      </c>
      <c r="E4862" s="111">
        <v>368.88</v>
      </c>
      <c r="F4862" s="206"/>
      <c r="G4862" s="206"/>
    </row>
    <row r="4863" spans="2:7">
      <c r="B4863" s="15">
        <v>5213425</v>
      </c>
      <c r="C4863" s="16" t="s">
        <v>9652</v>
      </c>
      <c r="D4863" s="15" t="s">
        <v>56</v>
      </c>
      <c r="E4863" s="192">
        <v>430.48</v>
      </c>
      <c r="F4863" s="206"/>
      <c r="G4863" s="206"/>
    </row>
    <row r="4864" spans="2:7">
      <c r="B4864" s="13">
        <v>5213426</v>
      </c>
      <c r="C4864" s="11" t="s">
        <v>9653</v>
      </c>
      <c r="D4864" s="13" t="s">
        <v>56</v>
      </c>
      <c r="E4864" s="111">
        <v>484.1</v>
      </c>
      <c r="F4864" s="206"/>
      <c r="G4864" s="206"/>
    </row>
    <row r="4865" spans="2:7">
      <c r="B4865" s="15">
        <v>5213427</v>
      </c>
      <c r="C4865" s="16" t="s">
        <v>9654</v>
      </c>
      <c r="D4865" s="15" t="s">
        <v>56</v>
      </c>
      <c r="E4865" s="192">
        <v>559.75</v>
      </c>
      <c r="F4865" s="206"/>
      <c r="G4865" s="206"/>
    </row>
    <row r="4866" spans="2:7">
      <c r="B4866" s="13">
        <v>5213434</v>
      </c>
      <c r="C4866" s="11" t="s">
        <v>9655</v>
      </c>
      <c r="D4866" s="13" t="s">
        <v>56</v>
      </c>
      <c r="E4866" s="111">
        <v>479.94</v>
      </c>
      <c r="F4866" s="206"/>
      <c r="G4866" s="206"/>
    </row>
    <row r="4867" spans="2:7">
      <c r="B4867" s="15">
        <v>5213435</v>
      </c>
      <c r="C4867" s="16" t="s">
        <v>9656</v>
      </c>
      <c r="D4867" s="15" t="s">
        <v>56</v>
      </c>
      <c r="E4867" s="192">
        <v>533.54999999999995</v>
      </c>
      <c r="F4867" s="206"/>
      <c r="G4867" s="206"/>
    </row>
    <row r="4868" spans="2:7">
      <c r="B4868" s="13">
        <v>5213436</v>
      </c>
      <c r="C4868" s="11" t="s">
        <v>9657</v>
      </c>
      <c r="D4868" s="13" t="s">
        <v>56</v>
      </c>
      <c r="E4868" s="111">
        <v>609.21</v>
      </c>
      <c r="F4868" s="206"/>
      <c r="G4868" s="206"/>
    </row>
    <row r="4869" spans="2:7">
      <c r="B4869" s="15">
        <v>5213430</v>
      </c>
      <c r="C4869" s="16" t="s">
        <v>9658</v>
      </c>
      <c r="D4869" s="15" t="s">
        <v>56</v>
      </c>
      <c r="E4869" s="192">
        <v>242.96</v>
      </c>
      <c r="F4869" s="206"/>
      <c r="G4869" s="206"/>
    </row>
    <row r="4870" spans="2:7">
      <c r="B4870" s="13">
        <v>5213431</v>
      </c>
      <c r="C4870" s="11" t="s">
        <v>9659</v>
      </c>
      <c r="D4870" s="13" t="s">
        <v>56</v>
      </c>
      <c r="E4870" s="111">
        <v>263.06</v>
      </c>
      <c r="F4870" s="206"/>
      <c r="G4870" s="206"/>
    </row>
    <row r="4871" spans="2:7">
      <c r="B4871" s="15">
        <v>5213433</v>
      </c>
      <c r="C4871" s="16" t="s">
        <v>9660</v>
      </c>
      <c r="D4871" s="15" t="s">
        <v>56</v>
      </c>
      <c r="E4871" s="192">
        <v>232.41</v>
      </c>
      <c r="F4871" s="206"/>
      <c r="G4871" s="206"/>
    </row>
    <row r="4872" spans="2:7">
      <c r="B4872" s="13">
        <v>5213428</v>
      </c>
      <c r="C4872" s="11" t="s">
        <v>9661</v>
      </c>
      <c r="D4872" s="13" t="s">
        <v>56</v>
      </c>
      <c r="E4872" s="111">
        <v>386.02</v>
      </c>
      <c r="F4872" s="206"/>
      <c r="G4872" s="206"/>
    </row>
    <row r="4873" spans="2:7">
      <c r="B4873" s="15">
        <v>5213432</v>
      </c>
      <c r="C4873" s="16" t="s">
        <v>9662</v>
      </c>
      <c r="D4873" s="15" t="s">
        <v>56</v>
      </c>
      <c r="E4873" s="192">
        <v>316.68</v>
      </c>
      <c r="F4873" s="206"/>
      <c r="G4873" s="206"/>
    </row>
    <row r="4874" spans="2:7">
      <c r="B4874" s="13">
        <v>5213429</v>
      </c>
      <c r="C4874" s="11" t="s">
        <v>9663</v>
      </c>
      <c r="D4874" s="13" t="s">
        <v>56</v>
      </c>
      <c r="E4874" s="111">
        <v>395.02</v>
      </c>
      <c r="F4874" s="206"/>
      <c r="G4874" s="206"/>
    </row>
    <row r="4875" spans="2:7">
      <c r="B4875" s="15">
        <v>5213422</v>
      </c>
      <c r="C4875" s="16" t="s">
        <v>9664</v>
      </c>
      <c r="D4875" s="15" t="s">
        <v>56</v>
      </c>
      <c r="E4875" s="192">
        <v>357.67</v>
      </c>
      <c r="F4875" s="206"/>
      <c r="G4875" s="206"/>
    </row>
    <row r="4876" spans="2:7">
      <c r="B4876" s="13">
        <v>5213423</v>
      </c>
      <c r="C4876" s="11" t="s">
        <v>9665</v>
      </c>
      <c r="D4876" s="13" t="s">
        <v>56</v>
      </c>
      <c r="E4876" s="111">
        <v>379.11</v>
      </c>
      <c r="F4876" s="206"/>
      <c r="G4876" s="206"/>
    </row>
    <row r="4877" spans="2:7">
      <c r="B4877" s="15">
        <v>5213424</v>
      </c>
      <c r="C4877" s="16" t="s">
        <v>9666</v>
      </c>
      <c r="D4877" s="15" t="s">
        <v>56</v>
      </c>
      <c r="E4877" s="192">
        <v>432.73</v>
      </c>
      <c r="F4877" s="206"/>
      <c r="G4877" s="206"/>
    </row>
    <row r="4878" spans="2:7" ht="30">
      <c r="B4878" s="13">
        <v>5213437</v>
      </c>
      <c r="C4878" s="11" t="s">
        <v>9667</v>
      </c>
      <c r="D4878" s="13" t="s">
        <v>56</v>
      </c>
      <c r="E4878" s="111">
        <v>365.25</v>
      </c>
      <c r="F4878" s="206"/>
      <c r="G4878" s="206"/>
    </row>
    <row r="4879" spans="2:7" ht="30">
      <c r="B4879" s="15">
        <v>5213438</v>
      </c>
      <c r="C4879" s="16" t="s">
        <v>9668</v>
      </c>
      <c r="D4879" s="15" t="s">
        <v>56</v>
      </c>
      <c r="E4879" s="192">
        <v>418.87</v>
      </c>
      <c r="F4879" s="206"/>
      <c r="G4879" s="206"/>
    </row>
    <row r="4880" spans="2:7" ht="30">
      <c r="B4880" s="13">
        <v>5213439</v>
      </c>
      <c r="C4880" s="11" t="s">
        <v>9669</v>
      </c>
      <c r="D4880" s="13" t="s">
        <v>56</v>
      </c>
      <c r="E4880" s="111">
        <v>494.51</v>
      </c>
      <c r="F4880" s="206"/>
      <c r="G4880" s="206"/>
    </row>
    <row r="4881" spans="2:7">
      <c r="B4881" s="15">
        <v>5219546</v>
      </c>
      <c r="C4881" s="16" t="s">
        <v>9670</v>
      </c>
      <c r="D4881" s="15" t="s">
        <v>54</v>
      </c>
      <c r="E4881" s="192">
        <v>181.23</v>
      </c>
      <c r="F4881" s="206"/>
      <c r="G4881" s="206"/>
    </row>
    <row r="4882" spans="2:7">
      <c r="B4882" s="13">
        <v>5213837</v>
      </c>
      <c r="C4882" s="11" t="s">
        <v>9671</v>
      </c>
      <c r="D4882" s="13" t="s">
        <v>54</v>
      </c>
      <c r="E4882" s="111">
        <v>186.72</v>
      </c>
      <c r="F4882" s="206"/>
      <c r="G4882" s="206"/>
    </row>
    <row r="4883" spans="2:7">
      <c r="B4883" s="15">
        <v>5213848</v>
      </c>
      <c r="C4883" s="16" t="s">
        <v>9672</v>
      </c>
      <c r="D4883" s="15" t="s">
        <v>54</v>
      </c>
      <c r="E4883" s="192">
        <v>2.48</v>
      </c>
      <c r="F4883" s="206"/>
      <c r="G4883" s="206"/>
    </row>
    <row r="4884" spans="2:7" ht="30">
      <c r="B4884" s="13">
        <v>5213841</v>
      </c>
      <c r="C4884" s="11" t="s">
        <v>9673</v>
      </c>
      <c r="D4884" s="13" t="s">
        <v>56</v>
      </c>
      <c r="E4884" s="111">
        <v>44.86</v>
      </c>
      <c r="F4884" s="206"/>
      <c r="G4884" s="206"/>
    </row>
    <row r="4885" spans="2:7">
      <c r="B4885" s="15">
        <v>5213839</v>
      </c>
      <c r="C4885" s="16" t="s">
        <v>9674</v>
      </c>
      <c r="D4885" s="15" t="s">
        <v>56</v>
      </c>
      <c r="E4885" s="192">
        <v>160.62</v>
      </c>
      <c r="F4885" s="206"/>
      <c r="G4885" s="206"/>
    </row>
    <row r="4886" spans="2:7">
      <c r="B4886" s="13">
        <v>5213840</v>
      </c>
      <c r="C4886" s="11" t="s">
        <v>9675</v>
      </c>
      <c r="D4886" s="13" t="s">
        <v>56</v>
      </c>
      <c r="E4886" s="111">
        <v>19.670000000000002</v>
      </c>
      <c r="F4886" s="206"/>
      <c r="G4886" s="206"/>
    </row>
    <row r="4887" spans="2:7">
      <c r="B4887" s="15">
        <v>5216116</v>
      </c>
      <c r="C4887" s="16" t="s">
        <v>9676</v>
      </c>
      <c r="D4887" s="15" t="s">
        <v>54</v>
      </c>
      <c r="E4887" s="192">
        <v>9.91</v>
      </c>
      <c r="F4887" s="206"/>
      <c r="G4887" s="206"/>
    </row>
    <row r="4888" spans="2:7">
      <c r="B4888" s="13">
        <v>5216115</v>
      </c>
      <c r="C4888" s="11" t="s">
        <v>9677</v>
      </c>
      <c r="D4888" s="13" t="s">
        <v>54</v>
      </c>
      <c r="E4888" s="111">
        <v>9.43</v>
      </c>
      <c r="F4888" s="206"/>
      <c r="G4888" s="206"/>
    </row>
    <row r="4889" spans="2:7">
      <c r="B4889" s="15">
        <v>5213842</v>
      </c>
      <c r="C4889" s="16" t="s">
        <v>9678</v>
      </c>
      <c r="D4889" s="15" t="s">
        <v>53</v>
      </c>
      <c r="E4889" s="192">
        <v>0.16</v>
      </c>
      <c r="F4889" s="206"/>
      <c r="G4889" s="206"/>
    </row>
    <row r="4890" spans="2:7">
      <c r="B4890" s="13">
        <v>5213464</v>
      </c>
      <c r="C4890" s="11" t="s">
        <v>9679</v>
      </c>
      <c r="D4890" s="13" t="s">
        <v>54</v>
      </c>
      <c r="E4890" s="111">
        <v>185.96</v>
      </c>
      <c r="F4890" s="206"/>
      <c r="G4890" s="206"/>
    </row>
    <row r="4891" spans="2:7">
      <c r="B4891" s="15">
        <v>5213465</v>
      </c>
      <c r="C4891" s="16" t="s">
        <v>9680</v>
      </c>
      <c r="D4891" s="15" t="s">
        <v>54</v>
      </c>
      <c r="E4891" s="192">
        <v>302.7</v>
      </c>
      <c r="F4891" s="206"/>
      <c r="G4891" s="206"/>
    </row>
    <row r="4892" spans="2:7">
      <c r="B4892" s="13">
        <v>5213466</v>
      </c>
      <c r="C4892" s="11" t="s">
        <v>9681</v>
      </c>
      <c r="D4892" s="13" t="s">
        <v>54</v>
      </c>
      <c r="E4892" s="111">
        <v>452.78</v>
      </c>
      <c r="F4892" s="206"/>
      <c r="G4892" s="206"/>
    </row>
    <row r="4893" spans="2:7">
      <c r="B4893" s="15">
        <v>5213467</v>
      </c>
      <c r="C4893" s="16" t="s">
        <v>9682</v>
      </c>
      <c r="D4893" s="15" t="s">
        <v>54</v>
      </c>
      <c r="E4893" s="192">
        <v>649.16999999999996</v>
      </c>
      <c r="F4893" s="206"/>
      <c r="G4893" s="206"/>
    </row>
    <row r="4894" spans="2:7">
      <c r="B4894" s="13">
        <v>5213468</v>
      </c>
      <c r="C4894" s="11" t="s">
        <v>9683</v>
      </c>
      <c r="D4894" s="13" t="s">
        <v>54</v>
      </c>
      <c r="E4894" s="111">
        <v>174.87</v>
      </c>
      <c r="F4894" s="206"/>
      <c r="G4894" s="206"/>
    </row>
    <row r="4895" spans="2:7">
      <c r="B4895" s="15">
        <v>5213469</v>
      </c>
      <c r="C4895" s="16" t="s">
        <v>9684</v>
      </c>
      <c r="D4895" s="15" t="s">
        <v>54</v>
      </c>
      <c r="E4895" s="192">
        <v>282.98</v>
      </c>
      <c r="F4895" s="206"/>
      <c r="G4895" s="206"/>
    </row>
    <row r="4896" spans="2:7">
      <c r="B4896" s="13">
        <v>5213470</v>
      </c>
      <c r="C4896" s="11" t="s">
        <v>9685</v>
      </c>
      <c r="D4896" s="13" t="s">
        <v>54</v>
      </c>
      <c r="E4896" s="111">
        <v>421.97</v>
      </c>
      <c r="F4896" s="206"/>
      <c r="G4896" s="206"/>
    </row>
    <row r="4897" spans="2:7">
      <c r="B4897" s="15">
        <v>5213471</v>
      </c>
      <c r="C4897" s="16" t="s">
        <v>9686</v>
      </c>
      <c r="D4897" s="15" t="s">
        <v>54</v>
      </c>
      <c r="E4897" s="192">
        <v>604.79999999999995</v>
      </c>
      <c r="F4897" s="206"/>
      <c r="G4897" s="206"/>
    </row>
    <row r="4898" spans="2:7" ht="30">
      <c r="B4898" s="13">
        <v>5213472</v>
      </c>
      <c r="C4898" s="11" t="s">
        <v>9687</v>
      </c>
      <c r="D4898" s="13" t="s">
        <v>54</v>
      </c>
      <c r="E4898" s="111">
        <v>177.1</v>
      </c>
      <c r="F4898" s="206"/>
      <c r="G4898" s="206"/>
    </row>
    <row r="4899" spans="2:7" ht="30">
      <c r="B4899" s="15">
        <v>5213473</v>
      </c>
      <c r="C4899" s="16" t="s">
        <v>9688</v>
      </c>
      <c r="D4899" s="15" t="s">
        <v>54</v>
      </c>
      <c r="E4899" s="192">
        <v>241.33</v>
      </c>
      <c r="F4899" s="206"/>
      <c r="G4899" s="206"/>
    </row>
    <row r="4900" spans="2:7" ht="30">
      <c r="B4900" s="13">
        <v>5213474</v>
      </c>
      <c r="C4900" s="11" t="s">
        <v>9689</v>
      </c>
      <c r="D4900" s="13" t="s">
        <v>54</v>
      </c>
      <c r="E4900" s="111">
        <v>162.01</v>
      </c>
      <c r="F4900" s="206"/>
      <c r="G4900" s="206"/>
    </row>
    <row r="4901" spans="2:7" ht="30">
      <c r="B4901" s="15">
        <v>5213475</v>
      </c>
      <c r="C4901" s="16" t="s">
        <v>9690</v>
      </c>
      <c r="D4901" s="15" t="s">
        <v>54</v>
      </c>
      <c r="E4901" s="192">
        <v>220.07</v>
      </c>
      <c r="F4901" s="206"/>
      <c r="G4901" s="206"/>
    </row>
    <row r="4902" spans="2:7">
      <c r="B4902" s="13">
        <v>5213440</v>
      </c>
      <c r="C4902" s="11" t="s">
        <v>9691</v>
      </c>
      <c r="D4902" s="13" t="s">
        <v>54</v>
      </c>
      <c r="E4902" s="111">
        <v>153.75</v>
      </c>
      <c r="F4902" s="206"/>
      <c r="G4902" s="206"/>
    </row>
    <row r="4903" spans="2:7">
      <c r="B4903" s="15">
        <v>5213441</v>
      </c>
      <c r="C4903" s="16" t="s">
        <v>9692</v>
      </c>
      <c r="D4903" s="15" t="s">
        <v>54</v>
      </c>
      <c r="E4903" s="192">
        <v>245.43</v>
      </c>
      <c r="F4903" s="206"/>
      <c r="G4903" s="206"/>
    </row>
    <row r="4904" spans="2:7">
      <c r="B4904" s="13">
        <v>5213442</v>
      </c>
      <c r="C4904" s="11" t="s">
        <v>9693</v>
      </c>
      <c r="D4904" s="13" t="s">
        <v>54</v>
      </c>
      <c r="E4904" s="111">
        <v>363.31</v>
      </c>
      <c r="F4904" s="206"/>
      <c r="G4904" s="206"/>
    </row>
    <row r="4905" spans="2:7">
      <c r="B4905" s="15">
        <v>5213443</v>
      </c>
      <c r="C4905" s="16" t="s">
        <v>9694</v>
      </c>
      <c r="D4905" s="15" t="s">
        <v>54</v>
      </c>
      <c r="E4905" s="192">
        <v>517.54999999999995</v>
      </c>
      <c r="F4905" s="206"/>
      <c r="G4905" s="206"/>
    </row>
    <row r="4906" spans="2:7" ht="30">
      <c r="B4906" s="13">
        <v>5213444</v>
      </c>
      <c r="C4906" s="11" t="s">
        <v>9695</v>
      </c>
      <c r="D4906" s="13" t="s">
        <v>54</v>
      </c>
      <c r="E4906" s="111">
        <v>159.69</v>
      </c>
      <c r="F4906" s="206"/>
      <c r="G4906" s="206"/>
    </row>
    <row r="4907" spans="2:7" ht="30">
      <c r="B4907" s="15">
        <v>5213445</v>
      </c>
      <c r="C4907" s="16" t="s">
        <v>9696</v>
      </c>
      <c r="D4907" s="15" t="s">
        <v>54</v>
      </c>
      <c r="E4907" s="192">
        <v>256.42</v>
      </c>
      <c r="F4907" s="206"/>
      <c r="G4907" s="206"/>
    </row>
    <row r="4908" spans="2:7" ht="30">
      <c r="B4908" s="13">
        <v>5213446</v>
      </c>
      <c r="C4908" s="11" t="s">
        <v>9697</v>
      </c>
      <c r="D4908" s="13" t="s">
        <v>54</v>
      </c>
      <c r="E4908" s="111">
        <v>380.9</v>
      </c>
      <c r="F4908" s="206"/>
      <c r="G4908" s="206"/>
    </row>
    <row r="4909" spans="2:7" ht="30">
      <c r="B4909" s="15">
        <v>5213447</v>
      </c>
      <c r="C4909" s="16" t="s">
        <v>9698</v>
      </c>
      <c r="D4909" s="15" t="s">
        <v>54</v>
      </c>
      <c r="E4909" s="192">
        <v>543.83000000000004</v>
      </c>
      <c r="F4909" s="206"/>
      <c r="G4909" s="206"/>
    </row>
    <row r="4910" spans="2:7">
      <c r="B4910" s="13">
        <v>5213448</v>
      </c>
      <c r="C4910" s="11" t="s">
        <v>9699</v>
      </c>
      <c r="D4910" s="13" t="s">
        <v>54</v>
      </c>
      <c r="E4910" s="111">
        <v>100.87</v>
      </c>
      <c r="F4910" s="206"/>
      <c r="G4910" s="206"/>
    </row>
    <row r="4911" spans="2:7">
      <c r="B4911" s="15">
        <v>5213449</v>
      </c>
      <c r="C4911" s="16" t="s">
        <v>9700</v>
      </c>
      <c r="D4911" s="15" t="s">
        <v>54</v>
      </c>
      <c r="E4911" s="192">
        <v>151.41</v>
      </c>
      <c r="F4911" s="206"/>
      <c r="G4911" s="206"/>
    </row>
    <row r="4912" spans="2:7">
      <c r="B4912" s="13">
        <v>5213450</v>
      </c>
      <c r="C4912" s="11" t="s">
        <v>9701</v>
      </c>
      <c r="D4912" s="13" t="s">
        <v>54</v>
      </c>
      <c r="E4912" s="111">
        <v>216.4</v>
      </c>
      <c r="F4912" s="206"/>
      <c r="G4912" s="206"/>
    </row>
    <row r="4913" spans="2:7" ht="30">
      <c r="B4913" s="15">
        <v>5213451</v>
      </c>
      <c r="C4913" s="16" t="s">
        <v>9702</v>
      </c>
      <c r="D4913" s="15" t="s">
        <v>54</v>
      </c>
      <c r="E4913" s="192">
        <v>301.44</v>
      </c>
      <c r="F4913" s="206"/>
      <c r="G4913" s="206"/>
    </row>
    <row r="4914" spans="2:7">
      <c r="B4914" s="13">
        <v>5213452</v>
      </c>
      <c r="C4914" s="11" t="s">
        <v>9703</v>
      </c>
      <c r="D4914" s="13" t="s">
        <v>54</v>
      </c>
      <c r="E4914" s="111">
        <v>145.04</v>
      </c>
      <c r="F4914" s="206"/>
      <c r="G4914" s="206"/>
    </row>
    <row r="4915" spans="2:7">
      <c r="B4915" s="15">
        <v>5213453</v>
      </c>
      <c r="C4915" s="16" t="s">
        <v>9704</v>
      </c>
      <c r="D4915" s="15" t="s">
        <v>54</v>
      </c>
      <c r="E4915" s="192">
        <v>229.95</v>
      </c>
      <c r="F4915" s="206"/>
      <c r="G4915" s="206"/>
    </row>
    <row r="4916" spans="2:7">
      <c r="B4916" s="13">
        <v>5213454</v>
      </c>
      <c r="C4916" s="11" t="s">
        <v>9705</v>
      </c>
      <c r="D4916" s="13" t="s">
        <v>54</v>
      </c>
      <c r="E4916" s="111">
        <v>339.11</v>
      </c>
      <c r="F4916" s="206"/>
      <c r="G4916" s="206"/>
    </row>
    <row r="4917" spans="2:7">
      <c r="B4917" s="15">
        <v>5213455</v>
      </c>
      <c r="C4917" s="16" t="s">
        <v>9706</v>
      </c>
      <c r="D4917" s="15" t="s">
        <v>54</v>
      </c>
      <c r="E4917" s="192">
        <v>482.71</v>
      </c>
      <c r="F4917" s="206"/>
      <c r="G4917" s="206"/>
    </row>
    <row r="4918" spans="2:7" ht="30">
      <c r="B4918" s="13">
        <v>5213456</v>
      </c>
      <c r="C4918" s="11" t="s">
        <v>9707</v>
      </c>
      <c r="D4918" s="13" t="s">
        <v>54</v>
      </c>
      <c r="E4918" s="111">
        <v>150.54</v>
      </c>
      <c r="F4918" s="206"/>
      <c r="G4918" s="206"/>
    </row>
    <row r="4919" spans="2:7" ht="30">
      <c r="B4919" s="15">
        <v>5213457</v>
      </c>
      <c r="C4919" s="16" t="s">
        <v>9708</v>
      </c>
      <c r="D4919" s="15" t="s">
        <v>54</v>
      </c>
      <c r="E4919" s="192">
        <v>240.12</v>
      </c>
      <c r="F4919" s="206"/>
      <c r="G4919" s="206"/>
    </row>
    <row r="4920" spans="2:7" ht="30">
      <c r="B4920" s="13">
        <v>5213458</v>
      </c>
      <c r="C4920" s="11" t="s">
        <v>9709</v>
      </c>
      <c r="D4920" s="13" t="s">
        <v>54</v>
      </c>
      <c r="E4920" s="111">
        <v>355.39</v>
      </c>
      <c r="F4920" s="206"/>
      <c r="G4920" s="206"/>
    </row>
    <row r="4921" spans="2:7" ht="30">
      <c r="B4921" s="15">
        <v>5213459</v>
      </c>
      <c r="C4921" s="16" t="s">
        <v>9710</v>
      </c>
      <c r="D4921" s="15" t="s">
        <v>54</v>
      </c>
      <c r="E4921" s="192">
        <v>507.08</v>
      </c>
      <c r="F4921" s="206"/>
      <c r="G4921" s="206"/>
    </row>
    <row r="4922" spans="2:7" ht="30">
      <c r="B4922" s="13">
        <v>5213460</v>
      </c>
      <c r="C4922" s="11" t="s">
        <v>9711</v>
      </c>
      <c r="D4922" s="13" t="s">
        <v>54</v>
      </c>
      <c r="E4922" s="111">
        <v>96.06</v>
      </c>
      <c r="F4922" s="206"/>
      <c r="G4922" s="206"/>
    </row>
    <row r="4923" spans="2:7" ht="30">
      <c r="B4923" s="15">
        <v>5213461</v>
      </c>
      <c r="C4923" s="16" t="s">
        <v>9712</v>
      </c>
      <c r="D4923" s="15" t="s">
        <v>54</v>
      </c>
      <c r="E4923" s="192">
        <v>142.88</v>
      </c>
      <c r="F4923" s="206"/>
      <c r="G4923" s="206"/>
    </row>
    <row r="4924" spans="2:7" ht="30">
      <c r="B4924" s="13">
        <v>5213462</v>
      </c>
      <c r="C4924" s="11" t="s">
        <v>9713</v>
      </c>
      <c r="D4924" s="13" t="s">
        <v>54</v>
      </c>
      <c r="E4924" s="111">
        <v>203.06</v>
      </c>
      <c r="F4924" s="206"/>
      <c r="G4924" s="206"/>
    </row>
    <row r="4925" spans="2:7" ht="30">
      <c r="B4925" s="15">
        <v>5213463</v>
      </c>
      <c r="C4925" s="16" t="s">
        <v>9714</v>
      </c>
      <c r="D4925" s="15" t="s">
        <v>54</v>
      </c>
      <c r="E4925" s="192">
        <v>276.62</v>
      </c>
      <c r="F4925" s="206"/>
      <c r="G4925" s="206"/>
    </row>
    <row r="4926" spans="2:7">
      <c r="B4926" s="13">
        <v>5213477</v>
      </c>
      <c r="C4926" s="11" t="s">
        <v>9715</v>
      </c>
      <c r="D4926" s="13" t="s">
        <v>54</v>
      </c>
      <c r="E4926" s="111">
        <v>106.85</v>
      </c>
      <c r="F4926" s="206"/>
      <c r="G4926" s="206"/>
    </row>
    <row r="4927" spans="2:7">
      <c r="B4927" s="15">
        <v>5213476</v>
      </c>
      <c r="C4927" s="16" t="s">
        <v>9716</v>
      </c>
      <c r="D4927" s="15" t="s">
        <v>54</v>
      </c>
      <c r="E4927" s="192">
        <v>114.73</v>
      </c>
      <c r="F4927" s="206"/>
      <c r="G4927" s="206"/>
    </row>
    <row r="4928" spans="2:7">
      <c r="B4928" s="13">
        <v>5213479</v>
      </c>
      <c r="C4928" s="11" t="s">
        <v>9717</v>
      </c>
      <c r="D4928" s="13" t="s">
        <v>54</v>
      </c>
      <c r="E4928" s="111">
        <v>98.65</v>
      </c>
      <c r="F4928" s="206"/>
      <c r="G4928" s="206"/>
    </row>
    <row r="4929" spans="2:7">
      <c r="B4929" s="15">
        <v>5213478</v>
      </c>
      <c r="C4929" s="16" t="s">
        <v>9718</v>
      </c>
      <c r="D4929" s="15" t="s">
        <v>54</v>
      </c>
      <c r="E4929" s="192">
        <v>105.62</v>
      </c>
      <c r="F4929" s="206"/>
      <c r="G4929" s="206"/>
    </row>
    <row r="4930" spans="2:7">
      <c r="B4930" s="13">
        <v>5213489</v>
      </c>
      <c r="C4930" s="11" t="s">
        <v>9719</v>
      </c>
      <c r="D4930" s="13" t="s">
        <v>54</v>
      </c>
      <c r="E4930" s="111">
        <v>598.03</v>
      </c>
      <c r="F4930" s="206"/>
      <c r="G4930" s="206"/>
    </row>
    <row r="4931" spans="2:7">
      <c r="B4931" s="15">
        <v>5213498</v>
      </c>
      <c r="C4931" s="16" t="s">
        <v>9720</v>
      </c>
      <c r="D4931" s="15" t="s">
        <v>54</v>
      </c>
      <c r="E4931" s="192">
        <v>640.83000000000004</v>
      </c>
      <c r="F4931" s="206"/>
      <c r="G4931" s="206"/>
    </row>
    <row r="4932" spans="2:7">
      <c r="B4932" s="13">
        <v>5213365</v>
      </c>
      <c r="C4932" s="11" t="s">
        <v>9721</v>
      </c>
      <c r="D4932" s="13" t="s">
        <v>54</v>
      </c>
      <c r="E4932" s="111">
        <v>792.1</v>
      </c>
      <c r="F4932" s="206"/>
      <c r="G4932" s="206"/>
    </row>
    <row r="4933" spans="2:7">
      <c r="B4933" s="15">
        <v>5213507</v>
      </c>
      <c r="C4933" s="16" t="s">
        <v>9722</v>
      </c>
      <c r="D4933" s="15" t="s">
        <v>54</v>
      </c>
      <c r="E4933" s="192">
        <v>748.05</v>
      </c>
      <c r="F4933" s="206"/>
      <c r="G4933" s="206"/>
    </row>
    <row r="4934" spans="2:7">
      <c r="B4934" s="13">
        <v>5213372</v>
      </c>
      <c r="C4934" s="11" t="s">
        <v>9723</v>
      </c>
      <c r="D4934" s="13" t="s">
        <v>54</v>
      </c>
      <c r="E4934" s="111">
        <v>899.34</v>
      </c>
      <c r="F4934" s="206"/>
      <c r="G4934" s="206"/>
    </row>
    <row r="4935" spans="2:7">
      <c r="B4935" s="15">
        <v>5213490</v>
      </c>
      <c r="C4935" s="16" t="s">
        <v>9724</v>
      </c>
      <c r="D4935" s="15" t="s">
        <v>54</v>
      </c>
      <c r="E4935" s="192">
        <v>1278.3</v>
      </c>
      <c r="F4935" s="206"/>
      <c r="G4935" s="206"/>
    </row>
    <row r="4936" spans="2:7">
      <c r="B4936" s="13">
        <v>5213499</v>
      </c>
      <c r="C4936" s="11" t="s">
        <v>9725</v>
      </c>
      <c r="D4936" s="13" t="s">
        <v>54</v>
      </c>
      <c r="E4936" s="111">
        <v>1374.6</v>
      </c>
      <c r="F4936" s="206"/>
      <c r="G4936" s="206"/>
    </row>
    <row r="4937" spans="2:7">
      <c r="B4937" s="15">
        <v>5213366</v>
      </c>
      <c r="C4937" s="16" t="s">
        <v>9726</v>
      </c>
      <c r="D4937" s="15" t="s">
        <v>54</v>
      </c>
      <c r="E4937" s="192">
        <v>1714.96</v>
      </c>
      <c r="F4937" s="206"/>
      <c r="G4937" s="206"/>
    </row>
    <row r="4938" spans="2:7">
      <c r="B4938" s="13">
        <v>5213508</v>
      </c>
      <c r="C4938" s="11" t="s">
        <v>9727</v>
      </c>
      <c r="D4938" s="13" t="s">
        <v>54</v>
      </c>
      <c r="E4938" s="111">
        <v>1615.85</v>
      </c>
      <c r="F4938" s="206"/>
      <c r="G4938" s="206"/>
    </row>
    <row r="4939" spans="2:7">
      <c r="B4939" s="15">
        <v>5213373</v>
      </c>
      <c r="C4939" s="16" t="s">
        <v>9728</v>
      </c>
      <c r="D4939" s="15" t="s">
        <v>54</v>
      </c>
      <c r="E4939" s="192">
        <v>1956.25</v>
      </c>
      <c r="F4939" s="206"/>
      <c r="G4939" s="206"/>
    </row>
    <row r="4940" spans="2:7">
      <c r="B4940" s="13">
        <v>5213491</v>
      </c>
      <c r="C4940" s="11" t="s">
        <v>9729</v>
      </c>
      <c r="D4940" s="13" t="s">
        <v>54</v>
      </c>
      <c r="E4940" s="111">
        <v>1686.46</v>
      </c>
      <c r="F4940" s="206"/>
      <c r="G4940" s="206"/>
    </row>
    <row r="4941" spans="2:7">
      <c r="B4941" s="15">
        <v>5213500</v>
      </c>
      <c r="C4941" s="16" t="s">
        <v>9730</v>
      </c>
      <c r="D4941" s="15" t="s">
        <v>54</v>
      </c>
      <c r="E4941" s="192">
        <v>1814.86</v>
      </c>
      <c r="F4941" s="206"/>
      <c r="G4941" s="206"/>
    </row>
    <row r="4942" spans="2:7">
      <c r="B4942" s="13">
        <v>5213369</v>
      </c>
      <c r="C4942" s="11" t="s">
        <v>9731</v>
      </c>
      <c r="D4942" s="13" t="s">
        <v>54</v>
      </c>
      <c r="E4942" s="111">
        <v>2268.6799999999998</v>
      </c>
      <c r="F4942" s="206"/>
      <c r="G4942" s="206"/>
    </row>
    <row r="4943" spans="2:7">
      <c r="B4943" s="15">
        <v>5213509</v>
      </c>
      <c r="C4943" s="16" t="s">
        <v>9732</v>
      </c>
      <c r="D4943" s="15" t="s">
        <v>54</v>
      </c>
      <c r="E4943" s="192">
        <v>2136.52</v>
      </c>
      <c r="F4943" s="206"/>
      <c r="G4943" s="206"/>
    </row>
    <row r="4944" spans="2:7">
      <c r="B4944" s="13">
        <v>5213374</v>
      </c>
      <c r="C4944" s="11" t="s">
        <v>9733</v>
      </c>
      <c r="D4944" s="13" t="s">
        <v>54</v>
      </c>
      <c r="E4944" s="111">
        <v>2590.4</v>
      </c>
      <c r="F4944" s="206"/>
      <c r="G4944" s="206"/>
    </row>
    <row r="4945" spans="2:7">
      <c r="B4945" s="15">
        <v>5213492</v>
      </c>
      <c r="C4945" s="16" t="s">
        <v>9734</v>
      </c>
      <c r="D4945" s="15" t="s">
        <v>54</v>
      </c>
      <c r="E4945" s="192">
        <v>2284.4899999999998</v>
      </c>
      <c r="F4945" s="206"/>
      <c r="G4945" s="206"/>
    </row>
    <row r="4946" spans="2:7">
      <c r="B4946" s="13">
        <v>5213501</v>
      </c>
      <c r="C4946" s="11" t="s">
        <v>9735</v>
      </c>
      <c r="D4946" s="13" t="s">
        <v>54</v>
      </c>
      <c r="E4946" s="111">
        <v>2455.69</v>
      </c>
      <c r="F4946" s="206"/>
      <c r="G4946" s="206"/>
    </row>
    <row r="4947" spans="2:7">
      <c r="B4947" s="15">
        <v>5213370</v>
      </c>
      <c r="C4947" s="16" t="s">
        <v>9736</v>
      </c>
      <c r="D4947" s="15" t="s">
        <v>54</v>
      </c>
      <c r="E4947" s="192">
        <v>3060.78</v>
      </c>
      <c r="F4947" s="206"/>
      <c r="G4947" s="206"/>
    </row>
    <row r="4948" spans="2:7">
      <c r="B4948" s="13">
        <v>5213510</v>
      </c>
      <c r="C4948" s="11" t="s">
        <v>9737</v>
      </c>
      <c r="D4948" s="13" t="s">
        <v>54</v>
      </c>
      <c r="E4948" s="111">
        <v>2884.57</v>
      </c>
      <c r="F4948" s="206"/>
      <c r="G4948" s="206"/>
    </row>
    <row r="4949" spans="2:7">
      <c r="B4949" s="15">
        <v>5213375</v>
      </c>
      <c r="C4949" s="16" t="s">
        <v>9738</v>
      </c>
      <c r="D4949" s="15" t="s">
        <v>54</v>
      </c>
      <c r="E4949" s="192">
        <v>3489.74</v>
      </c>
      <c r="F4949" s="206"/>
      <c r="G4949" s="206"/>
    </row>
    <row r="4950" spans="2:7">
      <c r="B4950" s="13">
        <v>5213494</v>
      </c>
      <c r="C4950" s="11" t="s">
        <v>9739</v>
      </c>
      <c r="D4950" s="13" t="s">
        <v>54</v>
      </c>
      <c r="E4950" s="111">
        <v>3372.91</v>
      </c>
      <c r="F4950" s="206"/>
      <c r="G4950" s="206"/>
    </row>
    <row r="4951" spans="2:7">
      <c r="B4951" s="15">
        <v>5213503</v>
      </c>
      <c r="C4951" s="16" t="s">
        <v>9740</v>
      </c>
      <c r="D4951" s="15" t="s">
        <v>54</v>
      </c>
      <c r="E4951" s="192">
        <v>3629.71</v>
      </c>
      <c r="F4951" s="206"/>
      <c r="G4951" s="206"/>
    </row>
    <row r="4952" spans="2:7">
      <c r="B4952" s="13">
        <v>5213371</v>
      </c>
      <c r="C4952" s="11" t="s">
        <v>9741</v>
      </c>
      <c r="D4952" s="13" t="s">
        <v>54</v>
      </c>
      <c r="E4952" s="111">
        <v>4537.3599999999997</v>
      </c>
      <c r="F4952" s="206"/>
      <c r="G4952" s="206"/>
    </row>
    <row r="4953" spans="2:7">
      <c r="B4953" s="15">
        <v>5213512</v>
      </c>
      <c r="C4953" s="16" t="s">
        <v>9742</v>
      </c>
      <c r="D4953" s="15" t="s">
        <v>54</v>
      </c>
      <c r="E4953" s="192">
        <v>4273.04</v>
      </c>
      <c r="F4953" s="206"/>
      <c r="G4953" s="206"/>
    </row>
    <row r="4954" spans="2:7">
      <c r="B4954" s="13">
        <v>5213376</v>
      </c>
      <c r="C4954" s="11" t="s">
        <v>9743</v>
      </c>
      <c r="D4954" s="13" t="s">
        <v>54</v>
      </c>
      <c r="E4954" s="111">
        <v>5180.8</v>
      </c>
      <c r="F4954" s="206"/>
      <c r="G4954" s="206"/>
    </row>
    <row r="4955" spans="2:7">
      <c r="B4955" s="15">
        <v>5213570</v>
      </c>
      <c r="C4955" s="16" t="s">
        <v>9744</v>
      </c>
      <c r="D4955" s="15" t="s">
        <v>56</v>
      </c>
      <c r="E4955" s="192">
        <v>307.98</v>
      </c>
      <c r="F4955" s="206"/>
      <c r="G4955" s="206"/>
    </row>
    <row r="4956" spans="2:7">
      <c r="B4956" s="13">
        <v>5213377</v>
      </c>
      <c r="C4956" s="11" t="s">
        <v>9745</v>
      </c>
      <c r="D4956" s="13" t="s">
        <v>56</v>
      </c>
      <c r="E4956" s="111">
        <v>238.9</v>
      </c>
      <c r="F4956" s="206"/>
      <c r="G4956" s="206"/>
    </row>
    <row r="4957" spans="2:7">
      <c r="B4957" s="15">
        <v>5213571</v>
      </c>
      <c r="C4957" s="16" t="s">
        <v>9746</v>
      </c>
      <c r="D4957" s="15" t="s">
        <v>56</v>
      </c>
      <c r="E4957" s="192">
        <v>329.38</v>
      </c>
      <c r="F4957" s="206"/>
      <c r="G4957" s="206"/>
    </row>
    <row r="4958" spans="2:7">
      <c r="B4958" s="13">
        <v>5213378</v>
      </c>
      <c r="C4958" s="11" t="s">
        <v>9747</v>
      </c>
      <c r="D4958" s="13" t="s">
        <v>56</v>
      </c>
      <c r="E4958" s="111">
        <v>260.31</v>
      </c>
      <c r="F4958" s="206"/>
      <c r="G4958" s="206"/>
    </row>
    <row r="4959" spans="2:7">
      <c r="B4959" s="15">
        <v>5213572</v>
      </c>
      <c r="C4959" s="16" t="s">
        <v>9748</v>
      </c>
      <c r="D4959" s="15" t="s">
        <v>56</v>
      </c>
      <c r="E4959" s="192">
        <v>383</v>
      </c>
      <c r="F4959" s="206"/>
      <c r="G4959" s="206"/>
    </row>
    <row r="4960" spans="2:7">
      <c r="B4960" s="13">
        <v>5213379</v>
      </c>
      <c r="C4960" s="11" t="s">
        <v>9749</v>
      </c>
      <c r="D4960" s="13" t="s">
        <v>56</v>
      </c>
      <c r="E4960" s="111">
        <v>313.93</v>
      </c>
      <c r="F4960" s="206"/>
      <c r="G4960" s="206"/>
    </row>
    <row r="4961" spans="2:7">
      <c r="B4961" s="15">
        <v>5213543</v>
      </c>
      <c r="C4961" s="16" t="s">
        <v>9750</v>
      </c>
      <c r="D4961" s="15" t="s">
        <v>54</v>
      </c>
      <c r="E4961" s="192">
        <v>769.81</v>
      </c>
      <c r="F4961" s="206"/>
      <c r="G4961" s="206"/>
    </row>
    <row r="4962" spans="2:7">
      <c r="B4962" s="13">
        <v>5213552</v>
      </c>
      <c r="C4962" s="11" t="s">
        <v>9751</v>
      </c>
      <c r="D4962" s="13" t="s">
        <v>54</v>
      </c>
      <c r="E4962" s="111">
        <v>812.69</v>
      </c>
      <c r="F4962" s="206"/>
      <c r="G4962" s="206"/>
    </row>
    <row r="4963" spans="2:7">
      <c r="B4963" s="15">
        <v>5213561</v>
      </c>
      <c r="C4963" s="16" t="s">
        <v>9752</v>
      </c>
      <c r="D4963" s="15" t="s">
        <v>54</v>
      </c>
      <c r="E4963" s="192">
        <v>919.92</v>
      </c>
      <c r="F4963" s="206"/>
      <c r="G4963" s="206"/>
    </row>
    <row r="4964" spans="2:7">
      <c r="B4964" s="13">
        <v>5213544</v>
      </c>
      <c r="C4964" s="11" t="s">
        <v>9753</v>
      </c>
      <c r="D4964" s="13" t="s">
        <v>54</v>
      </c>
      <c r="E4964" s="111">
        <v>1664.8</v>
      </c>
      <c r="F4964" s="206"/>
      <c r="G4964" s="206"/>
    </row>
    <row r="4965" spans="2:7">
      <c r="B4965" s="15">
        <v>5213553</v>
      </c>
      <c r="C4965" s="16" t="s">
        <v>9754</v>
      </c>
      <c r="D4965" s="15" t="s">
        <v>54</v>
      </c>
      <c r="E4965" s="192">
        <v>1761.28</v>
      </c>
      <c r="F4965" s="206"/>
      <c r="G4965" s="206"/>
    </row>
    <row r="4966" spans="2:7">
      <c r="B4966" s="13">
        <v>5213562</v>
      </c>
      <c r="C4966" s="11" t="s">
        <v>9755</v>
      </c>
      <c r="D4966" s="13" t="s">
        <v>54</v>
      </c>
      <c r="E4966" s="111">
        <v>2002.55</v>
      </c>
      <c r="F4966" s="206"/>
      <c r="G4966" s="206"/>
    </row>
    <row r="4967" spans="2:7">
      <c r="B4967" s="15">
        <v>5213545</v>
      </c>
      <c r="C4967" s="16" t="s">
        <v>9756</v>
      </c>
      <c r="D4967" s="15" t="s">
        <v>54</v>
      </c>
      <c r="E4967" s="192">
        <v>2201.8000000000002</v>
      </c>
      <c r="F4967" s="206"/>
      <c r="G4967" s="206"/>
    </row>
    <row r="4968" spans="2:7">
      <c r="B4968" s="13">
        <v>5213554</v>
      </c>
      <c r="C4968" s="11" t="s">
        <v>9757</v>
      </c>
      <c r="D4968" s="13" t="s">
        <v>54</v>
      </c>
      <c r="E4968" s="111">
        <v>2330.4299999999998</v>
      </c>
      <c r="F4968" s="206"/>
      <c r="G4968" s="206"/>
    </row>
    <row r="4969" spans="2:7">
      <c r="B4969" s="15">
        <v>5213563</v>
      </c>
      <c r="C4969" s="16" t="s">
        <v>9758</v>
      </c>
      <c r="D4969" s="15" t="s">
        <v>54</v>
      </c>
      <c r="E4969" s="192">
        <v>2652.13</v>
      </c>
      <c r="F4969" s="206"/>
      <c r="G4969" s="206"/>
    </row>
    <row r="4970" spans="2:7">
      <c r="B4970" s="13">
        <v>5213546</v>
      </c>
      <c r="C4970" s="11" t="s">
        <v>9759</v>
      </c>
      <c r="D4970" s="13" t="s">
        <v>54</v>
      </c>
      <c r="E4970" s="111">
        <v>2971.61</v>
      </c>
      <c r="F4970" s="206"/>
      <c r="G4970" s="206"/>
    </row>
    <row r="4971" spans="2:7">
      <c r="B4971" s="15">
        <v>5213555</v>
      </c>
      <c r="C4971" s="16" t="s">
        <v>9760</v>
      </c>
      <c r="D4971" s="15" t="s">
        <v>54</v>
      </c>
      <c r="E4971" s="192">
        <v>3143.12</v>
      </c>
      <c r="F4971" s="206"/>
      <c r="G4971" s="206"/>
    </row>
    <row r="4972" spans="2:7">
      <c r="B4972" s="13">
        <v>5213564</v>
      </c>
      <c r="C4972" s="11" t="s">
        <v>9761</v>
      </c>
      <c r="D4972" s="13" t="s">
        <v>54</v>
      </c>
      <c r="E4972" s="111">
        <v>3572.06</v>
      </c>
      <c r="F4972" s="206"/>
      <c r="G4972" s="206"/>
    </row>
    <row r="4973" spans="2:7">
      <c r="B4973" s="15">
        <v>5213548</v>
      </c>
      <c r="C4973" s="16" t="s">
        <v>9762</v>
      </c>
      <c r="D4973" s="15" t="s">
        <v>54</v>
      </c>
      <c r="E4973" s="192">
        <v>4403.59</v>
      </c>
      <c r="F4973" s="206"/>
      <c r="G4973" s="206"/>
    </row>
    <row r="4974" spans="2:7">
      <c r="B4974" s="13">
        <v>5213557</v>
      </c>
      <c r="C4974" s="11" t="s">
        <v>9763</v>
      </c>
      <c r="D4974" s="13" t="s">
        <v>54</v>
      </c>
      <c r="E4974" s="111">
        <v>4660.8599999999997</v>
      </c>
      <c r="F4974" s="206"/>
      <c r="G4974" s="206"/>
    </row>
    <row r="4975" spans="2:7">
      <c r="B4975" s="15">
        <v>5213566</v>
      </c>
      <c r="C4975" s="16" t="s">
        <v>9764</v>
      </c>
      <c r="D4975" s="15" t="s">
        <v>54</v>
      </c>
      <c r="E4975" s="192">
        <v>5304.27</v>
      </c>
      <c r="F4975" s="206"/>
      <c r="G4975" s="206"/>
    </row>
    <row r="4976" spans="2:7">
      <c r="B4976" s="13">
        <v>5213576</v>
      </c>
      <c r="C4976" s="11" t="s">
        <v>9765</v>
      </c>
      <c r="D4976" s="13" t="s">
        <v>56</v>
      </c>
      <c r="E4976" s="111">
        <v>393.87</v>
      </c>
      <c r="F4976" s="206"/>
      <c r="G4976" s="206"/>
    </row>
    <row r="4977" spans="2:7">
      <c r="B4977" s="15">
        <v>5213577</v>
      </c>
      <c r="C4977" s="16" t="s">
        <v>9766</v>
      </c>
      <c r="D4977" s="15" t="s">
        <v>56</v>
      </c>
      <c r="E4977" s="192">
        <v>415.31</v>
      </c>
      <c r="F4977" s="206"/>
      <c r="G4977" s="206"/>
    </row>
    <row r="4978" spans="2:7">
      <c r="B4978" s="13">
        <v>5213578</v>
      </c>
      <c r="C4978" s="11" t="s">
        <v>9767</v>
      </c>
      <c r="D4978" s="13" t="s">
        <v>56</v>
      </c>
      <c r="E4978" s="111">
        <v>468.93</v>
      </c>
      <c r="F4978" s="206"/>
      <c r="G4978" s="206"/>
    </row>
    <row r="4979" spans="2:7" ht="30">
      <c r="B4979" s="15">
        <v>5213486</v>
      </c>
      <c r="C4979" s="16" t="s">
        <v>9768</v>
      </c>
      <c r="D4979" s="15" t="s">
        <v>56</v>
      </c>
      <c r="E4979" s="192">
        <v>489.73</v>
      </c>
      <c r="F4979" s="206"/>
      <c r="G4979" s="206"/>
    </row>
    <row r="4980" spans="2:7" ht="30">
      <c r="B4980" s="13">
        <v>5213487</v>
      </c>
      <c r="C4980" s="11" t="s">
        <v>9769</v>
      </c>
      <c r="D4980" s="13" t="s">
        <v>56</v>
      </c>
      <c r="E4980" s="111">
        <v>543.35</v>
      </c>
      <c r="F4980" s="206"/>
      <c r="G4980" s="206"/>
    </row>
    <row r="4981" spans="2:7" ht="30">
      <c r="B4981" s="15">
        <v>5213488</v>
      </c>
      <c r="C4981" s="16" t="s">
        <v>9770</v>
      </c>
      <c r="D4981" s="15" t="s">
        <v>56</v>
      </c>
      <c r="E4981" s="192">
        <v>619</v>
      </c>
      <c r="F4981" s="206"/>
      <c r="G4981" s="206"/>
    </row>
    <row r="4982" spans="2:7" ht="30">
      <c r="B4982" s="13">
        <v>5213483</v>
      </c>
      <c r="C4982" s="11" t="s">
        <v>9771</v>
      </c>
      <c r="D4982" s="13" t="s">
        <v>56</v>
      </c>
      <c r="E4982" s="111">
        <v>539.20000000000005</v>
      </c>
      <c r="F4982" s="206"/>
      <c r="G4982" s="206"/>
    </row>
    <row r="4983" spans="2:7" ht="30">
      <c r="B4983" s="15">
        <v>5213484</v>
      </c>
      <c r="C4983" s="16" t="s">
        <v>9772</v>
      </c>
      <c r="D4983" s="15" t="s">
        <v>56</v>
      </c>
      <c r="E4983" s="192">
        <v>592.80999999999995</v>
      </c>
      <c r="F4983" s="206"/>
      <c r="G4983" s="206"/>
    </row>
    <row r="4984" spans="2:7" ht="30">
      <c r="B4984" s="13">
        <v>5213485</v>
      </c>
      <c r="C4984" s="11" t="s">
        <v>9773</v>
      </c>
      <c r="D4984" s="13" t="s">
        <v>56</v>
      </c>
      <c r="E4984" s="111">
        <v>668.47</v>
      </c>
      <c r="F4984" s="206"/>
      <c r="G4984" s="206"/>
    </row>
    <row r="4985" spans="2:7">
      <c r="B4985" s="15">
        <v>5213516</v>
      </c>
      <c r="C4985" s="16" t="s">
        <v>9774</v>
      </c>
      <c r="D4985" s="15" t="s">
        <v>54</v>
      </c>
      <c r="E4985" s="192">
        <v>539.89</v>
      </c>
      <c r="F4985" s="206"/>
      <c r="G4985" s="206"/>
    </row>
    <row r="4986" spans="2:7">
      <c r="B4986" s="13">
        <v>5213525</v>
      </c>
      <c r="C4986" s="11" t="s">
        <v>9775</v>
      </c>
      <c r="D4986" s="13" t="s">
        <v>54</v>
      </c>
      <c r="E4986" s="111">
        <v>580.08000000000004</v>
      </c>
      <c r="F4986" s="206"/>
      <c r="G4986" s="206"/>
    </row>
    <row r="4987" spans="2:7">
      <c r="B4987" s="15">
        <v>5213534</v>
      </c>
      <c r="C4987" s="16" t="s">
        <v>9776</v>
      </c>
      <c r="D4987" s="15" t="s">
        <v>54</v>
      </c>
      <c r="E4987" s="192">
        <v>687.32</v>
      </c>
      <c r="F4987" s="206"/>
      <c r="G4987" s="206"/>
    </row>
    <row r="4988" spans="2:7">
      <c r="B4988" s="13">
        <v>5213517</v>
      </c>
      <c r="C4988" s="11" t="s">
        <v>9777</v>
      </c>
      <c r="D4988" s="13" t="s">
        <v>54</v>
      </c>
      <c r="E4988" s="111">
        <v>1147.47</v>
      </c>
      <c r="F4988" s="206"/>
      <c r="G4988" s="206"/>
    </row>
    <row r="4989" spans="2:7">
      <c r="B4989" s="15">
        <v>5213526</v>
      </c>
      <c r="C4989" s="16" t="s">
        <v>9778</v>
      </c>
      <c r="D4989" s="15" t="s">
        <v>54</v>
      </c>
      <c r="E4989" s="192">
        <v>1237.9100000000001</v>
      </c>
      <c r="F4989" s="206"/>
      <c r="G4989" s="206"/>
    </row>
    <row r="4990" spans="2:7">
      <c r="B4990" s="13">
        <v>5213535</v>
      </c>
      <c r="C4990" s="11" t="s">
        <v>9779</v>
      </c>
      <c r="D4990" s="13" t="s">
        <v>54</v>
      </c>
      <c r="E4990" s="111">
        <v>1479.19</v>
      </c>
      <c r="F4990" s="206"/>
      <c r="G4990" s="206"/>
    </row>
    <row r="4991" spans="2:7">
      <c r="B4991" s="15">
        <v>5213518</v>
      </c>
      <c r="C4991" s="16" t="s">
        <v>9780</v>
      </c>
      <c r="D4991" s="15" t="s">
        <v>54</v>
      </c>
      <c r="E4991" s="192">
        <v>1512.02</v>
      </c>
      <c r="F4991" s="206"/>
      <c r="G4991" s="206"/>
    </row>
    <row r="4992" spans="2:7">
      <c r="B4992" s="13">
        <v>5213527</v>
      </c>
      <c r="C4992" s="11" t="s">
        <v>9781</v>
      </c>
      <c r="D4992" s="13" t="s">
        <v>54</v>
      </c>
      <c r="E4992" s="111">
        <v>1632.61</v>
      </c>
      <c r="F4992" s="206"/>
      <c r="G4992" s="206"/>
    </row>
    <row r="4993" spans="2:7">
      <c r="B4993" s="15">
        <v>5213536</v>
      </c>
      <c r="C4993" s="16" t="s">
        <v>9782</v>
      </c>
      <c r="D4993" s="15" t="s">
        <v>54</v>
      </c>
      <c r="E4993" s="192">
        <v>1954.32</v>
      </c>
      <c r="F4993" s="206"/>
      <c r="G4993" s="206"/>
    </row>
    <row r="4994" spans="2:7">
      <c r="B4994" s="13">
        <v>5213519</v>
      </c>
      <c r="C4994" s="11" t="s">
        <v>9783</v>
      </c>
      <c r="D4994" s="13" t="s">
        <v>54</v>
      </c>
      <c r="E4994" s="111">
        <v>2051.91</v>
      </c>
      <c r="F4994" s="206"/>
      <c r="G4994" s="206"/>
    </row>
    <row r="4995" spans="2:7">
      <c r="B4995" s="15">
        <v>5213528</v>
      </c>
      <c r="C4995" s="16" t="s">
        <v>9784</v>
      </c>
      <c r="D4995" s="15" t="s">
        <v>54</v>
      </c>
      <c r="E4995" s="192">
        <v>2212.6999999999998</v>
      </c>
      <c r="F4995" s="206"/>
      <c r="G4995" s="206"/>
    </row>
    <row r="4996" spans="2:7">
      <c r="B4996" s="13">
        <v>5213537</v>
      </c>
      <c r="C4996" s="11" t="s">
        <v>9785</v>
      </c>
      <c r="D4996" s="13" t="s">
        <v>54</v>
      </c>
      <c r="E4996" s="111">
        <v>2641.63</v>
      </c>
      <c r="F4996" s="206"/>
      <c r="G4996" s="206"/>
    </row>
    <row r="4997" spans="2:7">
      <c r="B4997" s="15">
        <v>5213521</v>
      </c>
      <c r="C4997" s="16" t="s">
        <v>9786</v>
      </c>
      <c r="D4997" s="15" t="s">
        <v>54</v>
      </c>
      <c r="E4997" s="192">
        <v>3024.04</v>
      </c>
      <c r="F4997" s="206"/>
      <c r="G4997" s="206"/>
    </row>
    <row r="4998" spans="2:7">
      <c r="B4998" s="13">
        <v>5213530</v>
      </c>
      <c r="C4998" s="11" t="s">
        <v>9787</v>
      </c>
      <c r="D4998" s="13" t="s">
        <v>54</v>
      </c>
      <c r="E4998" s="111">
        <v>3265.23</v>
      </c>
      <c r="F4998" s="206"/>
      <c r="G4998" s="206"/>
    </row>
    <row r="4999" spans="2:7">
      <c r="B4999" s="15">
        <v>5213539</v>
      </c>
      <c r="C4999" s="16" t="s">
        <v>9788</v>
      </c>
      <c r="D4999" s="15" t="s">
        <v>54</v>
      </c>
      <c r="E4999" s="192">
        <v>3908.63</v>
      </c>
      <c r="F4999" s="206"/>
      <c r="G4999" s="206"/>
    </row>
    <row r="5000" spans="2:7">
      <c r="B5000" s="13">
        <v>5213573</v>
      </c>
      <c r="C5000" s="11" t="s">
        <v>9789</v>
      </c>
      <c r="D5000" s="13" t="s">
        <v>56</v>
      </c>
      <c r="E5000" s="111">
        <v>278.91000000000003</v>
      </c>
      <c r="F5000" s="206"/>
      <c r="G5000" s="206"/>
    </row>
    <row r="5001" spans="2:7">
      <c r="B5001" s="15">
        <v>5213574</v>
      </c>
      <c r="C5001" s="16" t="s">
        <v>9790</v>
      </c>
      <c r="D5001" s="15" t="s">
        <v>56</v>
      </c>
      <c r="E5001" s="192">
        <v>299.01</v>
      </c>
      <c r="F5001" s="206"/>
      <c r="G5001" s="206"/>
    </row>
    <row r="5002" spans="2:7">
      <c r="B5002" s="13">
        <v>5213575</v>
      </c>
      <c r="C5002" s="11" t="s">
        <v>9791</v>
      </c>
      <c r="D5002" s="13" t="s">
        <v>56</v>
      </c>
      <c r="E5002" s="111">
        <v>352.63</v>
      </c>
      <c r="F5002" s="206"/>
      <c r="G5002" s="206"/>
    </row>
    <row r="5003" spans="2:7">
      <c r="B5003" s="15">
        <v>5213480</v>
      </c>
      <c r="C5003" s="16" t="s">
        <v>9792</v>
      </c>
      <c r="D5003" s="15" t="s">
        <v>56</v>
      </c>
      <c r="E5003" s="192">
        <v>424.51</v>
      </c>
      <c r="F5003" s="206"/>
      <c r="G5003" s="206"/>
    </row>
    <row r="5004" spans="2:7">
      <c r="B5004" s="13">
        <v>5213481</v>
      </c>
      <c r="C5004" s="11" t="s">
        <v>9793</v>
      </c>
      <c r="D5004" s="13" t="s">
        <v>56</v>
      </c>
      <c r="E5004" s="111">
        <v>478.05</v>
      </c>
      <c r="F5004" s="206"/>
      <c r="G5004" s="206"/>
    </row>
    <row r="5005" spans="2:7">
      <c r="B5005" s="15">
        <v>5213482</v>
      </c>
      <c r="C5005" s="16" t="s">
        <v>9794</v>
      </c>
      <c r="D5005" s="15" t="s">
        <v>56</v>
      </c>
      <c r="E5005" s="192">
        <v>553.69000000000005</v>
      </c>
      <c r="F5005" s="206"/>
      <c r="G5005" s="206"/>
    </row>
    <row r="5006" spans="2:7">
      <c r="B5006" s="13">
        <v>5216111</v>
      </c>
      <c r="C5006" s="11" t="s">
        <v>9795</v>
      </c>
      <c r="D5006" s="13" t="s">
        <v>54</v>
      </c>
      <c r="E5006" s="111">
        <v>104.54</v>
      </c>
      <c r="F5006" s="206"/>
      <c r="G5006" s="206"/>
    </row>
    <row r="5007" spans="2:7">
      <c r="B5007" s="15">
        <v>5213867</v>
      </c>
      <c r="C5007" s="16" t="s">
        <v>9796</v>
      </c>
      <c r="D5007" s="15" t="s">
        <v>54</v>
      </c>
      <c r="E5007" s="192">
        <v>254.86</v>
      </c>
      <c r="F5007" s="206"/>
      <c r="G5007" s="206"/>
    </row>
    <row r="5008" spans="2:7">
      <c r="B5008" s="13">
        <v>5213863</v>
      </c>
      <c r="C5008" s="11" t="s">
        <v>381</v>
      </c>
      <c r="D5008" s="13" t="s">
        <v>54</v>
      </c>
      <c r="E5008" s="111">
        <v>251.62</v>
      </c>
      <c r="F5008" s="206"/>
      <c r="G5008" s="206"/>
    </row>
    <row r="5009" spans="2:7">
      <c r="B5009" s="15">
        <v>5213864</v>
      </c>
      <c r="C5009" s="16" t="s">
        <v>9797</v>
      </c>
      <c r="D5009" s="15" t="s">
        <v>54</v>
      </c>
      <c r="E5009" s="192">
        <v>274.33</v>
      </c>
      <c r="F5009" s="206"/>
      <c r="G5009" s="206"/>
    </row>
    <row r="5010" spans="2:7">
      <c r="B5010" s="13">
        <v>5213865</v>
      </c>
      <c r="C5010" s="11" t="s">
        <v>9798</v>
      </c>
      <c r="D5010" s="13" t="s">
        <v>54</v>
      </c>
      <c r="E5010" s="111">
        <v>299.57</v>
      </c>
      <c r="F5010" s="206"/>
      <c r="G5010" s="206"/>
    </row>
    <row r="5011" spans="2:7">
      <c r="B5011" s="15">
        <v>5213866</v>
      </c>
      <c r="C5011" s="16" t="s">
        <v>9799</v>
      </c>
      <c r="D5011" s="15" t="s">
        <v>54</v>
      </c>
      <c r="E5011" s="192">
        <v>347.15</v>
      </c>
      <c r="F5011" s="206"/>
      <c r="G5011" s="206"/>
    </row>
    <row r="5012" spans="2:7">
      <c r="B5012" s="13">
        <v>5213851</v>
      </c>
      <c r="C5012" s="11" t="s">
        <v>421</v>
      </c>
      <c r="D5012" s="13" t="s">
        <v>54</v>
      </c>
      <c r="E5012" s="111">
        <v>200.44</v>
      </c>
      <c r="F5012" s="206"/>
      <c r="G5012" s="206"/>
    </row>
    <row r="5013" spans="2:7">
      <c r="B5013" s="15">
        <v>5213852</v>
      </c>
      <c r="C5013" s="16" t="s">
        <v>9800</v>
      </c>
      <c r="D5013" s="15" t="s">
        <v>54</v>
      </c>
      <c r="E5013" s="192">
        <v>244.13</v>
      </c>
      <c r="F5013" s="206"/>
      <c r="G5013" s="206"/>
    </row>
    <row r="5014" spans="2:7">
      <c r="B5014" s="13">
        <v>5213853</v>
      </c>
      <c r="C5014" s="11" t="s">
        <v>9801</v>
      </c>
      <c r="D5014" s="13" t="s">
        <v>54</v>
      </c>
      <c r="E5014" s="111">
        <v>291.41000000000003</v>
      </c>
      <c r="F5014" s="206"/>
      <c r="G5014" s="206"/>
    </row>
    <row r="5015" spans="2:7">
      <c r="B5015" s="15">
        <v>5213855</v>
      </c>
      <c r="C5015" s="16" t="s">
        <v>380</v>
      </c>
      <c r="D5015" s="15" t="s">
        <v>54</v>
      </c>
      <c r="E5015" s="192">
        <v>214.79</v>
      </c>
      <c r="F5015" s="206"/>
      <c r="G5015" s="206"/>
    </row>
    <row r="5016" spans="2:7">
      <c r="B5016" s="13">
        <v>5213856</v>
      </c>
      <c r="C5016" s="11" t="s">
        <v>9802</v>
      </c>
      <c r="D5016" s="13" t="s">
        <v>54</v>
      </c>
      <c r="E5016" s="111">
        <v>229.51</v>
      </c>
      <c r="F5016" s="206"/>
      <c r="G5016" s="206"/>
    </row>
    <row r="5017" spans="2:7">
      <c r="B5017" s="15">
        <v>5213857</v>
      </c>
      <c r="C5017" s="16" t="s">
        <v>9803</v>
      </c>
      <c r="D5017" s="15" t="s">
        <v>54</v>
      </c>
      <c r="E5017" s="192">
        <v>247.3</v>
      </c>
      <c r="F5017" s="206"/>
      <c r="G5017" s="206"/>
    </row>
    <row r="5018" spans="2:7">
      <c r="B5018" s="13">
        <v>5213858</v>
      </c>
      <c r="C5018" s="11" t="s">
        <v>9804</v>
      </c>
      <c r="D5018" s="13" t="s">
        <v>54</v>
      </c>
      <c r="E5018" s="111">
        <v>269.64</v>
      </c>
      <c r="F5018" s="206"/>
      <c r="G5018" s="206"/>
    </row>
    <row r="5019" spans="2:7">
      <c r="B5019" s="15">
        <v>5213859</v>
      </c>
      <c r="C5019" s="16" t="s">
        <v>9805</v>
      </c>
      <c r="D5019" s="15" t="s">
        <v>54</v>
      </c>
      <c r="E5019" s="192">
        <v>207.71</v>
      </c>
      <c r="F5019" s="206"/>
      <c r="G5019" s="206"/>
    </row>
    <row r="5020" spans="2:7">
      <c r="B5020" s="13">
        <v>5213860</v>
      </c>
      <c r="C5020" s="11" t="s">
        <v>9806</v>
      </c>
      <c r="D5020" s="13" t="s">
        <v>54</v>
      </c>
      <c r="E5020" s="111">
        <v>218.5</v>
      </c>
      <c r="F5020" s="206"/>
      <c r="G5020" s="206"/>
    </row>
    <row r="5021" spans="2:7">
      <c r="B5021" s="15">
        <v>5213861</v>
      </c>
      <c r="C5021" s="16" t="s">
        <v>9807</v>
      </c>
      <c r="D5021" s="15" t="s">
        <v>54</v>
      </c>
      <c r="E5021" s="192">
        <v>232.16</v>
      </c>
      <c r="F5021" s="206"/>
      <c r="G5021" s="206"/>
    </row>
    <row r="5022" spans="2:7">
      <c r="B5022" s="13">
        <v>5213862</v>
      </c>
      <c r="C5022" s="11" t="s">
        <v>9808</v>
      </c>
      <c r="D5022" s="13" t="s">
        <v>54</v>
      </c>
      <c r="E5022" s="111">
        <v>248.62</v>
      </c>
      <c r="F5022" s="206"/>
      <c r="G5022" s="206"/>
    </row>
    <row r="5023" spans="2:7">
      <c r="B5023" s="15">
        <v>5213854</v>
      </c>
      <c r="C5023" s="16" t="s">
        <v>9809</v>
      </c>
      <c r="D5023" s="15" t="s">
        <v>54</v>
      </c>
      <c r="E5023" s="192">
        <v>342.29</v>
      </c>
      <c r="F5023" s="206"/>
      <c r="G5023" s="206"/>
    </row>
    <row r="5024" spans="2:7">
      <c r="B5024" s="13">
        <v>5213868</v>
      </c>
      <c r="C5024" s="11" t="s">
        <v>9810</v>
      </c>
      <c r="D5024" s="13" t="s">
        <v>54</v>
      </c>
      <c r="E5024" s="111">
        <v>661.75</v>
      </c>
      <c r="F5024" s="206"/>
      <c r="G5024" s="206"/>
    </row>
    <row r="5025" spans="2:7">
      <c r="B5025" s="15">
        <v>5213869</v>
      </c>
      <c r="C5025" s="16" t="s">
        <v>9811</v>
      </c>
      <c r="D5025" s="15" t="s">
        <v>54</v>
      </c>
      <c r="E5025" s="192">
        <v>1044.72</v>
      </c>
      <c r="F5025" s="206"/>
      <c r="G5025" s="206"/>
    </row>
    <row r="5026" spans="2:7">
      <c r="B5026" s="13">
        <v>5213870</v>
      </c>
      <c r="C5026" s="11" t="s">
        <v>9812</v>
      </c>
      <c r="D5026" s="13" t="s">
        <v>54</v>
      </c>
      <c r="E5026" s="111">
        <v>1252.69</v>
      </c>
      <c r="F5026" s="206"/>
      <c r="G5026" s="206"/>
    </row>
    <row r="5027" spans="2:7">
      <c r="B5027" s="15">
        <v>5213871</v>
      </c>
      <c r="C5027" s="16" t="s">
        <v>9813</v>
      </c>
      <c r="D5027" s="15" t="s">
        <v>54</v>
      </c>
      <c r="E5027" s="192">
        <v>1689.65</v>
      </c>
      <c r="F5027" s="206"/>
      <c r="G5027" s="206"/>
    </row>
    <row r="5028" spans="2:7">
      <c r="B5028" s="13">
        <v>5213872</v>
      </c>
      <c r="C5028" s="11" t="s">
        <v>9814</v>
      </c>
      <c r="D5028" s="13" t="s">
        <v>54</v>
      </c>
      <c r="E5028" s="111">
        <v>2346</v>
      </c>
      <c r="F5028" s="206"/>
      <c r="G5028" s="206"/>
    </row>
    <row r="5029" spans="2:7" ht="30">
      <c r="B5029" s="15">
        <v>5213351</v>
      </c>
      <c r="C5029" s="16" t="s">
        <v>9815</v>
      </c>
      <c r="D5029" s="15" t="s">
        <v>54</v>
      </c>
      <c r="E5029" s="192">
        <v>530.05999999999995</v>
      </c>
      <c r="F5029" s="206"/>
      <c r="G5029" s="206"/>
    </row>
    <row r="5030" spans="2:7" ht="30">
      <c r="B5030" s="13">
        <v>5213350</v>
      </c>
      <c r="C5030" s="11" t="s">
        <v>9816</v>
      </c>
      <c r="D5030" s="13" t="s">
        <v>54</v>
      </c>
      <c r="E5030" s="111">
        <v>1063.25</v>
      </c>
      <c r="F5030" s="206"/>
      <c r="G5030" s="206"/>
    </row>
    <row r="5031" spans="2:7" ht="30">
      <c r="B5031" s="15">
        <v>5213352</v>
      </c>
      <c r="C5031" s="16" t="s">
        <v>9817</v>
      </c>
      <c r="D5031" s="15" t="s">
        <v>54</v>
      </c>
      <c r="E5031" s="192">
        <v>664.15</v>
      </c>
      <c r="F5031" s="206"/>
      <c r="G5031" s="206"/>
    </row>
    <row r="5032" spans="2:7" ht="30">
      <c r="B5032" s="13">
        <v>5213353</v>
      </c>
      <c r="C5032" s="11" t="s">
        <v>9818</v>
      </c>
      <c r="D5032" s="13" t="s">
        <v>54</v>
      </c>
      <c r="E5032" s="111">
        <v>1276.45</v>
      </c>
      <c r="F5032" s="206"/>
      <c r="G5032" s="206"/>
    </row>
    <row r="5033" spans="2:7">
      <c r="B5033" s="15">
        <v>5213358</v>
      </c>
      <c r="C5033" s="16" t="s">
        <v>9819</v>
      </c>
      <c r="D5033" s="15" t="s">
        <v>56</v>
      </c>
      <c r="E5033" s="192">
        <v>263.55</v>
      </c>
      <c r="F5033" s="206"/>
      <c r="G5033" s="206"/>
    </row>
    <row r="5034" spans="2:7">
      <c r="B5034" s="13">
        <v>5214012</v>
      </c>
      <c r="C5034" s="11" t="s">
        <v>9820</v>
      </c>
      <c r="D5034" s="13" t="s">
        <v>56</v>
      </c>
      <c r="E5034" s="111">
        <v>17.12</v>
      </c>
      <c r="F5034" s="206"/>
      <c r="G5034" s="206"/>
    </row>
    <row r="5035" spans="2:7">
      <c r="B5035" s="15">
        <v>5213356</v>
      </c>
      <c r="C5035" s="16" t="s">
        <v>9821</v>
      </c>
      <c r="D5035" s="15" t="s">
        <v>56</v>
      </c>
      <c r="E5035" s="192">
        <v>24.23</v>
      </c>
      <c r="F5035" s="206"/>
      <c r="G5035" s="206"/>
    </row>
    <row r="5036" spans="2:7" ht="30">
      <c r="B5036" s="13">
        <v>5214011</v>
      </c>
      <c r="C5036" s="11" t="s">
        <v>9822</v>
      </c>
      <c r="D5036" s="13" t="s">
        <v>56</v>
      </c>
      <c r="E5036" s="111">
        <v>8.7799999999999994</v>
      </c>
      <c r="F5036" s="206"/>
      <c r="G5036" s="206"/>
    </row>
    <row r="5037" spans="2:7" ht="30">
      <c r="B5037" s="15">
        <v>5213354</v>
      </c>
      <c r="C5037" s="16" t="s">
        <v>9823</v>
      </c>
      <c r="D5037" s="15" t="s">
        <v>56</v>
      </c>
      <c r="E5037" s="192">
        <v>10.68</v>
      </c>
      <c r="F5037" s="206"/>
      <c r="G5037" s="206"/>
    </row>
    <row r="5038" spans="2:7" ht="30">
      <c r="B5038" s="13">
        <v>5213355</v>
      </c>
      <c r="C5038" s="11" t="s">
        <v>9824</v>
      </c>
      <c r="D5038" s="13" t="s">
        <v>56</v>
      </c>
      <c r="E5038" s="111">
        <v>12.61</v>
      </c>
      <c r="F5038" s="206"/>
      <c r="G5038" s="206"/>
    </row>
    <row r="5039" spans="2:7">
      <c r="B5039" s="15">
        <v>5213850</v>
      </c>
      <c r="C5039" s="16" t="s">
        <v>9825</v>
      </c>
      <c r="D5039" s="15" t="s">
        <v>38</v>
      </c>
      <c r="E5039" s="192">
        <v>16.53</v>
      </c>
      <c r="F5039" s="206"/>
      <c r="G5039" s="206"/>
    </row>
    <row r="5040" spans="2:7">
      <c r="B5040" s="13">
        <v>5213846</v>
      </c>
      <c r="C5040" s="11" t="s">
        <v>9826</v>
      </c>
      <c r="D5040" s="13" t="s">
        <v>38</v>
      </c>
      <c r="E5040" s="111">
        <v>4.57</v>
      </c>
      <c r="F5040" s="206"/>
      <c r="G5040" s="206"/>
    </row>
    <row r="5041" spans="2:7">
      <c r="B5041" s="15">
        <v>5213847</v>
      </c>
      <c r="C5041" s="16" t="s">
        <v>9827</v>
      </c>
      <c r="D5041" s="15" t="s">
        <v>38</v>
      </c>
      <c r="E5041" s="192">
        <v>31.32</v>
      </c>
      <c r="F5041" s="206"/>
      <c r="G5041" s="206"/>
    </row>
    <row r="5042" spans="2:7" ht="30">
      <c r="B5042" s="13">
        <v>5213845</v>
      </c>
      <c r="C5042" s="11" t="s">
        <v>9828</v>
      </c>
      <c r="D5042" s="13" t="s">
        <v>38</v>
      </c>
      <c r="E5042" s="111">
        <v>22.18</v>
      </c>
      <c r="F5042" s="206"/>
      <c r="G5042" s="206"/>
    </row>
    <row r="5043" spans="2:7">
      <c r="B5043" s="15">
        <v>5213411</v>
      </c>
      <c r="C5043" s="16" t="s">
        <v>9829</v>
      </c>
      <c r="D5043" s="15" t="s">
        <v>56</v>
      </c>
      <c r="E5043" s="192">
        <v>213.84</v>
      </c>
      <c r="F5043" s="206"/>
      <c r="G5043" s="206"/>
    </row>
    <row r="5044" spans="2:7">
      <c r="B5044" s="13">
        <v>5214009</v>
      </c>
      <c r="C5044" s="11" t="s">
        <v>9830</v>
      </c>
      <c r="D5044" s="13" t="s">
        <v>56</v>
      </c>
      <c r="E5044" s="111">
        <v>80.19</v>
      </c>
      <c r="F5044" s="206"/>
      <c r="G5044" s="206"/>
    </row>
    <row r="5045" spans="2:7">
      <c r="B5045" s="15">
        <v>5214010</v>
      </c>
      <c r="C5045" s="16" t="s">
        <v>9831</v>
      </c>
      <c r="D5045" s="15" t="s">
        <v>56</v>
      </c>
      <c r="E5045" s="192">
        <v>143.4</v>
      </c>
      <c r="F5045" s="206"/>
      <c r="G5045" s="206"/>
    </row>
    <row r="5046" spans="2:7">
      <c r="B5046" s="13">
        <v>5213412</v>
      </c>
      <c r="C5046" s="11" t="s">
        <v>9832</v>
      </c>
      <c r="D5046" s="13" t="s">
        <v>56</v>
      </c>
      <c r="E5046" s="111">
        <v>123.77</v>
      </c>
      <c r="F5046" s="206"/>
      <c r="G5046" s="206"/>
    </row>
    <row r="5047" spans="2:7">
      <c r="B5047" s="15">
        <v>5213413</v>
      </c>
      <c r="C5047" s="16" t="s">
        <v>9833</v>
      </c>
      <c r="D5047" s="15" t="s">
        <v>56</v>
      </c>
      <c r="E5047" s="192">
        <v>44.59</v>
      </c>
      <c r="F5047" s="206"/>
      <c r="G5047" s="206"/>
    </row>
    <row r="5048" spans="2:7">
      <c r="B5048" s="13">
        <v>5213410</v>
      </c>
      <c r="C5048" s="11" t="s">
        <v>9834</v>
      </c>
      <c r="D5048" s="13" t="s">
        <v>56</v>
      </c>
      <c r="E5048" s="111">
        <v>105.44</v>
      </c>
      <c r="F5048" s="206"/>
      <c r="G5048" s="206"/>
    </row>
    <row r="5049" spans="2:7">
      <c r="B5049" s="15">
        <v>5214004</v>
      </c>
      <c r="C5049" s="16" t="s">
        <v>9835</v>
      </c>
      <c r="D5049" s="15" t="s">
        <v>56</v>
      </c>
      <c r="E5049" s="192">
        <v>126.37</v>
      </c>
      <c r="F5049" s="206"/>
      <c r="G5049" s="206"/>
    </row>
    <row r="5050" spans="2:7">
      <c r="B5050" s="13">
        <v>5214005</v>
      </c>
      <c r="C5050" s="11" t="s">
        <v>9836</v>
      </c>
      <c r="D5050" s="13" t="s">
        <v>56</v>
      </c>
      <c r="E5050" s="111">
        <v>113.43</v>
      </c>
      <c r="F5050" s="206"/>
      <c r="G5050" s="206"/>
    </row>
    <row r="5051" spans="2:7">
      <c r="B5051" s="15">
        <v>5214006</v>
      </c>
      <c r="C5051" s="16" t="s">
        <v>9837</v>
      </c>
      <c r="D5051" s="15" t="s">
        <v>56</v>
      </c>
      <c r="E5051" s="192">
        <v>73.260000000000005</v>
      </c>
      <c r="F5051" s="206"/>
      <c r="G5051" s="206"/>
    </row>
    <row r="5052" spans="2:7">
      <c r="B5052" s="13">
        <v>5214007</v>
      </c>
      <c r="C5052" s="11" t="s">
        <v>9838</v>
      </c>
      <c r="D5052" s="13" t="s">
        <v>56</v>
      </c>
      <c r="E5052" s="111">
        <v>62.68</v>
      </c>
      <c r="F5052" s="206"/>
      <c r="G5052" s="206"/>
    </row>
    <row r="5053" spans="2:7">
      <c r="B5053" s="15">
        <v>5214008</v>
      </c>
      <c r="C5053" s="16" t="s">
        <v>9839</v>
      </c>
      <c r="D5053" s="15" t="s">
        <v>56</v>
      </c>
      <c r="E5053" s="192">
        <v>61.57</v>
      </c>
      <c r="F5053" s="206"/>
      <c r="G5053" s="206"/>
    </row>
    <row r="5054" spans="2:7">
      <c r="B5054" s="13">
        <v>5213408</v>
      </c>
      <c r="C5054" s="11" t="s">
        <v>9840</v>
      </c>
      <c r="D5054" s="13" t="s">
        <v>56</v>
      </c>
      <c r="E5054" s="111">
        <v>41.28</v>
      </c>
      <c r="F5054" s="206"/>
      <c r="G5054" s="206"/>
    </row>
    <row r="5055" spans="2:7">
      <c r="B5055" s="15">
        <v>5213400</v>
      </c>
      <c r="C5055" s="16" t="s">
        <v>9841</v>
      </c>
      <c r="D5055" s="15" t="s">
        <v>56</v>
      </c>
      <c r="E5055" s="192">
        <v>17.7</v>
      </c>
      <c r="F5055" s="206"/>
      <c r="G5055" s="206"/>
    </row>
    <row r="5056" spans="2:7">
      <c r="B5056" s="13">
        <v>5213401</v>
      </c>
      <c r="C5056" s="11" t="s">
        <v>9842</v>
      </c>
      <c r="D5056" s="13" t="s">
        <v>56</v>
      </c>
      <c r="E5056" s="111">
        <v>24.84</v>
      </c>
      <c r="F5056" s="206"/>
      <c r="G5056" s="206"/>
    </row>
    <row r="5057" spans="2:7">
      <c r="B5057" s="15">
        <v>5214001</v>
      </c>
      <c r="C5057" s="16" t="s">
        <v>9843</v>
      </c>
      <c r="D5057" s="15" t="s">
        <v>56</v>
      </c>
      <c r="E5057" s="192">
        <v>9.36</v>
      </c>
      <c r="F5057" s="206"/>
      <c r="G5057" s="206"/>
    </row>
    <row r="5058" spans="2:7">
      <c r="B5058" s="13">
        <v>5213402</v>
      </c>
      <c r="C5058" s="11" t="s">
        <v>9844</v>
      </c>
      <c r="D5058" s="13" t="s">
        <v>56</v>
      </c>
      <c r="E5058" s="111">
        <v>11.26</v>
      </c>
      <c r="F5058" s="206"/>
      <c r="G5058" s="206"/>
    </row>
    <row r="5059" spans="2:7">
      <c r="B5059" s="15">
        <v>5213403</v>
      </c>
      <c r="C5059" s="16" t="s">
        <v>9845</v>
      </c>
      <c r="D5059" s="15" t="s">
        <v>56</v>
      </c>
      <c r="E5059" s="192">
        <v>13.2</v>
      </c>
      <c r="F5059" s="206"/>
      <c r="G5059" s="206"/>
    </row>
    <row r="5060" spans="2:7">
      <c r="B5060" s="13">
        <v>5214003</v>
      </c>
      <c r="C5060" s="11" t="s">
        <v>9846</v>
      </c>
      <c r="D5060" s="13" t="s">
        <v>56</v>
      </c>
      <c r="E5060" s="111">
        <v>50.28</v>
      </c>
      <c r="F5060" s="206"/>
      <c r="G5060" s="206"/>
    </row>
    <row r="5061" spans="2:7">
      <c r="B5061" s="15">
        <v>5213409</v>
      </c>
      <c r="C5061" s="16" t="s">
        <v>9847</v>
      </c>
      <c r="D5061" s="15" t="s">
        <v>56</v>
      </c>
      <c r="E5061" s="192">
        <v>83.22</v>
      </c>
      <c r="F5061" s="206"/>
      <c r="G5061" s="206"/>
    </row>
    <row r="5062" spans="2:7">
      <c r="B5062" s="13">
        <v>5213404</v>
      </c>
      <c r="C5062" s="11" t="s">
        <v>9848</v>
      </c>
      <c r="D5062" s="13" t="s">
        <v>56</v>
      </c>
      <c r="E5062" s="111">
        <v>29.82</v>
      </c>
      <c r="F5062" s="206"/>
      <c r="G5062" s="206"/>
    </row>
    <row r="5063" spans="2:7">
      <c r="B5063" s="15">
        <v>5213405</v>
      </c>
      <c r="C5063" s="16" t="s">
        <v>9849</v>
      </c>
      <c r="D5063" s="15" t="s">
        <v>56</v>
      </c>
      <c r="E5063" s="192">
        <v>36.51</v>
      </c>
      <c r="F5063" s="206"/>
      <c r="G5063" s="206"/>
    </row>
    <row r="5064" spans="2:7">
      <c r="B5064" s="13">
        <v>5214002</v>
      </c>
      <c r="C5064" s="11" t="s">
        <v>9850</v>
      </c>
      <c r="D5064" s="13" t="s">
        <v>56</v>
      </c>
      <c r="E5064" s="111">
        <v>21.65</v>
      </c>
      <c r="F5064" s="206"/>
      <c r="G5064" s="206"/>
    </row>
    <row r="5065" spans="2:7">
      <c r="B5065" s="15">
        <v>5213406</v>
      </c>
      <c r="C5065" s="16" t="s">
        <v>9851</v>
      </c>
      <c r="D5065" s="15" t="s">
        <v>56</v>
      </c>
      <c r="E5065" s="192">
        <v>23.38</v>
      </c>
      <c r="F5065" s="206"/>
      <c r="G5065" s="206"/>
    </row>
    <row r="5066" spans="2:7">
      <c r="B5066" s="13">
        <v>5213407</v>
      </c>
      <c r="C5066" s="11" t="s">
        <v>9852</v>
      </c>
      <c r="D5066" s="13" t="s">
        <v>56</v>
      </c>
      <c r="E5066" s="111">
        <v>25.12</v>
      </c>
      <c r="F5066" s="206"/>
      <c r="G5066" s="206"/>
    </row>
    <row r="5067" spans="2:7">
      <c r="B5067" s="15">
        <v>5212552</v>
      </c>
      <c r="C5067" s="16" t="s">
        <v>9853</v>
      </c>
      <c r="D5067" s="15" t="s">
        <v>56</v>
      </c>
      <c r="E5067" s="192">
        <v>13.14</v>
      </c>
      <c r="F5067" s="206"/>
      <c r="G5067" s="206"/>
    </row>
    <row r="5068" spans="2:7">
      <c r="B5068" s="13">
        <v>5212560</v>
      </c>
      <c r="C5068" s="11" t="s">
        <v>9854</v>
      </c>
      <c r="D5068" s="13" t="s">
        <v>54</v>
      </c>
      <c r="E5068" s="111">
        <v>55.59</v>
      </c>
      <c r="F5068" s="206"/>
      <c r="G5068" s="206"/>
    </row>
    <row r="5069" spans="2:7">
      <c r="B5069" s="15">
        <v>5212557</v>
      </c>
      <c r="C5069" s="16" t="s">
        <v>9855</v>
      </c>
      <c r="D5069" s="15" t="s">
        <v>54</v>
      </c>
      <c r="E5069" s="192">
        <v>49.76</v>
      </c>
      <c r="F5069" s="206"/>
      <c r="G5069" s="206"/>
    </row>
    <row r="5070" spans="2:7">
      <c r="B5070" s="13">
        <v>5212558</v>
      </c>
      <c r="C5070" s="11" t="s">
        <v>9856</v>
      </c>
      <c r="D5070" s="13" t="s">
        <v>54</v>
      </c>
      <c r="E5070" s="111">
        <v>50.91</v>
      </c>
      <c r="F5070" s="206"/>
      <c r="G5070" s="206"/>
    </row>
    <row r="5071" spans="2:7">
      <c r="B5071" s="15">
        <v>5212559</v>
      </c>
      <c r="C5071" s="16" t="s">
        <v>9857</v>
      </c>
      <c r="D5071" s="15" t="s">
        <v>54</v>
      </c>
      <c r="E5071" s="192">
        <v>40.18</v>
      </c>
      <c r="F5071" s="206"/>
      <c r="G5071" s="206"/>
    </row>
    <row r="5072" spans="2:7">
      <c r="B5072" s="13">
        <v>5212556</v>
      </c>
      <c r="C5072" s="11" t="s">
        <v>9858</v>
      </c>
      <c r="D5072" s="13" t="s">
        <v>54</v>
      </c>
      <c r="E5072" s="111">
        <v>40.46</v>
      </c>
      <c r="F5072" s="206"/>
      <c r="G5072" s="206"/>
    </row>
    <row r="5073" spans="2:7" ht="30">
      <c r="B5073" s="15">
        <v>5213644</v>
      </c>
      <c r="C5073" s="16" t="s">
        <v>9859</v>
      </c>
      <c r="D5073" s="15" t="s">
        <v>54</v>
      </c>
      <c r="E5073" s="192">
        <v>45409.01</v>
      </c>
      <c r="F5073" s="206"/>
      <c r="G5073" s="206"/>
    </row>
    <row r="5074" spans="2:7" ht="30">
      <c r="B5074" s="13">
        <v>5213586</v>
      </c>
      <c r="C5074" s="11" t="s">
        <v>9860</v>
      </c>
      <c r="D5074" s="13" t="s">
        <v>54</v>
      </c>
      <c r="E5074" s="111">
        <v>44384.61</v>
      </c>
      <c r="F5074" s="206"/>
      <c r="G5074" s="206"/>
    </row>
    <row r="5075" spans="2:7" ht="30">
      <c r="B5075" s="15">
        <v>5213713</v>
      </c>
      <c r="C5075" s="16" t="s">
        <v>9861</v>
      </c>
      <c r="D5075" s="15" t="s">
        <v>54</v>
      </c>
      <c r="E5075" s="192">
        <v>50210.71</v>
      </c>
      <c r="F5075" s="206"/>
      <c r="G5075" s="206"/>
    </row>
    <row r="5076" spans="2:7" ht="30">
      <c r="B5076" s="13">
        <v>5213736</v>
      </c>
      <c r="C5076" s="11" t="s">
        <v>9862</v>
      </c>
      <c r="D5076" s="13" t="s">
        <v>54</v>
      </c>
      <c r="E5076" s="111">
        <v>49074.02</v>
      </c>
      <c r="F5076" s="206"/>
      <c r="G5076" s="206"/>
    </row>
    <row r="5077" spans="2:7" ht="30">
      <c r="B5077" s="15">
        <v>5213771</v>
      </c>
      <c r="C5077" s="16" t="s">
        <v>9863</v>
      </c>
      <c r="D5077" s="15" t="s">
        <v>54</v>
      </c>
      <c r="E5077" s="192">
        <v>53806.32</v>
      </c>
      <c r="F5077" s="206"/>
      <c r="G5077" s="206"/>
    </row>
    <row r="5078" spans="2:7" ht="30">
      <c r="B5078" s="13">
        <v>5213794</v>
      </c>
      <c r="C5078" s="11" t="s">
        <v>9864</v>
      </c>
      <c r="D5078" s="13" t="s">
        <v>54</v>
      </c>
      <c r="E5078" s="111">
        <v>52669.63</v>
      </c>
      <c r="F5078" s="206"/>
      <c r="G5078" s="206"/>
    </row>
    <row r="5079" spans="2:7" ht="30">
      <c r="B5079" s="15">
        <v>5213645</v>
      </c>
      <c r="C5079" s="16" t="s">
        <v>9865</v>
      </c>
      <c r="D5079" s="15" t="s">
        <v>54</v>
      </c>
      <c r="E5079" s="192">
        <v>46084.91</v>
      </c>
      <c r="F5079" s="206"/>
      <c r="G5079" s="206"/>
    </row>
    <row r="5080" spans="2:7" ht="30">
      <c r="B5080" s="13">
        <v>5213587</v>
      </c>
      <c r="C5080" s="11" t="s">
        <v>9866</v>
      </c>
      <c r="D5080" s="13" t="s">
        <v>54</v>
      </c>
      <c r="E5080" s="111">
        <v>45060.51</v>
      </c>
      <c r="F5080" s="206"/>
      <c r="G5080" s="206"/>
    </row>
    <row r="5081" spans="2:7" ht="30">
      <c r="B5081" s="15">
        <v>5213714</v>
      </c>
      <c r="C5081" s="16" t="s">
        <v>9867</v>
      </c>
      <c r="D5081" s="15" t="s">
        <v>54</v>
      </c>
      <c r="E5081" s="192">
        <v>50961.71</v>
      </c>
      <c r="F5081" s="206"/>
      <c r="G5081" s="206"/>
    </row>
    <row r="5082" spans="2:7" ht="30">
      <c r="B5082" s="13">
        <v>5213737</v>
      </c>
      <c r="C5082" s="11" t="s">
        <v>9868</v>
      </c>
      <c r="D5082" s="13" t="s">
        <v>54</v>
      </c>
      <c r="E5082" s="111">
        <v>49825.02</v>
      </c>
      <c r="F5082" s="206"/>
      <c r="G5082" s="206"/>
    </row>
    <row r="5083" spans="2:7" ht="30">
      <c r="B5083" s="15">
        <v>5213772</v>
      </c>
      <c r="C5083" s="16" t="s">
        <v>9869</v>
      </c>
      <c r="D5083" s="15" t="s">
        <v>54</v>
      </c>
      <c r="E5083" s="192">
        <v>54632.42</v>
      </c>
      <c r="F5083" s="206"/>
      <c r="G5083" s="206"/>
    </row>
    <row r="5084" spans="2:7" ht="30">
      <c r="B5084" s="13">
        <v>5213795</v>
      </c>
      <c r="C5084" s="11" t="s">
        <v>9870</v>
      </c>
      <c r="D5084" s="13" t="s">
        <v>54</v>
      </c>
      <c r="E5084" s="111">
        <v>53495.73</v>
      </c>
      <c r="F5084" s="206"/>
      <c r="G5084" s="206"/>
    </row>
    <row r="5085" spans="2:7" ht="30">
      <c r="B5085" s="15">
        <v>5213646</v>
      </c>
      <c r="C5085" s="16" t="s">
        <v>9871</v>
      </c>
      <c r="D5085" s="15" t="s">
        <v>54</v>
      </c>
      <c r="E5085" s="192">
        <v>46760.81</v>
      </c>
      <c r="F5085" s="206"/>
      <c r="G5085" s="206"/>
    </row>
    <row r="5086" spans="2:7" ht="30">
      <c r="B5086" s="13">
        <v>5213588</v>
      </c>
      <c r="C5086" s="11" t="s">
        <v>9872</v>
      </c>
      <c r="D5086" s="13" t="s">
        <v>54</v>
      </c>
      <c r="E5086" s="111">
        <v>45736.41</v>
      </c>
      <c r="F5086" s="206"/>
      <c r="G5086" s="206"/>
    </row>
    <row r="5087" spans="2:7" ht="30">
      <c r="B5087" s="15">
        <v>5213715</v>
      </c>
      <c r="C5087" s="16" t="s">
        <v>9873</v>
      </c>
      <c r="D5087" s="15" t="s">
        <v>54</v>
      </c>
      <c r="E5087" s="192">
        <v>51712.71</v>
      </c>
      <c r="F5087" s="206"/>
      <c r="G5087" s="206"/>
    </row>
    <row r="5088" spans="2:7" ht="30">
      <c r="B5088" s="13">
        <v>5213738</v>
      </c>
      <c r="C5088" s="11" t="s">
        <v>9874</v>
      </c>
      <c r="D5088" s="13" t="s">
        <v>54</v>
      </c>
      <c r="E5088" s="111">
        <v>50576.02</v>
      </c>
      <c r="F5088" s="206"/>
      <c r="G5088" s="206"/>
    </row>
    <row r="5089" spans="2:7" ht="30">
      <c r="B5089" s="15">
        <v>5213773</v>
      </c>
      <c r="C5089" s="16" t="s">
        <v>9875</v>
      </c>
      <c r="D5089" s="15" t="s">
        <v>54</v>
      </c>
      <c r="E5089" s="192">
        <v>55458.52</v>
      </c>
      <c r="F5089" s="206"/>
      <c r="G5089" s="206"/>
    </row>
    <row r="5090" spans="2:7" ht="30">
      <c r="B5090" s="13">
        <v>5213796</v>
      </c>
      <c r="C5090" s="11" t="s">
        <v>9876</v>
      </c>
      <c r="D5090" s="13" t="s">
        <v>54</v>
      </c>
      <c r="E5090" s="111">
        <v>54321.83</v>
      </c>
      <c r="F5090" s="206"/>
      <c r="G5090" s="206"/>
    </row>
    <row r="5091" spans="2:7" ht="30">
      <c r="B5091" s="15">
        <v>5213647</v>
      </c>
      <c r="C5091" s="16" t="s">
        <v>9877</v>
      </c>
      <c r="D5091" s="15" t="s">
        <v>54</v>
      </c>
      <c r="E5091" s="192">
        <v>47914.38</v>
      </c>
      <c r="F5091" s="206"/>
      <c r="G5091" s="206"/>
    </row>
    <row r="5092" spans="2:7" ht="30">
      <c r="B5092" s="13">
        <v>5213589</v>
      </c>
      <c r="C5092" s="11" t="s">
        <v>9878</v>
      </c>
      <c r="D5092" s="13" t="s">
        <v>54</v>
      </c>
      <c r="E5092" s="111">
        <v>46889.98</v>
      </c>
      <c r="F5092" s="206"/>
      <c r="G5092" s="206"/>
    </row>
    <row r="5093" spans="2:7" ht="30">
      <c r="B5093" s="15">
        <v>5213716</v>
      </c>
      <c r="C5093" s="16" t="s">
        <v>9879</v>
      </c>
      <c r="D5093" s="15" t="s">
        <v>54</v>
      </c>
      <c r="E5093" s="192">
        <v>52813.79</v>
      </c>
      <c r="F5093" s="206"/>
      <c r="G5093" s="206"/>
    </row>
    <row r="5094" spans="2:7" ht="30">
      <c r="B5094" s="13">
        <v>5213739</v>
      </c>
      <c r="C5094" s="11" t="s">
        <v>9880</v>
      </c>
      <c r="D5094" s="13" t="s">
        <v>54</v>
      </c>
      <c r="E5094" s="111">
        <v>51677.1</v>
      </c>
      <c r="F5094" s="206"/>
      <c r="G5094" s="206"/>
    </row>
    <row r="5095" spans="2:7" ht="30">
      <c r="B5095" s="15">
        <v>5213774</v>
      </c>
      <c r="C5095" s="16" t="s">
        <v>9881</v>
      </c>
      <c r="D5095" s="15" t="s">
        <v>54</v>
      </c>
      <c r="E5095" s="192">
        <v>56827.29</v>
      </c>
      <c r="F5095" s="206"/>
      <c r="G5095" s="206"/>
    </row>
    <row r="5096" spans="2:7" ht="30">
      <c r="B5096" s="13">
        <v>5213797</v>
      </c>
      <c r="C5096" s="11" t="s">
        <v>9882</v>
      </c>
      <c r="D5096" s="13" t="s">
        <v>54</v>
      </c>
      <c r="E5096" s="111">
        <v>55690.6</v>
      </c>
      <c r="F5096" s="206"/>
      <c r="G5096" s="206"/>
    </row>
    <row r="5097" spans="2:7" ht="30">
      <c r="B5097" s="15">
        <v>5213648</v>
      </c>
      <c r="C5097" s="16" t="s">
        <v>9883</v>
      </c>
      <c r="D5097" s="15" t="s">
        <v>54</v>
      </c>
      <c r="E5097" s="192">
        <v>48591.18</v>
      </c>
      <c r="F5097" s="206"/>
      <c r="G5097" s="206"/>
    </row>
    <row r="5098" spans="2:7" ht="30">
      <c r="B5098" s="13">
        <v>5213590</v>
      </c>
      <c r="C5098" s="11" t="s">
        <v>9884</v>
      </c>
      <c r="D5098" s="13" t="s">
        <v>54</v>
      </c>
      <c r="E5098" s="111">
        <v>47565.65</v>
      </c>
      <c r="F5098" s="206"/>
      <c r="G5098" s="206"/>
    </row>
    <row r="5099" spans="2:7" ht="30">
      <c r="B5099" s="15">
        <v>5213717</v>
      </c>
      <c r="C5099" s="16" t="s">
        <v>9885</v>
      </c>
      <c r="D5099" s="15" t="s">
        <v>54</v>
      </c>
      <c r="E5099" s="192">
        <v>53725.88</v>
      </c>
      <c r="F5099" s="206"/>
      <c r="G5099" s="206"/>
    </row>
    <row r="5100" spans="2:7" ht="30">
      <c r="B5100" s="13">
        <v>5213740</v>
      </c>
      <c r="C5100" s="11" t="s">
        <v>9886</v>
      </c>
      <c r="D5100" s="13" t="s">
        <v>54</v>
      </c>
      <c r="E5100" s="111">
        <v>52589.19</v>
      </c>
      <c r="F5100" s="206"/>
      <c r="G5100" s="206"/>
    </row>
    <row r="5101" spans="2:7" ht="30">
      <c r="B5101" s="15">
        <v>5213775</v>
      </c>
      <c r="C5101" s="16" t="s">
        <v>9887</v>
      </c>
      <c r="D5101" s="15" t="s">
        <v>54</v>
      </c>
      <c r="E5101" s="192">
        <v>57654.49</v>
      </c>
      <c r="F5101" s="206"/>
      <c r="G5101" s="206"/>
    </row>
    <row r="5102" spans="2:7" ht="30">
      <c r="B5102" s="13">
        <v>5213798</v>
      </c>
      <c r="C5102" s="11" t="s">
        <v>9888</v>
      </c>
      <c r="D5102" s="13" t="s">
        <v>54</v>
      </c>
      <c r="E5102" s="111">
        <v>56517.8</v>
      </c>
      <c r="F5102" s="206"/>
      <c r="G5102" s="206"/>
    </row>
    <row r="5103" spans="2:7" ht="30">
      <c r="B5103" s="15">
        <v>5213649</v>
      </c>
      <c r="C5103" s="16" t="s">
        <v>9889</v>
      </c>
      <c r="D5103" s="15" t="s">
        <v>54</v>
      </c>
      <c r="E5103" s="192">
        <v>49265.05</v>
      </c>
      <c r="F5103" s="206"/>
      <c r="G5103" s="206"/>
    </row>
    <row r="5104" spans="2:7" ht="30">
      <c r="B5104" s="13">
        <v>5213591</v>
      </c>
      <c r="C5104" s="11" t="s">
        <v>9890</v>
      </c>
      <c r="D5104" s="13" t="s">
        <v>54</v>
      </c>
      <c r="E5104" s="111">
        <v>48241.78</v>
      </c>
      <c r="F5104" s="206"/>
      <c r="G5104" s="206"/>
    </row>
    <row r="5105" spans="2:7" ht="30">
      <c r="B5105" s="15">
        <v>5213718</v>
      </c>
      <c r="C5105" s="16" t="s">
        <v>9891</v>
      </c>
      <c r="D5105" s="15" t="s">
        <v>54</v>
      </c>
      <c r="E5105" s="192">
        <v>54475.88</v>
      </c>
      <c r="F5105" s="206"/>
      <c r="G5105" s="206"/>
    </row>
    <row r="5106" spans="2:7" ht="30">
      <c r="B5106" s="13">
        <v>5213741</v>
      </c>
      <c r="C5106" s="11" t="s">
        <v>9892</v>
      </c>
      <c r="D5106" s="13" t="s">
        <v>54</v>
      </c>
      <c r="E5106" s="111">
        <v>53339.19</v>
      </c>
      <c r="F5106" s="206"/>
      <c r="G5106" s="206"/>
    </row>
    <row r="5107" spans="2:7" ht="30">
      <c r="B5107" s="15">
        <v>5213776</v>
      </c>
      <c r="C5107" s="16" t="s">
        <v>9893</v>
      </c>
      <c r="D5107" s="15" t="s">
        <v>54</v>
      </c>
      <c r="E5107" s="192">
        <v>58479.49</v>
      </c>
      <c r="F5107" s="206"/>
      <c r="G5107" s="206"/>
    </row>
    <row r="5108" spans="2:7" ht="30">
      <c r="B5108" s="13">
        <v>5213799</v>
      </c>
      <c r="C5108" s="11" t="s">
        <v>9894</v>
      </c>
      <c r="D5108" s="13" t="s">
        <v>54</v>
      </c>
      <c r="E5108" s="111">
        <v>57342.8</v>
      </c>
      <c r="F5108" s="206"/>
      <c r="G5108" s="206"/>
    </row>
    <row r="5109" spans="2:7" ht="30">
      <c r="B5109" s="15">
        <v>5213650</v>
      </c>
      <c r="C5109" s="16" t="s">
        <v>9895</v>
      </c>
      <c r="D5109" s="15" t="s">
        <v>54</v>
      </c>
      <c r="E5109" s="192">
        <v>53128.82</v>
      </c>
      <c r="F5109" s="206"/>
      <c r="G5109" s="206"/>
    </row>
    <row r="5110" spans="2:7" ht="30">
      <c r="B5110" s="13">
        <v>5213592</v>
      </c>
      <c r="C5110" s="11" t="s">
        <v>9896</v>
      </c>
      <c r="D5110" s="13" t="s">
        <v>54</v>
      </c>
      <c r="E5110" s="111">
        <v>51926.28</v>
      </c>
      <c r="F5110" s="206"/>
      <c r="G5110" s="206"/>
    </row>
    <row r="5111" spans="2:7" ht="30">
      <c r="B5111" s="15">
        <v>5213719</v>
      </c>
      <c r="C5111" s="16" t="s">
        <v>9897</v>
      </c>
      <c r="D5111" s="15" t="s">
        <v>54</v>
      </c>
      <c r="E5111" s="192">
        <v>58785.46</v>
      </c>
      <c r="F5111" s="206"/>
      <c r="G5111" s="206"/>
    </row>
    <row r="5112" spans="2:7" ht="30">
      <c r="B5112" s="13">
        <v>5213742</v>
      </c>
      <c r="C5112" s="11" t="s">
        <v>9898</v>
      </c>
      <c r="D5112" s="13" t="s">
        <v>54</v>
      </c>
      <c r="E5112" s="111">
        <v>57447.83</v>
      </c>
      <c r="F5112" s="206"/>
      <c r="G5112" s="206"/>
    </row>
    <row r="5113" spans="2:7" ht="30">
      <c r="B5113" s="15">
        <v>5213777</v>
      </c>
      <c r="C5113" s="16" t="s">
        <v>9899</v>
      </c>
      <c r="D5113" s="15" t="s">
        <v>54</v>
      </c>
      <c r="E5113" s="192">
        <v>63061.07</v>
      </c>
      <c r="F5113" s="206"/>
      <c r="G5113" s="206"/>
    </row>
    <row r="5114" spans="2:7" ht="30">
      <c r="B5114" s="13">
        <v>5213800</v>
      </c>
      <c r="C5114" s="11" t="s">
        <v>9900</v>
      </c>
      <c r="D5114" s="13" t="s">
        <v>54</v>
      </c>
      <c r="E5114" s="111">
        <v>61723.44</v>
      </c>
      <c r="F5114" s="206"/>
      <c r="G5114" s="206"/>
    </row>
    <row r="5115" spans="2:7" ht="30">
      <c r="B5115" s="15">
        <v>5213593</v>
      </c>
      <c r="C5115" s="16" t="s">
        <v>9901</v>
      </c>
      <c r="D5115" s="15" t="s">
        <v>54</v>
      </c>
      <c r="E5115" s="192">
        <v>53096.37</v>
      </c>
      <c r="F5115" s="206"/>
      <c r="G5115" s="206"/>
    </row>
    <row r="5116" spans="2:7" ht="30">
      <c r="B5116" s="13">
        <v>5213651</v>
      </c>
      <c r="C5116" s="11" t="s">
        <v>9902</v>
      </c>
      <c r="D5116" s="13" t="s">
        <v>54</v>
      </c>
      <c r="E5116" s="111">
        <v>54300.04</v>
      </c>
      <c r="F5116" s="206"/>
      <c r="G5116" s="206"/>
    </row>
    <row r="5117" spans="2:7" ht="30">
      <c r="B5117" s="15">
        <v>5213743</v>
      </c>
      <c r="C5117" s="16" t="s">
        <v>9903</v>
      </c>
      <c r="D5117" s="15" t="s">
        <v>54</v>
      </c>
      <c r="E5117" s="192">
        <v>58220.02</v>
      </c>
      <c r="F5117" s="206"/>
      <c r="G5117" s="206"/>
    </row>
    <row r="5118" spans="2:7" ht="30">
      <c r="B5118" s="13">
        <v>5213720</v>
      </c>
      <c r="C5118" s="11" t="s">
        <v>9904</v>
      </c>
      <c r="D5118" s="13" t="s">
        <v>54</v>
      </c>
      <c r="E5118" s="111">
        <v>59557.65</v>
      </c>
      <c r="F5118" s="206"/>
      <c r="G5118" s="206"/>
    </row>
    <row r="5119" spans="2:7" ht="30">
      <c r="B5119" s="15">
        <v>5213801</v>
      </c>
      <c r="C5119" s="16" t="s">
        <v>9905</v>
      </c>
      <c r="D5119" s="15" t="s">
        <v>54</v>
      </c>
      <c r="E5119" s="192">
        <v>62584.44</v>
      </c>
      <c r="F5119" s="206"/>
      <c r="G5119" s="206"/>
    </row>
    <row r="5120" spans="2:7" ht="30">
      <c r="B5120" s="13">
        <v>5213778</v>
      </c>
      <c r="C5120" s="11" t="s">
        <v>9906</v>
      </c>
      <c r="D5120" s="13" t="s">
        <v>54</v>
      </c>
      <c r="E5120" s="111">
        <v>63922.07</v>
      </c>
      <c r="F5120" s="206"/>
      <c r="G5120" s="206"/>
    </row>
    <row r="5121" spans="2:7" ht="30">
      <c r="B5121" s="15">
        <v>5213652</v>
      </c>
      <c r="C5121" s="16" t="s">
        <v>9907</v>
      </c>
      <c r="D5121" s="15" t="s">
        <v>54</v>
      </c>
      <c r="E5121" s="192">
        <v>55390.84</v>
      </c>
      <c r="F5121" s="206"/>
      <c r="G5121" s="206"/>
    </row>
    <row r="5122" spans="2:7" ht="30">
      <c r="B5122" s="13">
        <v>5213594</v>
      </c>
      <c r="C5122" s="11" t="s">
        <v>9908</v>
      </c>
      <c r="D5122" s="13" t="s">
        <v>54</v>
      </c>
      <c r="E5122" s="111">
        <v>54187.17</v>
      </c>
      <c r="F5122" s="206"/>
      <c r="G5122" s="206"/>
    </row>
    <row r="5123" spans="2:7" ht="30">
      <c r="B5123" s="15">
        <v>5213721</v>
      </c>
      <c r="C5123" s="16" t="s">
        <v>9909</v>
      </c>
      <c r="D5123" s="15" t="s">
        <v>54</v>
      </c>
      <c r="E5123" s="192">
        <v>61096.27</v>
      </c>
      <c r="F5123" s="206"/>
      <c r="G5123" s="206"/>
    </row>
    <row r="5124" spans="2:7" ht="30">
      <c r="B5124" s="13">
        <v>5213744</v>
      </c>
      <c r="C5124" s="11" t="s">
        <v>9910</v>
      </c>
      <c r="D5124" s="13" t="s">
        <v>54</v>
      </c>
      <c r="E5124" s="111">
        <v>59758.64</v>
      </c>
      <c r="F5124" s="206"/>
      <c r="G5124" s="206"/>
    </row>
    <row r="5125" spans="2:7" ht="30">
      <c r="B5125" s="15">
        <v>5213779</v>
      </c>
      <c r="C5125" s="16" t="s">
        <v>9911</v>
      </c>
      <c r="D5125" s="15" t="s">
        <v>54</v>
      </c>
      <c r="E5125" s="192">
        <v>65741.97</v>
      </c>
      <c r="F5125" s="206"/>
      <c r="G5125" s="206"/>
    </row>
    <row r="5126" spans="2:7" ht="30">
      <c r="B5126" s="13">
        <v>5213802</v>
      </c>
      <c r="C5126" s="11" t="s">
        <v>9912</v>
      </c>
      <c r="D5126" s="13" t="s">
        <v>54</v>
      </c>
      <c r="E5126" s="111">
        <v>64404.34</v>
      </c>
      <c r="F5126" s="206"/>
      <c r="G5126" s="206"/>
    </row>
    <row r="5127" spans="2:7" ht="30">
      <c r="B5127" s="15">
        <v>5213653</v>
      </c>
      <c r="C5127" s="16" t="s">
        <v>9913</v>
      </c>
      <c r="D5127" s="15" t="s">
        <v>54</v>
      </c>
      <c r="E5127" s="192">
        <v>56190.04</v>
      </c>
      <c r="F5127" s="206"/>
      <c r="G5127" s="206"/>
    </row>
    <row r="5128" spans="2:7" ht="30">
      <c r="B5128" s="13">
        <v>5213595</v>
      </c>
      <c r="C5128" s="11" t="s">
        <v>9914</v>
      </c>
      <c r="D5128" s="13" t="s">
        <v>54</v>
      </c>
      <c r="E5128" s="111">
        <v>54986.37</v>
      </c>
      <c r="F5128" s="206"/>
      <c r="G5128" s="206"/>
    </row>
    <row r="5129" spans="2:7" ht="30">
      <c r="B5129" s="15">
        <v>5213722</v>
      </c>
      <c r="C5129" s="16" t="s">
        <v>9915</v>
      </c>
      <c r="D5129" s="15" t="s">
        <v>54</v>
      </c>
      <c r="E5129" s="192">
        <v>62491.97</v>
      </c>
      <c r="F5129" s="206"/>
      <c r="G5129" s="206"/>
    </row>
    <row r="5130" spans="2:7" ht="30">
      <c r="B5130" s="13">
        <v>5213745</v>
      </c>
      <c r="C5130" s="11" t="s">
        <v>9916</v>
      </c>
      <c r="D5130" s="13" t="s">
        <v>54</v>
      </c>
      <c r="E5130" s="111">
        <v>61111</v>
      </c>
      <c r="F5130" s="206"/>
      <c r="G5130" s="206"/>
    </row>
    <row r="5131" spans="2:7" ht="30">
      <c r="B5131" s="15">
        <v>5213780</v>
      </c>
      <c r="C5131" s="16" t="s">
        <v>9917</v>
      </c>
      <c r="D5131" s="15" t="s">
        <v>54</v>
      </c>
      <c r="E5131" s="192">
        <v>67066.39</v>
      </c>
      <c r="F5131" s="206"/>
      <c r="G5131" s="206"/>
    </row>
    <row r="5132" spans="2:7" ht="30">
      <c r="B5132" s="13">
        <v>5213803</v>
      </c>
      <c r="C5132" s="11" t="s">
        <v>9918</v>
      </c>
      <c r="D5132" s="13" t="s">
        <v>54</v>
      </c>
      <c r="E5132" s="111">
        <v>65685.42</v>
      </c>
      <c r="F5132" s="206"/>
      <c r="G5132" s="206"/>
    </row>
    <row r="5133" spans="2:7" ht="30">
      <c r="B5133" s="15">
        <v>5213654</v>
      </c>
      <c r="C5133" s="16" t="s">
        <v>9919</v>
      </c>
      <c r="D5133" s="15" t="s">
        <v>54</v>
      </c>
      <c r="E5133" s="192">
        <v>58420.24</v>
      </c>
      <c r="F5133" s="206"/>
      <c r="G5133" s="206"/>
    </row>
    <row r="5134" spans="2:7" ht="30">
      <c r="B5134" s="13">
        <v>5213596</v>
      </c>
      <c r="C5134" s="11" t="s">
        <v>9920</v>
      </c>
      <c r="D5134" s="13" t="s">
        <v>54</v>
      </c>
      <c r="E5134" s="111">
        <v>57216.57</v>
      </c>
      <c r="F5134" s="206"/>
      <c r="G5134" s="206"/>
    </row>
    <row r="5135" spans="2:7" ht="30">
      <c r="B5135" s="15">
        <v>5213723</v>
      </c>
      <c r="C5135" s="16" t="s">
        <v>9921</v>
      </c>
      <c r="D5135" s="15" t="s">
        <v>54</v>
      </c>
      <c r="E5135" s="192">
        <v>64969.97</v>
      </c>
      <c r="F5135" s="206"/>
      <c r="G5135" s="206"/>
    </row>
    <row r="5136" spans="2:7" ht="30">
      <c r="B5136" s="13">
        <v>5213746</v>
      </c>
      <c r="C5136" s="11" t="s">
        <v>9922</v>
      </c>
      <c r="D5136" s="13" t="s">
        <v>54</v>
      </c>
      <c r="E5136" s="111">
        <v>63589</v>
      </c>
      <c r="F5136" s="206"/>
      <c r="G5136" s="206"/>
    </row>
    <row r="5137" spans="2:7" ht="30">
      <c r="B5137" s="15">
        <v>5213781</v>
      </c>
      <c r="C5137" s="16" t="s">
        <v>9923</v>
      </c>
      <c r="D5137" s="15" t="s">
        <v>54</v>
      </c>
      <c r="E5137" s="192">
        <v>69792.19</v>
      </c>
      <c r="F5137" s="206"/>
      <c r="G5137" s="206"/>
    </row>
    <row r="5138" spans="2:7" ht="30">
      <c r="B5138" s="13">
        <v>5213804</v>
      </c>
      <c r="C5138" s="11" t="s">
        <v>9924</v>
      </c>
      <c r="D5138" s="13" t="s">
        <v>54</v>
      </c>
      <c r="E5138" s="111">
        <v>68411.22</v>
      </c>
      <c r="F5138" s="206"/>
      <c r="G5138" s="206"/>
    </row>
    <row r="5139" spans="2:7" ht="30">
      <c r="B5139" s="15">
        <v>5213655</v>
      </c>
      <c r="C5139" s="16" t="s">
        <v>9925</v>
      </c>
      <c r="D5139" s="15" t="s">
        <v>54</v>
      </c>
      <c r="E5139" s="192">
        <v>59222.14</v>
      </c>
      <c r="F5139" s="206"/>
      <c r="G5139" s="206"/>
    </row>
    <row r="5140" spans="2:7" ht="30">
      <c r="B5140" s="13">
        <v>5213597</v>
      </c>
      <c r="C5140" s="11" t="s">
        <v>9926</v>
      </c>
      <c r="D5140" s="13" t="s">
        <v>54</v>
      </c>
      <c r="E5140" s="111">
        <v>58018.47</v>
      </c>
      <c r="F5140" s="206"/>
      <c r="G5140" s="206"/>
    </row>
    <row r="5141" spans="2:7" ht="30">
      <c r="B5141" s="15">
        <v>5213724</v>
      </c>
      <c r="C5141" s="16" t="s">
        <v>9927</v>
      </c>
      <c r="D5141" s="15" t="s">
        <v>54</v>
      </c>
      <c r="E5141" s="192">
        <v>65700.89</v>
      </c>
      <c r="F5141" s="206"/>
      <c r="G5141" s="206"/>
    </row>
    <row r="5142" spans="2:7" ht="30">
      <c r="B5142" s="13">
        <v>5213747</v>
      </c>
      <c r="C5142" s="11" t="s">
        <v>9928</v>
      </c>
      <c r="D5142" s="13" t="s">
        <v>54</v>
      </c>
      <c r="E5142" s="111">
        <v>64319.92</v>
      </c>
      <c r="F5142" s="206"/>
      <c r="G5142" s="206"/>
    </row>
    <row r="5143" spans="2:7" ht="30">
      <c r="B5143" s="15">
        <v>5213782</v>
      </c>
      <c r="C5143" s="16" t="s">
        <v>9929</v>
      </c>
      <c r="D5143" s="15" t="s">
        <v>54</v>
      </c>
      <c r="E5143" s="192">
        <v>70772.289999999994</v>
      </c>
      <c r="F5143" s="206"/>
      <c r="G5143" s="206"/>
    </row>
    <row r="5144" spans="2:7" ht="30">
      <c r="B5144" s="13">
        <v>5213805</v>
      </c>
      <c r="C5144" s="11" t="s">
        <v>9930</v>
      </c>
      <c r="D5144" s="13" t="s">
        <v>54</v>
      </c>
      <c r="E5144" s="111">
        <v>69391.320000000007</v>
      </c>
      <c r="F5144" s="206"/>
      <c r="G5144" s="206"/>
    </row>
    <row r="5145" spans="2:7" ht="30">
      <c r="B5145" s="15">
        <v>5213656</v>
      </c>
      <c r="C5145" s="16" t="s">
        <v>9931</v>
      </c>
      <c r="D5145" s="15" t="s">
        <v>54</v>
      </c>
      <c r="E5145" s="192">
        <v>60018.64</v>
      </c>
      <c r="F5145" s="206"/>
      <c r="G5145" s="206"/>
    </row>
    <row r="5146" spans="2:7" ht="30">
      <c r="B5146" s="13">
        <v>5213598</v>
      </c>
      <c r="C5146" s="11" t="s">
        <v>9932</v>
      </c>
      <c r="D5146" s="13" t="s">
        <v>54</v>
      </c>
      <c r="E5146" s="111">
        <v>58814.97</v>
      </c>
      <c r="F5146" s="206"/>
      <c r="G5146" s="206"/>
    </row>
    <row r="5147" spans="2:7" ht="30">
      <c r="B5147" s="15">
        <v>5213725</v>
      </c>
      <c r="C5147" s="16" t="s">
        <v>9933</v>
      </c>
      <c r="D5147" s="15" t="s">
        <v>54</v>
      </c>
      <c r="E5147" s="192">
        <v>66745.97</v>
      </c>
      <c r="F5147" s="206"/>
      <c r="G5147" s="206"/>
    </row>
    <row r="5148" spans="2:7" ht="30">
      <c r="B5148" s="13">
        <v>5213748</v>
      </c>
      <c r="C5148" s="11" t="s">
        <v>9934</v>
      </c>
      <c r="D5148" s="13" t="s">
        <v>54</v>
      </c>
      <c r="E5148" s="111">
        <v>65365</v>
      </c>
      <c r="F5148" s="206"/>
      <c r="G5148" s="206"/>
    </row>
    <row r="5149" spans="2:7" ht="30">
      <c r="B5149" s="15">
        <v>5213783</v>
      </c>
      <c r="C5149" s="16" t="s">
        <v>9935</v>
      </c>
      <c r="D5149" s="15" t="s">
        <v>54</v>
      </c>
      <c r="E5149" s="192">
        <v>71745.789999999994</v>
      </c>
      <c r="F5149" s="206"/>
      <c r="G5149" s="206"/>
    </row>
    <row r="5150" spans="2:7" ht="30">
      <c r="B5150" s="13">
        <v>5213806</v>
      </c>
      <c r="C5150" s="11" t="s">
        <v>9936</v>
      </c>
      <c r="D5150" s="13" t="s">
        <v>54</v>
      </c>
      <c r="E5150" s="111">
        <v>70364.820000000007</v>
      </c>
      <c r="F5150" s="206"/>
      <c r="G5150" s="206"/>
    </row>
    <row r="5151" spans="2:7" ht="30">
      <c r="B5151" s="15">
        <v>5213657</v>
      </c>
      <c r="C5151" s="16" t="s">
        <v>9937</v>
      </c>
      <c r="D5151" s="15" t="s">
        <v>54</v>
      </c>
      <c r="E5151" s="192">
        <v>66138.87</v>
      </c>
      <c r="F5151" s="206"/>
      <c r="G5151" s="206"/>
    </row>
    <row r="5152" spans="2:7" ht="30">
      <c r="B5152" s="13">
        <v>5213599</v>
      </c>
      <c r="C5152" s="11" t="s">
        <v>9938</v>
      </c>
      <c r="D5152" s="13" t="s">
        <v>54</v>
      </c>
      <c r="E5152" s="111">
        <v>64891.86</v>
      </c>
      <c r="F5152" s="206"/>
      <c r="G5152" s="206"/>
    </row>
    <row r="5153" spans="2:7" ht="30">
      <c r="B5153" s="15">
        <v>5213726</v>
      </c>
      <c r="C5153" s="16" t="s">
        <v>9939</v>
      </c>
      <c r="D5153" s="15" t="s">
        <v>54</v>
      </c>
      <c r="E5153" s="192">
        <v>73516.02</v>
      </c>
      <c r="F5153" s="206"/>
      <c r="G5153" s="206"/>
    </row>
    <row r="5154" spans="2:7" ht="30">
      <c r="B5154" s="13">
        <v>5213749</v>
      </c>
      <c r="C5154" s="11" t="s">
        <v>9940</v>
      </c>
      <c r="D5154" s="13" t="s">
        <v>54</v>
      </c>
      <c r="E5154" s="111">
        <v>72089.740000000005</v>
      </c>
      <c r="F5154" s="206"/>
      <c r="G5154" s="206"/>
    </row>
    <row r="5155" spans="2:7" ht="30">
      <c r="B5155" s="15">
        <v>5213784</v>
      </c>
      <c r="C5155" s="16" t="s">
        <v>9941</v>
      </c>
      <c r="D5155" s="15" t="s">
        <v>54</v>
      </c>
      <c r="E5155" s="192">
        <v>79157.240000000005</v>
      </c>
      <c r="F5155" s="206"/>
      <c r="G5155" s="206"/>
    </row>
    <row r="5156" spans="2:7" ht="30">
      <c r="B5156" s="13">
        <v>5213807</v>
      </c>
      <c r="C5156" s="11" t="s">
        <v>9942</v>
      </c>
      <c r="D5156" s="13" t="s">
        <v>54</v>
      </c>
      <c r="E5156" s="111">
        <v>77730.960000000006</v>
      </c>
      <c r="F5156" s="206"/>
      <c r="G5156" s="206"/>
    </row>
    <row r="5157" spans="2:7" ht="30">
      <c r="B5157" s="15">
        <v>5213614</v>
      </c>
      <c r="C5157" s="16" t="s">
        <v>9943</v>
      </c>
      <c r="D5157" s="15" t="s">
        <v>54</v>
      </c>
      <c r="E5157" s="192">
        <v>66213.3</v>
      </c>
      <c r="F5157" s="206"/>
      <c r="G5157" s="206"/>
    </row>
    <row r="5158" spans="2:7" ht="30">
      <c r="B5158" s="13">
        <v>5213658</v>
      </c>
      <c r="C5158" s="11" t="s">
        <v>9944</v>
      </c>
      <c r="D5158" s="13" t="s">
        <v>54</v>
      </c>
      <c r="E5158" s="111">
        <v>67505.62</v>
      </c>
      <c r="F5158" s="206"/>
      <c r="G5158" s="206"/>
    </row>
    <row r="5159" spans="2:7" ht="30">
      <c r="B5159" s="15">
        <v>5213750</v>
      </c>
      <c r="C5159" s="16" t="s">
        <v>9945</v>
      </c>
      <c r="D5159" s="15" t="s">
        <v>54</v>
      </c>
      <c r="E5159" s="192">
        <v>73364.88</v>
      </c>
      <c r="F5159" s="206"/>
      <c r="G5159" s="206"/>
    </row>
    <row r="5160" spans="2:7" ht="30">
      <c r="B5160" s="13">
        <v>5213727</v>
      </c>
      <c r="C5160" s="11" t="s">
        <v>9946</v>
      </c>
      <c r="D5160" s="13" t="s">
        <v>54</v>
      </c>
      <c r="E5160" s="111">
        <v>74812.83</v>
      </c>
      <c r="F5160" s="206"/>
      <c r="G5160" s="206"/>
    </row>
    <row r="5161" spans="2:7" ht="30">
      <c r="B5161" s="15">
        <v>5213808</v>
      </c>
      <c r="C5161" s="16" t="s">
        <v>9947</v>
      </c>
      <c r="D5161" s="15" t="s">
        <v>54</v>
      </c>
      <c r="E5161" s="192">
        <v>79118.399999999994</v>
      </c>
      <c r="F5161" s="206"/>
      <c r="G5161" s="206"/>
    </row>
    <row r="5162" spans="2:7" ht="30">
      <c r="B5162" s="13">
        <v>5213785</v>
      </c>
      <c r="C5162" s="11" t="s">
        <v>9948</v>
      </c>
      <c r="D5162" s="13" t="s">
        <v>54</v>
      </c>
      <c r="E5162" s="111">
        <v>80566.350000000006</v>
      </c>
      <c r="F5162" s="206"/>
      <c r="G5162" s="206"/>
    </row>
    <row r="5163" spans="2:7" ht="30">
      <c r="B5163" s="15">
        <v>5213659</v>
      </c>
      <c r="C5163" s="16" t="s">
        <v>9949</v>
      </c>
      <c r="D5163" s="15" t="s">
        <v>54</v>
      </c>
      <c r="E5163" s="192">
        <v>72827.86</v>
      </c>
      <c r="F5163" s="206"/>
      <c r="G5163" s="206"/>
    </row>
    <row r="5164" spans="2:7" ht="30">
      <c r="B5164" s="13">
        <v>5213615</v>
      </c>
      <c r="C5164" s="11" t="s">
        <v>9950</v>
      </c>
      <c r="D5164" s="13" t="s">
        <v>54</v>
      </c>
      <c r="E5164" s="111">
        <v>71535.539999999994</v>
      </c>
      <c r="F5164" s="206"/>
      <c r="G5164" s="206"/>
    </row>
    <row r="5165" spans="2:7" ht="30">
      <c r="B5165" s="15">
        <v>5213728</v>
      </c>
      <c r="C5165" s="16" t="s">
        <v>9951</v>
      </c>
      <c r="D5165" s="15" t="s">
        <v>54</v>
      </c>
      <c r="E5165" s="192">
        <v>80726.429999999993</v>
      </c>
      <c r="F5165" s="206"/>
      <c r="G5165" s="206"/>
    </row>
    <row r="5166" spans="2:7" ht="30">
      <c r="B5166" s="13">
        <v>5213751</v>
      </c>
      <c r="C5166" s="11" t="s">
        <v>9952</v>
      </c>
      <c r="D5166" s="13" t="s">
        <v>54</v>
      </c>
      <c r="E5166" s="111">
        <v>79278.48</v>
      </c>
      <c r="F5166" s="206"/>
      <c r="G5166" s="206"/>
    </row>
    <row r="5167" spans="2:7" ht="30">
      <c r="B5167" s="15">
        <v>5213786</v>
      </c>
      <c r="C5167" s="16" t="s">
        <v>9953</v>
      </c>
      <c r="D5167" s="15" t="s">
        <v>54</v>
      </c>
      <c r="E5167" s="192">
        <v>87071.31</v>
      </c>
      <c r="F5167" s="206"/>
      <c r="G5167" s="206"/>
    </row>
    <row r="5168" spans="2:7" ht="30">
      <c r="B5168" s="13">
        <v>5213809</v>
      </c>
      <c r="C5168" s="11" t="s">
        <v>9954</v>
      </c>
      <c r="D5168" s="13" t="s">
        <v>54</v>
      </c>
      <c r="E5168" s="111">
        <v>85623.360000000001</v>
      </c>
      <c r="F5168" s="206"/>
      <c r="G5168" s="206"/>
    </row>
    <row r="5169" spans="2:7" ht="30">
      <c r="B5169" s="15">
        <v>5213643</v>
      </c>
      <c r="C5169" s="16" t="s">
        <v>9955</v>
      </c>
      <c r="D5169" s="15" t="s">
        <v>54</v>
      </c>
      <c r="E5169" s="192">
        <v>36888.71</v>
      </c>
      <c r="F5169" s="206"/>
      <c r="G5169" s="206"/>
    </row>
    <row r="5170" spans="2:7" ht="30">
      <c r="B5170" s="13">
        <v>5213585</v>
      </c>
      <c r="C5170" s="11" t="s">
        <v>9956</v>
      </c>
      <c r="D5170" s="13" t="s">
        <v>54</v>
      </c>
      <c r="E5170" s="111">
        <v>35864.31</v>
      </c>
      <c r="F5170" s="206"/>
      <c r="G5170" s="206"/>
    </row>
    <row r="5171" spans="2:7" ht="30">
      <c r="B5171" s="15">
        <v>5213712</v>
      </c>
      <c r="C5171" s="16" t="s">
        <v>9957</v>
      </c>
      <c r="D5171" s="15" t="s">
        <v>54</v>
      </c>
      <c r="E5171" s="192">
        <v>40743.71</v>
      </c>
      <c r="F5171" s="206"/>
      <c r="G5171" s="206"/>
    </row>
    <row r="5172" spans="2:7" ht="30">
      <c r="B5172" s="13">
        <v>5213735</v>
      </c>
      <c r="C5172" s="11" t="s">
        <v>9958</v>
      </c>
      <c r="D5172" s="13" t="s">
        <v>54</v>
      </c>
      <c r="E5172" s="111">
        <v>39607.019999999997</v>
      </c>
      <c r="F5172" s="206"/>
      <c r="G5172" s="206"/>
    </row>
    <row r="5173" spans="2:7" ht="30">
      <c r="B5173" s="15">
        <v>5213770</v>
      </c>
      <c r="C5173" s="16" t="s">
        <v>9959</v>
      </c>
      <c r="D5173" s="15" t="s">
        <v>54</v>
      </c>
      <c r="E5173" s="192">
        <v>43392.62</v>
      </c>
      <c r="F5173" s="206"/>
      <c r="G5173" s="206"/>
    </row>
    <row r="5174" spans="2:7" ht="30">
      <c r="B5174" s="13">
        <v>5213793</v>
      </c>
      <c r="C5174" s="11" t="s">
        <v>9960</v>
      </c>
      <c r="D5174" s="13" t="s">
        <v>54</v>
      </c>
      <c r="E5174" s="111">
        <v>42255.93</v>
      </c>
      <c r="F5174" s="206"/>
      <c r="G5174" s="206"/>
    </row>
    <row r="5175" spans="2:7">
      <c r="B5175" s="15">
        <v>5213363</v>
      </c>
      <c r="C5175" s="16" t="s">
        <v>9961</v>
      </c>
      <c r="D5175" s="15" t="s">
        <v>56</v>
      </c>
      <c r="E5175" s="192">
        <v>41.5</v>
      </c>
      <c r="F5175" s="206"/>
      <c r="G5175" s="206"/>
    </row>
    <row r="5176" spans="2:7">
      <c r="B5176" s="13">
        <v>5213667</v>
      </c>
      <c r="C5176" s="11" t="s">
        <v>9962</v>
      </c>
      <c r="D5176" s="13" t="s">
        <v>54</v>
      </c>
      <c r="E5176" s="111">
        <v>222.42</v>
      </c>
      <c r="F5176" s="206"/>
      <c r="G5176" s="206"/>
    </row>
    <row r="5177" spans="2:7">
      <c r="B5177" s="15">
        <v>5213668</v>
      </c>
      <c r="C5177" s="16" t="s">
        <v>9963</v>
      </c>
      <c r="D5177" s="15" t="s">
        <v>54</v>
      </c>
      <c r="E5177" s="192">
        <v>222.42</v>
      </c>
      <c r="F5177" s="206"/>
      <c r="G5177" s="206"/>
    </row>
    <row r="5178" spans="2:7">
      <c r="B5178" s="13">
        <v>5213669</v>
      </c>
      <c r="C5178" s="11" t="s">
        <v>9964</v>
      </c>
      <c r="D5178" s="13" t="s">
        <v>54</v>
      </c>
      <c r="E5178" s="111">
        <v>222.42</v>
      </c>
      <c r="F5178" s="206"/>
      <c r="G5178" s="206"/>
    </row>
    <row r="5179" spans="2:7">
      <c r="B5179" s="15">
        <v>5213670</v>
      </c>
      <c r="C5179" s="16" t="s">
        <v>9965</v>
      </c>
      <c r="D5179" s="15" t="s">
        <v>54</v>
      </c>
      <c r="E5179" s="192">
        <v>222.42</v>
      </c>
      <c r="F5179" s="206"/>
      <c r="G5179" s="206"/>
    </row>
    <row r="5180" spans="2:7">
      <c r="B5180" s="13">
        <v>5213671</v>
      </c>
      <c r="C5180" s="11" t="s">
        <v>9966</v>
      </c>
      <c r="D5180" s="13" t="s">
        <v>54</v>
      </c>
      <c r="E5180" s="111">
        <v>222.42</v>
      </c>
      <c r="F5180" s="206"/>
      <c r="G5180" s="206"/>
    </row>
    <row r="5181" spans="2:7">
      <c r="B5181" s="15">
        <v>5213672</v>
      </c>
      <c r="C5181" s="16" t="s">
        <v>9967</v>
      </c>
      <c r="D5181" s="15" t="s">
        <v>54</v>
      </c>
      <c r="E5181" s="192">
        <v>222.42</v>
      </c>
      <c r="F5181" s="206"/>
      <c r="G5181" s="206"/>
    </row>
    <row r="5182" spans="2:7">
      <c r="B5182" s="13">
        <v>5213673</v>
      </c>
      <c r="C5182" s="11" t="s">
        <v>9968</v>
      </c>
      <c r="D5182" s="13" t="s">
        <v>54</v>
      </c>
      <c r="E5182" s="111">
        <v>222.42</v>
      </c>
      <c r="F5182" s="206"/>
      <c r="G5182" s="206"/>
    </row>
    <row r="5183" spans="2:7">
      <c r="B5183" s="15">
        <v>5213674</v>
      </c>
      <c r="C5183" s="16" t="s">
        <v>9969</v>
      </c>
      <c r="D5183" s="15" t="s">
        <v>54</v>
      </c>
      <c r="E5183" s="192">
        <v>278.02999999999997</v>
      </c>
      <c r="F5183" s="206"/>
      <c r="G5183" s="206"/>
    </row>
    <row r="5184" spans="2:7">
      <c r="B5184" s="13">
        <v>5213675</v>
      </c>
      <c r="C5184" s="11" t="s">
        <v>9970</v>
      </c>
      <c r="D5184" s="13" t="s">
        <v>54</v>
      </c>
      <c r="E5184" s="111">
        <v>278.02999999999997</v>
      </c>
      <c r="F5184" s="206"/>
      <c r="G5184" s="206"/>
    </row>
    <row r="5185" spans="2:7">
      <c r="B5185" s="15">
        <v>5213676</v>
      </c>
      <c r="C5185" s="16" t="s">
        <v>9971</v>
      </c>
      <c r="D5185" s="15" t="s">
        <v>54</v>
      </c>
      <c r="E5185" s="192">
        <v>278.02999999999997</v>
      </c>
      <c r="F5185" s="206"/>
      <c r="G5185" s="206"/>
    </row>
    <row r="5186" spans="2:7">
      <c r="B5186" s="13">
        <v>5213677</v>
      </c>
      <c r="C5186" s="11" t="s">
        <v>9972</v>
      </c>
      <c r="D5186" s="13" t="s">
        <v>54</v>
      </c>
      <c r="E5186" s="111">
        <v>278.02999999999997</v>
      </c>
      <c r="F5186" s="206"/>
      <c r="G5186" s="206"/>
    </row>
    <row r="5187" spans="2:7">
      <c r="B5187" s="15">
        <v>5213678</v>
      </c>
      <c r="C5187" s="16" t="s">
        <v>9973</v>
      </c>
      <c r="D5187" s="15" t="s">
        <v>54</v>
      </c>
      <c r="E5187" s="192">
        <v>278.02999999999997</v>
      </c>
      <c r="F5187" s="206"/>
      <c r="G5187" s="206"/>
    </row>
    <row r="5188" spans="2:7">
      <c r="B5188" s="13">
        <v>5213679</v>
      </c>
      <c r="C5188" s="11" t="s">
        <v>9974</v>
      </c>
      <c r="D5188" s="13" t="s">
        <v>54</v>
      </c>
      <c r="E5188" s="111">
        <v>278.02999999999997</v>
      </c>
      <c r="F5188" s="206"/>
      <c r="G5188" s="206"/>
    </row>
    <row r="5189" spans="2:7">
      <c r="B5189" s="15">
        <v>5213680</v>
      </c>
      <c r="C5189" s="16" t="s">
        <v>9975</v>
      </c>
      <c r="D5189" s="15" t="s">
        <v>54</v>
      </c>
      <c r="E5189" s="192">
        <v>278.02999999999997</v>
      </c>
      <c r="F5189" s="206"/>
      <c r="G5189" s="206"/>
    </row>
    <row r="5190" spans="2:7">
      <c r="B5190" s="13">
        <v>5213681</v>
      </c>
      <c r="C5190" s="11" t="s">
        <v>9976</v>
      </c>
      <c r="D5190" s="13" t="s">
        <v>54</v>
      </c>
      <c r="E5190" s="111">
        <v>278.02999999999997</v>
      </c>
      <c r="F5190" s="206"/>
      <c r="G5190" s="206"/>
    </row>
    <row r="5191" spans="2:7">
      <c r="B5191" s="15">
        <v>5213682</v>
      </c>
      <c r="C5191" s="16" t="s">
        <v>9977</v>
      </c>
      <c r="D5191" s="15" t="s">
        <v>54</v>
      </c>
      <c r="E5191" s="192">
        <v>278.02999999999997</v>
      </c>
      <c r="F5191" s="206"/>
      <c r="G5191" s="206"/>
    </row>
    <row r="5192" spans="2:7">
      <c r="B5192" s="13">
        <v>5213666</v>
      </c>
      <c r="C5192" s="11" t="s">
        <v>9978</v>
      </c>
      <c r="D5192" s="13" t="s">
        <v>54</v>
      </c>
      <c r="E5192" s="111">
        <v>139.02000000000001</v>
      </c>
      <c r="F5192" s="206"/>
      <c r="G5192" s="206"/>
    </row>
    <row r="5193" spans="2:7">
      <c r="B5193" s="15">
        <v>5213683</v>
      </c>
      <c r="C5193" s="16" t="s">
        <v>9979</v>
      </c>
      <c r="D5193" s="15" t="s">
        <v>54</v>
      </c>
      <c r="E5193" s="192">
        <v>156.9</v>
      </c>
      <c r="F5193" s="206"/>
      <c r="G5193" s="206"/>
    </row>
    <row r="5194" spans="2:7">
      <c r="B5194" s="13">
        <v>5213684</v>
      </c>
      <c r="C5194" s="11" t="s">
        <v>9980</v>
      </c>
      <c r="D5194" s="13" t="s">
        <v>54</v>
      </c>
      <c r="E5194" s="111">
        <v>156.9</v>
      </c>
      <c r="F5194" s="206"/>
      <c r="G5194" s="206"/>
    </row>
    <row r="5195" spans="2:7">
      <c r="B5195" s="15">
        <v>5213685</v>
      </c>
      <c r="C5195" s="16" t="s">
        <v>9981</v>
      </c>
      <c r="D5195" s="15" t="s">
        <v>54</v>
      </c>
      <c r="E5195" s="192">
        <v>156.9</v>
      </c>
      <c r="F5195" s="206"/>
      <c r="G5195" s="206"/>
    </row>
    <row r="5196" spans="2:7">
      <c r="B5196" s="13">
        <v>5213686</v>
      </c>
      <c r="C5196" s="11" t="s">
        <v>9982</v>
      </c>
      <c r="D5196" s="13" t="s">
        <v>54</v>
      </c>
      <c r="E5196" s="111">
        <v>156.9</v>
      </c>
      <c r="F5196" s="206"/>
      <c r="G5196" s="206"/>
    </row>
    <row r="5197" spans="2:7">
      <c r="B5197" s="15">
        <v>5213687</v>
      </c>
      <c r="C5197" s="16" t="s">
        <v>9983</v>
      </c>
      <c r="D5197" s="15" t="s">
        <v>54</v>
      </c>
      <c r="E5197" s="192">
        <v>156.9</v>
      </c>
      <c r="F5197" s="206"/>
      <c r="G5197" s="206"/>
    </row>
    <row r="5198" spans="2:7">
      <c r="B5198" s="13">
        <v>5213688</v>
      </c>
      <c r="C5198" s="11" t="s">
        <v>9984</v>
      </c>
      <c r="D5198" s="13" t="s">
        <v>54</v>
      </c>
      <c r="E5198" s="111">
        <v>156.9</v>
      </c>
      <c r="F5198" s="206"/>
      <c r="G5198" s="206"/>
    </row>
    <row r="5199" spans="2:7">
      <c r="B5199" s="15">
        <v>5213660</v>
      </c>
      <c r="C5199" s="16" t="s">
        <v>9985</v>
      </c>
      <c r="D5199" s="15" t="s">
        <v>54</v>
      </c>
      <c r="E5199" s="192">
        <v>130.75</v>
      </c>
      <c r="F5199" s="206"/>
      <c r="G5199" s="206"/>
    </row>
    <row r="5200" spans="2:7">
      <c r="B5200" s="13">
        <v>5213661</v>
      </c>
      <c r="C5200" s="11" t="s">
        <v>9986</v>
      </c>
      <c r="D5200" s="13" t="s">
        <v>54</v>
      </c>
      <c r="E5200" s="111">
        <v>130.75</v>
      </c>
      <c r="F5200" s="206"/>
      <c r="G5200" s="206"/>
    </row>
    <row r="5201" spans="2:7">
      <c r="B5201" s="15">
        <v>5213662</v>
      </c>
      <c r="C5201" s="16" t="s">
        <v>9987</v>
      </c>
      <c r="D5201" s="15" t="s">
        <v>54</v>
      </c>
      <c r="E5201" s="192">
        <v>130.75</v>
      </c>
      <c r="F5201" s="206"/>
      <c r="G5201" s="206"/>
    </row>
    <row r="5202" spans="2:7">
      <c r="B5202" s="13">
        <v>5213663</v>
      </c>
      <c r="C5202" s="11" t="s">
        <v>9988</v>
      </c>
      <c r="D5202" s="13" t="s">
        <v>54</v>
      </c>
      <c r="E5202" s="111">
        <v>130.75</v>
      </c>
      <c r="F5202" s="206"/>
      <c r="G5202" s="206"/>
    </row>
    <row r="5203" spans="2:7">
      <c r="B5203" s="15">
        <v>5213664</v>
      </c>
      <c r="C5203" s="16" t="s">
        <v>9989</v>
      </c>
      <c r="D5203" s="15" t="s">
        <v>54</v>
      </c>
      <c r="E5203" s="192">
        <v>130.75</v>
      </c>
      <c r="F5203" s="206"/>
      <c r="G5203" s="206"/>
    </row>
    <row r="5204" spans="2:7">
      <c r="B5204" s="13">
        <v>5213665</v>
      </c>
      <c r="C5204" s="11" t="s">
        <v>9990</v>
      </c>
      <c r="D5204" s="13" t="s">
        <v>54</v>
      </c>
      <c r="E5204" s="111">
        <v>130.75</v>
      </c>
      <c r="F5204" s="206"/>
      <c r="G5204" s="206"/>
    </row>
    <row r="5205" spans="2:7">
      <c r="B5205" s="15">
        <v>5213616</v>
      </c>
      <c r="C5205" s="16" t="s">
        <v>9991</v>
      </c>
      <c r="D5205" s="15" t="s">
        <v>68</v>
      </c>
      <c r="E5205" s="192">
        <v>487.01</v>
      </c>
      <c r="F5205" s="206"/>
      <c r="G5205" s="206"/>
    </row>
    <row r="5206" spans="2:7">
      <c r="B5206" s="13">
        <v>5213364</v>
      </c>
      <c r="C5206" s="11" t="s">
        <v>9992</v>
      </c>
      <c r="D5206" s="13" t="s">
        <v>56</v>
      </c>
      <c r="E5206" s="111">
        <v>13.02</v>
      </c>
      <c r="F5206" s="206"/>
      <c r="G5206" s="206"/>
    </row>
    <row r="5207" spans="2:7">
      <c r="B5207" s="15">
        <v>5213832</v>
      </c>
      <c r="C5207" s="16" t="s">
        <v>9993</v>
      </c>
      <c r="D5207" s="15" t="s">
        <v>56</v>
      </c>
      <c r="E5207" s="192">
        <v>3.86</v>
      </c>
      <c r="F5207" s="206"/>
      <c r="G5207" s="206"/>
    </row>
    <row r="5208" spans="2:7">
      <c r="B5208" s="13">
        <v>5213830</v>
      </c>
      <c r="C5208" s="11" t="s">
        <v>9994</v>
      </c>
      <c r="D5208" s="13" t="s">
        <v>56</v>
      </c>
      <c r="E5208" s="111">
        <v>3.1</v>
      </c>
      <c r="F5208" s="206"/>
      <c r="G5208" s="206"/>
    </row>
    <row r="5209" spans="2:7" ht="30">
      <c r="B5209" s="15">
        <v>5213831</v>
      </c>
      <c r="C5209" s="16" t="s">
        <v>9995</v>
      </c>
      <c r="D5209" s="15" t="s">
        <v>56</v>
      </c>
      <c r="E5209" s="192">
        <v>46.13</v>
      </c>
      <c r="F5209" s="206"/>
      <c r="G5209" s="206"/>
    </row>
    <row r="5210" spans="2:7">
      <c r="B5210" s="13">
        <v>5213849</v>
      </c>
      <c r="C5210" s="11" t="s">
        <v>9996</v>
      </c>
      <c r="D5210" s="13" t="s">
        <v>38</v>
      </c>
      <c r="E5210" s="111">
        <v>2.2799999999999998</v>
      </c>
      <c r="F5210" s="206"/>
      <c r="G5210" s="206"/>
    </row>
    <row r="5211" spans="2:7" ht="30">
      <c r="B5211" s="15">
        <v>5213631</v>
      </c>
      <c r="C5211" s="16" t="s">
        <v>9997</v>
      </c>
      <c r="D5211" s="15" t="s">
        <v>54</v>
      </c>
      <c r="E5211" s="192">
        <v>29833.86</v>
      </c>
      <c r="F5211" s="206"/>
      <c r="G5211" s="206"/>
    </row>
    <row r="5212" spans="2:7" ht="30">
      <c r="B5212" s="13">
        <v>5213637</v>
      </c>
      <c r="C5212" s="11" t="s">
        <v>9998</v>
      </c>
      <c r="D5212" s="13" t="s">
        <v>54</v>
      </c>
      <c r="E5212" s="111">
        <v>29277.34</v>
      </c>
      <c r="F5212" s="206"/>
      <c r="G5212" s="206"/>
    </row>
    <row r="5213" spans="2:7" ht="30">
      <c r="B5213" s="15">
        <v>5213752</v>
      </c>
      <c r="C5213" s="16" t="s">
        <v>9999</v>
      </c>
      <c r="D5213" s="15" t="s">
        <v>54</v>
      </c>
      <c r="E5213" s="192">
        <v>32887.07</v>
      </c>
      <c r="F5213" s="206"/>
      <c r="G5213" s="206"/>
    </row>
    <row r="5214" spans="2:7" ht="30">
      <c r="B5214" s="13">
        <v>5213758</v>
      </c>
      <c r="C5214" s="11" t="s">
        <v>10000</v>
      </c>
      <c r="D5214" s="13" t="s">
        <v>54</v>
      </c>
      <c r="E5214" s="111">
        <v>32266.52</v>
      </c>
      <c r="F5214" s="206"/>
      <c r="G5214" s="206"/>
    </row>
    <row r="5215" spans="2:7" ht="30">
      <c r="B5215" s="15">
        <v>5213810</v>
      </c>
      <c r="C5215" s="16" t="s">
        <v>10001</v>
      </c>
      <c r="D5215" s="15" t="s">
        <v>54</v>
      </c>
      <c r="E5215" s="192">
        <v>35510.14</v>
      </c>
      <c r="F5215" s="206"/>
      <c r="G5215" s="206"/>
    </row>
    <row r="5216" spans="2:7" ht="30">
      <c r="B5216" s="13">
        <v>5213816</v>
      </c>
      <c r="C5216" s="11" t="s">
        <v>10002</v>
      </c>
      <c r="D5216" s="13" t="s">
        <v>54</v>
      </c>
      <c r="E5216" s="111">
        <v>34889.589999999997</v>
      </c>
      <c r="F5216" s="206"/>
      <c r="G5216" s="206"/>
    </row>
    <row r="5217" spans="2:7" ht="30">
      <c r="B5217" s="15">
        <v>5213632</v>
      </c>
      <c r="C5217" s="16" t="s">
        <v>10003</v>
      </c>
      <c r="D5217" s="15" t="s">
        <v>54</v>
      </c>
      <c r="E5217" s="192">
        <v>33587.089999999997</v>
      </c>
      <c r="F5217" s="206"/>
      <c r="G5217" s="206"/>
    </row>
    <row r="5218" spans="2:7" ht="30">
      <c r="B5218" s="13">
        <v>5213638</v>
      </c>
      <c r="C5218" s="11" t="s">
        <v>10004</v>
      </c>
      <c r="D5218" s="13" t="s">
        <v>54</v>
      </c>
      <c r="E5218" s="111">
        <v>33030.57</v>
      </c>
      <c r="F5218" s="206"/>
      <c r="G5218" s="206"/>
    </row>
    <row r="5219" spans="2:7" ht="30">
      <c r="B5219" s="15">
        <v>5213753</v>
      </c>
      <c r="C5219" s="16" t="s">
        <v>10005</v>
      </c>
      <c r="D5219" s="15" t="s">
        <v>54</v>
      </c>
      <c r="E5219" s="192">
        <v>37057.33</v>
      </c>
      <c r="F5219" s="206"/>
      <c r="G5219" s="206"/>
    </row>
    <row r="5220" spans="2:7" ht="30">
      <c r="B5220" s="13">
        <v>5213759</v>
      </c>
      <c r="C5220" s="11" t="s">
        <v>10006</v>
      </c>
      <c r="D5220" s="13" t="s">
        <v>54</v>
      </c>
      <c r="E5220" s="111">
        <v>36436.78</v>
      </c>
      <c r="F5220" s="206"/>
      <c r="G5220" s="206"/>
    </row>
    <row r="5221" spans="2:7" ht="30">
      <c r="B5221" s="15">
        <v>5213811</v>
      </c>
      <c r="C5221" s="16" t="s">
        <v>10007</v>
      </c>
      <c r="D5221" s="15" t="s">
        <v>54</v>
      </c>
      <c r="E5221" s="192">
        <v>40097.42</v>
      </c>
      <c r="F5221" s="206"/>
      <c r="G5221" s="206"/>
    </row>
    <row r="5222" spans="2:7" ht="30">
      <c r="B5222" s="13">
        <v>5213817</v>
      </c>
      <c r="C5222" s="11" t="s">
        <v>10008</v>
      </c>
      <c r="D5222" s="13" t="s">
        <v>54</v>
      </c>
      <c r="E5222" s="111">
        <v>39476.870000000003</v>
      </c>
      <c r="F5222" s="206"/>
      <c r="G5222" s="206"/>
    </row>
    <row r="5223" spans="2:7" ht="30">
      <c r="B5223" s="15">
        <v>5213633</v>
      </c>
      <c r="C5223" s="16" t="s">
        <v>10009</v>
      </c>
      <c r="D5223" s="15" t="s">
        <v>54</v>
      </c>
      <c r="E5223" s="192">
        <v>33338.78</v>
      </c>
      <c r="F5223" s="206"/>
      <c r="G5223" s="206"/>
    </row>
    <row r="5224" spans="2:7" ht="30">
      <c r="B5224" s="13">
        <v>5213639</v>
      </c>
      <c r="C5224" s="11" t="s">
        <v>10010</v>
      </c>
      <c r="D5224" s="13" t="s">
        <v>54</v>
      </c>
      <c r="E5224" s="111">
        <v>32715.27</v>
      </c>
      <c r="F5224" s="206"/>
      <c r="G5224" s="206"/>
    </row>
    <row r="5225" spans="2:7" ht="30">
      <c r="B5225" s="15">
        <v>5213754</v>
      </c>
      <c r="C5225" s="16" t="s">
        <v>10011</v>
      </c>
      <c r="D5225" s="15" t="s">
        <v>54</v>
      </c>
      <c r="E5225" s="192">
        <v>36735.19</v>
      </c>
      <c r="F5225" s="206"/>
      <c r="G5225" s="206"/>
    </row>
    <row r="5226" spans="2:7" ht="30">
      <c r="B5226" s="13">
        <v>5213760</v>
      </c>
      <c r="C5226" s="11" t="s">
        <v>10012</v>
      </c>
      <c r="D5226" s="13" t="s">
        <v>54</v>
      </c>
      <c r="E5226" s="111">
        <v>36044.699999999997</v>
      </c>
      <c r="F5226" s="206"/>
      <c r="G5226" s="206"/>
    </row>
    <row r="5227" spans="2:7" ht="30">
      <c r="B5227" s="15">
        <v>5213812</v>
      </c>
      <c r="C5227" s="16" t="s">
        <v>10013</v>
      </c>
      <c r="D5227" s="15" t="s">
        <v>54</v>
      </c>
      <c r="E5227" s="192">
        <v>39688.82</v>
      </c>
      <c r="F5227" s="206"/>
      <c r="G5227" s="206"/>
    </row>
    <row r="5228" spans="2:7" ht="30">
      <c r="B5228" s="13">
        <v>5213818</v>
      </c>
      <c r="C5228" s="11" t="s">
        <v>10014</v>
      </c>
      <c r="D5228" s="13" t="s">
        <v>54</v>
      </c>
      <c r="E5228" s="111">
        <v>38998.33</v>
      </c>
      <c r="F5228" s="206"/>
      <c r="G5228" s="206"/>
    </row>
    <row r="5229" spans="2:7" ht="30">
      <c r="B5229" s="15">
        <v>5213634</v>
      </c>
      <c r="C5229" s="16" t="s">
        <v>10015</v>
      </c>
      <c r="D5229" s="15" t="s">
        <v>54</v>
      </c>
      <c r="E5229" s="192">
        <v>34011.53</v>
      </c>
      <c r="F5229" s="206"/>
      <c r="G5229" s="206"/>
    </row>
    <row r="5230" spans="2:7" ht="30">
      <c r="B5230" s="13">
        <v>5213640</v>
      </c>
      <c r="C5230" s="11" t="s">
        <v>10016</v>
      </c>
      <c r="D5230" s="13" t="s">
        <v>54</v>
      </c>
      <c r="E5230" s="111">
        <v>33388.03</v>
      </c>
      <c r="F5230" s="206"/>
      <c r="G5230" s="206"/>
    </row>
    <row r="5231" spans="2:7" ht="30">
      <c r="B5231" s="15">
        <v>5213755</v>
      </c>
      <c r="C5231" s="16" t="s">
        <v>10017</v>
      </c>
      <c r="D5231" s="15" t="s">
        <v>54</v>
      </c>
      <c r="E5231" s="192">
        <v>37425.08</v>
      </c>
      <c r="F5231" s="206"/>
      <c r="G5231" s="206"/>
    </row>
    <row r="5232" spans="2:7" ht="30">
      <c r="B5232" s="13">
        <v>5213761</v>
      </c>
      <c r="C5232" s="11" t="s">
        <v>10018</v>
      </c>
      <c r="D5232" s="13" t="s">
        <v>54</v>
      </c>
      <c r="E5232" s="111">
        <v>36734.589999999997</v>
      </c>
      <c r="F5232" s="206"/>
      <c r="G5232" s="206"/>
    </row>
    <row r="5233" spans="2:7" ht="30">
      <c r="B5233" s="15">
        <v>5213813</v>
      </c>
      <c r="C5233" s="16" t="s">
        <v>10019</v>
      </c>
      <c r="D5233" s="15" t="s">
        <v>54</v>
      </c>
      <c r="E5233" s="192">
        <v>40443.96</v>
      </c>
      <c r="F5233" s="206"/>
      <c r="G5233" s="206"/>
    </row>
    <row r="5234" spans="2:7" ht="30">
      <c r="B5234" s="13">
        <v>5213819</v>
      </c>
      <c r="C5234" s="11" t="s">
        <v>10020</v>
      </c>
      <c r="D5234" s="13" t="s">
        <v>54</v>
      </c>
      <c r="E5234" s="111">
        <v>39753.47</v>
      </c>
      <c r="F5234" s="206"/>
      <c r="G5234" s="206"/>
    </row>
    <row r="5235" spans="2:7" ht="30">
      <c r="B5235" s="15">
        <v>5213635</v>
      </c>
      <c r="C5235" s="16" t="s">
        <v>10021</v>
      </c>
      <c r="D5235" s="15" t="s">
        <v>54</v>
      </c>
      <c r="E5235" s="192">
        <v>40079.879999999997</v>
      </c>
      <c r="F5235" s="206"/>
      <c r="G5235" s="206"/>
    </row>
    <row r="5236" spans="2:7" ht="30">
      <c r="B5236" s="13">
        <v>5213641</v>
      </c>
      <c r="C5236" s="11" t="s">
        <v>10022</v>
      </c>
      <c r="D5236" s="13" t="s">
        <v>54</v>
      </c>
      <c r="E5236" s="111">
        <v>39433.72</v>
      </c>
      <c r="F5236" s="206"/>
      <c r="G5236" s="206"/>
    </row>
    <row r="5237" spans="2:7" ht="30">
      <c r="B5237" s="15">
        <v>5213756</v>
      </c>
      <c r="C5237" s="16" t="s">
        <v>10023</v>
      </c>
      <c r="D5237" s="15" t="s">
        <v>54</v>
      </c>
      <c r="E5237" s="192">
        <v>44824.639999999999</v>
      </c>
      <c r="F5237" s="206"/>
      <c r="G5237" s="206"/>
    </row>
    <row r="5238" spans="2:7" ht="30">
      <c r="B5238" s="13">
        <v>5213762</v>
      </c>
      <c r="C5238" s="11" t="s">
        <v>10024</v>
      </c>
      <c r="D5238" s="13" t="s">
        <v>54</v>
      </c>
      <c r="E5238" s="111">
        <v>44000.19</v>
      </c>
      <c r="F5238" s="206"/>
      <c r="G5238" s="206"/>
    </row>
    <row r="5239" spans="2:7" ht="30">
      <c r="B5239" s="15">
        <v>5213814</v>
      </c>
      <c r="C5239" s="16" t="s">
        <v>10025</v>
      </c>
      <c r="D5239" s="15" t="s">
        <v>54</v>
      </c>
      <c r="E5239" s="192">
        <v>48498</v>
      </c>
      <c r="F5239" s="206"/>
      <c r="G5239" s="206"/>
    </row>
    <row r="5240" spans="2:7" ht="30">
      <c r="B5240" s="13">
        <v>5213820</v>
      </c>
      <c r="C5240" s="11" t="s">
        <v>10026</v>
      </c>
      <c r="D5240" s="13" t="s">
        <v>54</v>
      </c>
      <c r="E5240" s="111">
        <v>47673.55</v>
      </c>
      <c r="F5240" s="206"/>
      <c r="G5240" s="206"/>
    </row>
    <row r="5241" spans="2:7" ht="30">
      <c r="B5241" s="15">
        <v>5213636</v>
      </c>
      <c r="C5241" s="16" t="s">
        <v>10027</v>
      </c>
      <c r="D5241" s="15" t="s">
        <v>54</v>
      </c>
      <c r="E5241" s="192">
        <v>45524.72</v>
      </c>
      <c r="F5241" s="206"/>
      <c r="G5241" s="206"/>
    </row>
    <row r="5242" spans="2:7" ht="30">
      <c r="B5242" s="13">
        <v>5213642</v>
      </c>
      <c r="C5242" s="11" t="s">
        <v>10028</v>
      </c>
      <c r="D5242" s="13" t="s">
        <v>54</v>
      </c>
      <c r="E5242" s="111">
        <v>44789.91</v>
      </c>
      <c r="F5242" s="206"/>
      <c r="G5242" s="206"/>
    </row>
    <row r="5243" spans="2:7" ht="30">
      <c r="B5243" s="15">
        <v>5213757</v>
      </c>
      <c r="C5243" s="16" t="s">
        <v>10029</v>
      </c>
      <c r="D5243" s="15" t="s">
        <v>54</v>
      </c>
      <c r="E5243" s="192">
        <v>50033.65</v>
      </c>
      <c r="F5243" s="206"/>
      <c r="G5243" s="206"/>
    </row>
    <row r="5244" spans="2:7" ht="30">
      <c r="B5244" s="13">
        <v>5213763</v>
      </c>
      <c r="C5244" s="11" t="s">
        <v>10030</v>
      </c>
      <c r="D5244" s="13" t="s">
        <v>54</v>
      </c>
      <c r="E5244" s="111">
        <v>49298.84</v>
      </c>
      <c r="F5244" s="206"/>
      <c r="G5244" s="206"/>
    </row>
    <row r="5245" spans="2:7" ht="30">
      <c r="B5245" s="15">
        <v>5213815</v>
      </c>
      <c r="C5245" s="16" t="s">
        <v>10031</v>
      </c>
      <c r="D5245" s="15" t="s">
        <v>54</v>
      </c>
      <c r="E5245" s="192">
        <v>54233.81</v>
      </c>
      <c r="F5245" s="206"/>
      <c r="G5245" s="206"/>
    </row>
    <row r="5246" spans="2:7" ht="30">
      <c r="B5246" s="13">
        <v>5213821</v>
      </c>
      <c r="C5246" s="11" t="s">
        <v>10032</v>
      </c>
      <c r="D5246" s="13" t="s">
        <v>54</v>
      </c>
      <c r="E5246" s="111">
        <v>53499</v>
      </c>
      <c r="F5246" s="206"/>
      <c r="G5246" s="206"/>
    </row>
    <row r="5247" spans="2:7" ht="30">
      <c r="B5247" s="15">
        <v>5213625</v>
      </c>
      <c r="C5247" s="16" t="s">
        <v>10033</v>
      </c>
      <c r="D5247" s="15" t="s">
        <v>54</v>
      </c>
      <c r="E5247" s="192">
        <v>21142.49</v>
      </c>
      <c r="F5247" s="206"/>
      <c r="G5247" s="206"/>
    </row>
    <row r="5248" spans="2:7" ht="30">
      <c r="B5248" s="13">
        <v>5213579</v>
      </c>
      <c r="C5248" s="11" t="s">
        <v>10034</v>
      </c>
      <c r="D5248" s="13" t="s">
        <v>54</v>
      </c>
      <c r="E5248" s="111">
        <v>20674.62</v>
      </c>
      <c r="F5248" s="206"/>
      <c r="G5248" s="206"/>
    </row>
    <row r="5249" spans="2:7" ht="30">
      <c r="B5249" s="15">
        <v>5213706</v>
      </c>
      <c r="C5249" s="16" t="s">
        <v>10035</v>
      </c>
      <c r="D5249" s="15" t="s">
        <v>54</v>
      </c>
      <c r="E5249" s="192">
        <v>21400.560000000001</v>
      </c>
      <c r="F5249" s="206"/>
      <c r="G5249" s="206"/>
    </row>
    <row r="5250" spans="2:7" ht="30">
      <c r="B5250" s="13">
        <v>5213729</v>
      </c>
      <c r="C5250" s="11" t="s">
        <v>10036</v>
      </c>
      <c r="D5250" s="13" t="s">
        <v>54</v>
      </c>
      <c r="E5250" s="111">
        <v>20910.03</v>
      </c>
      <c r="F5250" s="206"/>
      <c r="G5250" s="206"/>
    </row>
    <row r="5251" spans="2:7" ht="30">
      <c r="B5251" s="15">
        <v>5213764</v>
      </c>
      <c r="C5251" s="16" t="s">
        <v>10037</v>
      </c>
      <c r="D5251" s="15" t="s">
        <v>54</v>
      </c>
      <c r="E5251" s="192">
        <v>23065.03</v>
      </c>
      <c r="F5251" s="206"/>
      <c r="G5251" s="206"/>
    </row>
    <row r="5252" spans="2:7" ht="30">
      <c r="B5252" s="13">
        <v>5213787</v>
      </c>
      <c r="C5252" s="11" t="s">
        <v>10038</v>
      </c>
      <c r="D5252" s="13" t="s">
        <v>54</v>
      </c>
      <c r="E5252" s="111">
        <v>22400.68</v>
      </c>
      <c r="F5252" s="206"/>
      <c r="G5252" s="206"/>
    </row>
    <row r="5253" spans="2:7" ht="30">
      <c r="B5253" s="15">
        <v>5213626</v>
      </c>
      <c r="C5253" s="16" t="s">
        <v>10039</v>
      </c>
      <c r="D5253" s="15" t="s">
        <v>54</v>
      </c>
      <c r="E5253" s="192">
        <v>21530.11</v>
      </c>
      <c r="F5253" s="206"/>
      <c r="G5253" s="206"/>
    </row>
    <row r="5254" spans="2:7" ht="30">
      <c r="B5254" s="13">
        <v>5213580</v>
      </c>
      <c r="C5254" s="11" t="s">
        <v>10040</v>
      </c>
      <c r="D5254" s="13" t="s">
        <v>54</v>
      </c>
      <c r="E5254" s="111">
        <v>21062.23</v>
      </c>
      <c r="F5254" s="206"/>
      <c r="G5254" s="206"/>
    </row>
    <row r="5255" spans="2:7" ht="30">
      <c r="B5255" s="15">
        <v>5213707</v>
      </c>
      <c r="C5255" s="16" t="s">
        <v>10041</v>
      </c>
      <c r="D5255" s="15" t="s">
        <v>54</v>
      </c>
      <c r="E5255" s="192">
        <v>23576.47</v>
      </c>
      <c r="F5255" s="206"/>
      <c r="G5255" s="206"/>
    </row>
    <row r="5256" spans="2:7" ht="30">
      <c r="B5256" s="13">
        <v>5213730</v>
      </c>
      <c r="C5256" s="11" t="s">
        <v>10042</v>
      </c>
      <c r="D5256" s="13" t="s">
        <v>54</v>
      </c>
      <c r="E5256" s="111">
        <v>23085.94</v>
      </c>
      <c r="F5256" s="206"/>
      <c r="G5256" s="206"/>
    </row>
    <row r="5257" spans="2:7" ht="30">
      <c r="B5257" s="15">
        <v>5213765</v>
      </c>
      <c r="C5257" s="16" t="s">
        <v>10043</v>
      </c>
      <c r="D5257" s="15" t="s">
        <v>54</v>
      </c>
      <c r="E5257" s="192">
        <v>25458.53</v>
      </c>
      <c r="F5257" s="206"/>
      <c r="G5257" s="206"/>
    </row>
    <row r="5258" spans="2:7" ht="30">
      <c r="B5258" s="13">
        <v>5213788</v>
      </c>
      <c r="C5258" s="11" t="s">
        <v>10044</v>
      </c>
      <c r="D5258" s="13" t="s">
        <v>54</v>
      </c>
      <c r="E5258" s="111">
        <v>24794.18</v>
      </c>
      <c r="F5258" s="206"/>
      <c r="G5258" s="206"/>
    </row>
    <row r="5259" spans="2:7" ht="30">
      <c r="B5259" s="15">
        <v>5213581</v>
      </c>
      <c r="C5259" s="16" t="s">
        <v>10045</v>
      </c>
      <c r="D5259" s="15" t="s">
        <v>54</v>
      </c>
      <c r="E5259" s="192">
        <v>22457.98</v>
      </c>
      <c r="F5259" s="206"/>
      <c r="G5259" s="206"/>
    </row>
    <row r="5260" spans="2:7" ht="30">
      <c r="B5260" s="13">
        <v>5213627</v>
      </c>
      <c r="C5260" s="11" t="s">
        <v>10046</v>
      </c>
      <c r="D5260" s="13" t="s">
        <v>54</v>
      </c>
      <c r="E5260" s="111">
        <v>22948.51</v>
      </c>
      <c r="F5260" s="206"/>
      <c r="G5260" s="206"/>
    </row>
    <row r="5261" spans="2:7" ht="30">
      <c r="B5261" s="15">
        <v>5213731</v>
      </c>
      <c r="C5261" s="16" t="s">
        <v>10047</v>
      </c>
      <c r="D5261" s="15" t="s">
        <v>54</v>
      </c>
      <c r="E5261" s="192">
        <v>23475.599999999999</v>
      </c>
      <c r="F5261" s="206"/>
      <c r="G5261" s="206"/>
    </row>
    <row r="5262" spans="2:7" ht="30">
      <c r="B5262" s="13">
        <v>5213708</v>
      </c>
      <c r="C5262" s="11" t="s">
        <v>10048</v>
      </c>
      <c r="D5262" s="13" t="s">
        <v>54</v>
      </c>
      <c r="E5262" s="111">
        <v>23987.8</v>
      </c>
      <c r="F5262" s="206"/>
      <c r="G5262" s="206"/>
    </row>
    <row r="5263" spans="2:7" ht="30">
      <c r="B5263" s="15">
        <v>5213789</v>
      </c>
      <c r="C5263" s="16" t="s">
        <v>10049</v>
      </c>
      <c r="D5263" s="15" t="s">
        <v>54</v>
      </c>
      <c r="E5263" s="192">
        <v>25207.599999999999</v>
      </c>
      <c r="F5263" s="206"/>
      <c r="G5263" s="206"/>
    </row>
    <row r="5264" spans="2:7" ht="30">
      <c r="B5264" s="13">
        <v>5213766</v>
      </c>
      <c r="C5264" s="11" t="s">
        <v>10050</v>
      </c>
      <c r="D5264" s="13" t="s">
        <v>54</v>
      </c>
      <c r="E5264" s="111">
        <v>26071.64</v>
      </c>
      <c r="F5264" s="206"/>
      <c r="G5264" s="206"/>
    </row>
    <row r="5265" spans="2:7" ht="30">
      <c r="B5265" s="15">
        <v>5213628</v>
      </c>
      <c r="C5265" s="16" t="s">
        <v>10051</v>
      </c>
      <c r="D5265" s="15" t="s">
        <v>54</v>
      </c>
      <c r="E5265" s="192">
        <v>24518.91</v>
      </c>
      <c r="F5265" s="206"/>
      <c r="G5265" s="206"/>
    </row>
    <row r="5266" spans="2:7" ht="30">
      <c r="B5266" s="13">
        <v>5213582</v>
      </c>
      <c r="C5266" s="11" t="s">
        <v>10052</v>
      </c>
      <c r="D5266" s="13" t="s">
        <v>54</v>
      </c>
      <c r="E5266" s="111">
        <v>24028.38</v>
      </c>
      <c r="F5266" s="206"/>
      <c r="G5266" s="206"/>
    </row>
    <row r="5267" spans="2:7" ht="30">
      <c r="B5267" s="15">
        <v>5213709</v>
      </c>
      <c r="C5267" s="16" t="s">
        <v>10053</v>
      </c>
      <c r="D5267" s="15" t="s">
        <v>54</v>
      </c>
      <c r="E5267" s="192">
        <v>24772.76</v>
      </c>
      <c r="F5267" s="206"/>
      <c r="G5267" s="206"/>
    </row>
    <row r="5268" spans="2:7" ht="30">
      <c r="B5268" s="13">
        <v>5213732</v>
      </c>
      <c r="C5268" s="11" t="s">
        <v>10054</v>
      </c>
      <c r="D5268" s="13" t="s">
        <v>54</v>
      </c>
      <c r="E5268" s="111">
        <v>24260.560000000001</v>
      </c>
      <c r="F5268" s="206"/>
      <c r="G5268" s="206"/>
    </row>
    <row r="5269" spans="2:7" ht="30">
      <c r="B5269" s="15">
        <v>5213767</v>
      </c>
      <c r="C5269" s="16" t="s">
        <v>10055</v>
      </c>
      <c r="D5269" s="15" t="s">
        <v>54</v>
      </c>
      <c r="E5269" s="192">
        <v>26931.360000000001</v>
      </c>
      <c r="F5269" s="206"/>
      <c r="G5269" s="206"/>
    </row>
    <row r="5270" spans="2:7" ht="30">
      <c r="B5270" s="13">
        <v>5213790</v>
      </c>
      <c r="C5270" s="11" t="s">
        <v>10056</v>
      </c>
      <c r="D5270" s="13" t="s">
        <v>54</v>
      </c>
      <c r="E5270" s="111">
        <v>26067.32</v>
      </c>
      <c r="F5270" s="206"/>
      <c r="G5270" s="206"/>
    </row>
    <row r="5271" spans="2:7" ht="30">
      <c r="B5271" s="15">
        <v>5213583</v>
      </c>
      <c r="C5271" s="16" t="s">
        <v>10057</v>
      </c>
      <c r="D5271" s="15" t="s">
        <v>54</v>
      </c>
      <c r="E5271" s="192">
        <v>27040.03</v>
      </c>
      <c r="F5271" s="206"/>
      <c r="G5271" s="206"/>
    </row>
    <row r="5272" spans="2:7" ht="30">
      <c r="B5272" s="13">
        <v>5213629</v>
      </c>
      <c r="C5272" s="11" t="s">
        <v>10058</v>
      </c>
      <c r="D5272" s="13" t="s">
        <v>54</v>
      </c>
      <c r="E5272" s="111">
        <v>27552.23</v>
      </c>
      <c r="F5272" s="206"/>
      <c r="G5272" s="206"/>
    </row>
    <row r="5273" spans="2:7" ht="30">
      <c r="B5273" s="15">
        <v>5213733</v>
      </c>
      <c r="C5273" s="16" t="s">
        <v>10059</v>
      </c>
      <c r="D5273" s="15" t="s">
        <v>54</v>
      </c>
      <c r="E5273" s="192">
        <v>27582.95</v>
      </c>
      <c r="F5273" s="206"/>
      <c r="G5273" s="206"/>
    </row>
    <row r="5274" spans="2:7" ht="30">
      <c r="B5274" s="13">
        <v>5213710</v>
      </c>
      <c r="C5274" s="11" t="s">
        <v>10060</v>
      </c>
      <c r="D5274" s="13" t="s">
        <v>54</v>
      </c>
      <c r="E5274" s="111">
        <v>28162.13</v>
      </c>
      <c r="F5274" s="206"/>
      <c r="G5274" s="206"/>
    </row>
    <row r="5275" spans="2:7" ht="30">
      <c r="B5275" s="15">
        <v>5213791</v>
      </c>
      <c r="C5275" s="16" t="s">
        <v>10061</v>
      </c>
      <c r="D5275" s="15" t="s">
        <v>54</v>
      </c>
      <c r="E5275" s="192">
        <v>29663.71</v>
      </c>
      <c r="F5275" s="206"/>
      <c r="G5275" s="206"/>
    </row>
    <row r="5276" spans="2:7" ht="30">
      <c r="B5276" s="13">
        <v>5213768</v>
      </c>
      <c r="C5276" s="11" t="s">
        <v>10062</v>
      </c>
      <c r="D5276" s="13" t="s">
        <v>54</v>
      </c>
      <c r="E5276" s="111">
        <v>30420.91</v>
      </c>
      <c r="F5276" s="206"/>
      <c r="G5276" s="206"/>
    </row>
    <row r="5277" spans="2:7" ht="30">
      <c r="B5277" s="15">
        <v>5213630</v>
      </c>
      <c r="C5277" s="16" t="s">
        <v>10063</v>
      </c>
      <c r="D5277" s="15" t="s">
        <v>54</v>
      </c>
      <c r="E5277" s="192">
        <v>31505.11</v>
      </c>
      <c r="F5277" s="206"/>
      <c r="G5277" s="206"/>
    </row>
    <row r="5278" spans="2:7" ht="30">
      <c r="B5278" s="13">
        <v>5213584</v>
      </c>
      <c r="C5278" s="11" t="s">
        <v>10064</v>
      </c>
      <c r="D5278" s="13" t="s">
        <v>54</v>
      </c>
      <c r="E5278" s="111">
        <v>30903.279999999999</v>
      </c>
      <c r="F5278" s="206"/>
      <c r="G5278" s="206"/>
    </row>
    <row r="5279" spans="2:7" ht="30">
      <c r="B5279" s="15">
        <v>5213711</v>
      </c>
      <c r="C5279" s="16" t="s">
        <v>10065</v>
      </c>
      <c r="D5279" s="15" t="s">
        <v>54</v>
      </c>
      <c r="E5279" s="192">
        <v>32115.01</v>
      </c>
      <c r="F5279" s="206"/>
      <c r="G5279" s="206"/>
    </row>
    <row r="5280" spans="2:7" ht="30">
      <c r="B5280" s="13">
        <v>5213734</v>
      </c>
      <c r="C5280" s="11" t="s">
        <v>10066</v>
      </c>
      <c r="D5280" s="13" t="s">
        <v>54</v>
      </c>
      <c r="E5280" s="111">
        <v>31446.2</v>
      </c>
      <c r="F5280" s="206"/>
      <c r="G5280" s="206"/>
    </row>
    <row r="5281" spans="2:7" ht="30">
      <c r="B5281" s="15">
        <v>5213769</v>
      </c>
      <c r="C5281" s="16" t="s">
        <v>10067</v>
      </c>
      <c r="D5281" s="15" t="s">
        <v>54</v>
      </c>
      <c r="E5281" s="192">
        <v>34872.11</v>
      </c>
      <c r="F5281" s="206"/>
      <c r="G5281" s="206"/>
    </row>
    <row r="5282" spans="2:7" ht="30">
      <c r="B5282" s="13">
        <v>5213792</v>
      </c>
      <c r="C5282" s="11" t="s">
        <v>10068</v>
      </c>
      <c r="D5282" s="13" t="s">
        <v>54</v>
      </c>
      <c r="E5282" s="111">
        <v>33851.46</v>
      </c>
      <c r="F5282" s="206"/>
      <c r="G5282" s="206"/>
    </row>
    <row r="5283" spans="2:7">
      <c r="B5283" s="15">
        <v>5213844</v>
      </c>
      <c r="C5283" s="16" t="s">
        <v>4457</v>
      </c>
      <c r="D5283" s="15" t="s">
        <v>38</v>
      </c>
      <c r="E5283" s="192">
        <v>3.35</v>
      </c>
      <c r="F5283" s="206"/>
      <c r="G5283" s="206"/>
    </row>
    <row r="5284" spans="2:7">
      <c r="B5284" s="13">
        <v>5213360</v>
      </c>
      <c r="C5284" s="11" t="s">
        <v>10069</v>
      </c>
      <c r="D5284" s="13" t="s">
        <v>54</v>
      </c>
      <c r="E5284" s="111">
        <v>15.96</v>
      </c>
      <c r="F5284" s="206"/>
      <c r="G5284" s="206"/>
    </row>
    <row r="5285" spans="2:7">
      <c r="B5285" s="15">
        <v>5213395</v>
      </c>
      <c r="C5285" s="16" t="s">
        <v>10070</v>
      </c>
      <c r="D5285" s="15" t="s">
        <v>54</v>
      </c>
      <c r="E5285" s="192">
        <v>37.950000000000003</v>
      </c>
      <c r="F5285" s="206"/>
      <c r="G5285" s="206"/>
    </row>
    <row r="5286" spans="2:7">
      <c r="B5286" s="13">
        <v>5213393</v>
      </c>
      <c r="C5286" s="11" t="s">
        <v>10071</v>
      </c>
      <c r="D5286" s="13" t="s">
        <v>54</v>
      </c>
      <c r="E5286" s="111">
        <v>25.67</v>
      </c>
      <c r="F5286" s="206"/>
      <c r="G5286" s="206"/>
    </row>
    <row r="5287" spans="2:7">
      <c r="B5287" s="15">
        <v>5213394</v>
      </c>
      <c r="C5287" s="16" t="s">
        <v>10072</v>
      </c>
      <c r="D5287" s="15" t="s">
        <v>54</v>
      </c>
      <c r="E5287" s="192">
        <v>24.18</v>
      </c>
      <c r="F5287" s="206"/>
      <c r="G5287" s="206"/>
    </row>
    <row r="5288" spans="2:7">
      <c r="B5288" s="13">
        <v>5213392</v>
      </c>
      <c r="C5288" s="11" t="s">
        <v>10073</v>
      </c>
      <c r="D5288" s="13" t="s">
        <v>54</v>
      </c>
      <c r="E5288" s="111">
        <v>19.75</v>
      </c>
      <c r="F5288" s="206"/>
      <c r="G5288" s="206"/>
    </row>
    <row r="5289" spans="2:7">
      <c r="B5289" s="15">
        <v>5213359</v>
      </c>
      <c r="C5289" s="16" t="s">
        <v>10074</v>
      </c>
      <c r="D5289" s="15" t="s">
        <v>54</v>
      </c>
      <c r="E5289" s="192">
        <v>14.84</v>
      </c>
      <c r="F5289" s="206"/>
      <c r="G5289" s="206"/>
    </row>
    <row r="5290" spans="2:7">
      <c r="B5290" s="13">
        <v>5213362</v>
      </c>
      <c r="C5290" s="11" t="s">
        <v>10075</v>
      </c>
      <c r="D5290" s="13" t="s">
        <v>54</v>
      </c>
      <c r="E5290" s="111">
        <v>38.99</v>
      </c>
      <c r="F5290" s="206"/>
      <c r="G5290" s="206"/>
    </row>
    <row r="5291" spans="2:7">
      <c r="B5291" s="15">
        <v>5213361</v>
      </c>
      <c r="C5291" s="16" t="s">
        <v>10076</v>
      </c>
      <c r="D5291" s="15" t="s">
        <v>54</v>
      </c>
      <c r="E5291" s="192">
        <v>37.979999999999997</v>
      </c>
      <c r="F5291" s="206"/>
      <c r="G5291" s="206"/>
    </row>
    <row r="5292" spans="2:7">
      <c r="B5292" s="13">
        <v>5214000</v>
      </c>
      <c r="C5292" s="11" t="s">
        <v>10077</v>
      </c>
      <c r="D5292" s="13" t="s">
        <v>56</v>
      </c>
      <c r="E5292" s="111">
        <v>113.96</v>
      </c>
      <c r="F5292" s="206"/>
      <c r="G5292" s="206"/>
    </row>
    <row r="5293" spans="2:7">
      <c r="B5293" s="15">
        <v>5301014</v>
      </c>
      <c r="C5293" s="16" t="s">
        <v>10078</v>
      </c>
      <c r="D5293" s="15" t="s">
        <v>6632</v>
      </c>
      <c r="E5293" s="192">
        <v>89.44</v>
      </c>
      <c r="F5293" s="206"/>
      <c r="G5293" s="206"/>
    </row>
    <row r="5294" spans="2:7">
      <c r="B5294" s="13">
        <v>5300995</v>
      </c>
      <c r="C5294" s="11" t="s">
        <v>10079</v>
      </c>
      <c r="D5294" s="13" t="s">
        <v>54</v>
      </c>
      <c r="E5294" s="111">
        <v>1555.85</v>
      </c>
      <c r="F5294" s="206"/>
      <c r="G5294" s="206"/>
    </row>
    <row r="5295" spans="2:7">
      <c r="B5295" s="15">
        <v>5300996</v>
      </c>
      <c r="C5295" s="16" t="s">
        <v>10080</v>
      </c>
      <c r="D5295" s="15" t="s">
        <v>54</v>
      </c>
      <c r="E5295" s="192">
        <v>2014.22</v>
      </c>
      <c r="F5295" s="206"/>
      <c r="G5295" s="206"/>
    </row>
    <row r="5296" spans="2:7">
      <c r="B5296" s="13">
        <v>5300998</v>
      </c>
      <c r="C5296" s="11" t="s">
        <v>10081</v>
      </c>
      <c r="D5296" s="13" t="s">
        <v>54</v>
      </c>
      <c r="E5296" s="111">
        <v>3934.52</v>
      </c>
      <c r="F5296" s="206"/>
      <c r="G5296" s="206"/>
    </row>
    <row r="5297" spans="2:7">
      <c r="B5297" s="15">
        <v>5300997</v>
      </c>
      <c r="C5297" s="16" t="s">
        <v>10082</v>
      </c>
      <c r="D5297" s="15" t="s">
        <v>54</v>
      </c>
      <c r="E5297" s="192">
        <v>3293.9</v>
      </c>
      <c r="F5297" s="206"/>
      <c r="G5297" s="206"/>
    </row>
    <row r="5298" spans="2:7">
      <c r="B5298" s="13">
        <v>5300999</v>
      </c>
      <c r="C5298" s="11" t="s">
        <v>10083</v>
      </c>
      <c r="D5298" s="13" t="s">
        <v>54</v>
      </c>
      <c r="E5298" s="111">
        <v>555.94000000000005</v>
      </c>
      <c r="F5298" s="206"/>
      <c r="G5298" s="206"/>
    </row>
    <row r="5299" spans="2:7">
      <c r="B5299" s="15">
        <v>5301000</v>
      </c>
      <c r="C5299" s="16" t="s">
        <v>10084</v>
      </c>
      <c r="D5299" s="15" t="s">
        <v>54</v>
      </c>
      <c r="E5299" s="192">
        <v>855.94</v>
      </c>
      <c r="F5299" s="206"/>
      <c r="G5299" s="206"/>
    </row>
    <row r="5300" spans="2:7">
      <c r="B5300" s="13">
        <v>5301001</v>
      </c>
      <c r="C5300" s="11" t="s">
        <v>10085</v>
      </c>
      <c r="D5300" s="13" t="s">
        <v>54</v>
      </c>
      <c r="E5300" s="111">
        <v>451</v>
      </c>
      <c r="F5300" s="206"/>
      <c r="G5300" s="206"/>
    </row>
    <row r="5301" spans="2:7">
      <c r="B5301" s="15">
        <v>5301002</v>
      </c>
      <c r="C5301" s="16" t="s">
        <v>10086</v>
      </c>
      <c r="D5301" s="15" t="s">
        <v>54</v>
      </c>
      <c r="E5301" s="192">
        <v>292.58999999999997</v>
      </c>
      <c r="F5301" s="206"/>
      <c r="G5301" s="206"/>
    </row>
    <row r="5302" spans="2:7">
      <c r="B5302" s="13">
        <v>5301003</v>
      </c>
      <c r="C5302" s="11" t="s">
        <v>10087</v>
      </c>
      <c r="D5302" s="13" t="s">
        <v>54</v>
      </c>
      <c r="E5302" s="111">
        <v>288.37</v>
      </c>
      <c r="F5302" s="206"/>
      <c r="G5302" s="206"/>
    </row>
    <row r="5303" spans="2:7" ht="30">
      <c r="B5303" s="15">
        <v>5301064</v>
      </c>
      <c r="C5303" s="16" t="s">
        <v>10088</v>
      </c>
      <c r="D5303" s="15" t="s">
        <v>54</v>
      </c>
      <c r="E5303" s="192">
        <v>419.07</v>
      </c>
      <c r="F5303" s="206"/>
      <c r="G5303" s="206"/>
    </row>
    <row r="5304" spans="2:7" ht="30">
      <c r="B5304" s="13">
        <v>5301046</v>
      </c>
      <c r="C5304" s="11" t="s">
        <v>10089</v>
      </c>
      <c r="D5304" s="13" t="s">
        <v>54</v>
      </c>
      <c r="E5304" s="111">
        <v>825.76</v>
      </c>
      <c r="F5304" s="206"/>
      <c r="G5304" s="206"/>
    </row>
    <row r="5305" spans="2:7" ht="30">
      <c r="B5305" s="15">
        <v>5301065</v>
      </c>
      <c r="C5305" s="16" t="s">
        <v>10090</v>
      </c>
      <c r="D5305" s="15" t="s">
        <v>54</v>
      </c>
      <c r="E5305" s="192">
        <v>762.45</v>
      </c>
      <c r="F5305" s="206"/>
      <c r="G5305" s="206"/>
    </row>
    <row r="5306" spans="2:7" ht="30">
      <c r="B5306" s="13">
        <v>5301047</v>
      </c>
      <c r="C5306" s="11" t="s">
        <v>10091</v>
      </c>
      <c r="D5306" s="13" t="s">
        <v>54</v>
      </c>
      <c r="E5306" s="111">
        <v>1430.5</v>
      </c>
      <c r="F5306" s="206"/>
      <c r="G5306" s="206"/>
    </row>
    <row r="5307" spans="2:7" ht="30">
      <c r="B5307" s="15">
        <v>5301066</v>
      </c>
      <c r="C5307" s="16" t="s">
        <v>10092</v>
      </c>
      <c r="D5307" s="15" t="s">
        <v>54</v>
      </c>
      <c r="E5307" s="192">
        <v>859.05</v>
      </c>
      <c r="F5307" s="206"/>
      <c r="G5307" s="206"/>
    </row>
    <row r="5308" spans="2:7" ht="30">
      <c r="B5308" s="13">
        <v>5301048</v>
      </c>
      <c r="C5308" s="11" t="s">
        <v>10093</v>
      </c>
      <c r="D5308" s="13" t="s">
        <v>54</v>
      </c>
      <c r="E5308" s="111">
        <v>1564.26</v>
      </c>
      <c r="F5308" s="206"/>
      <c r="G5308" s="206"/>
    </row>
    <row r="5309" spans="2:7" ht="30">
      <c r="B5309" s="15">
        <v>5301040</v>
      </c>
      <c r="C5309" s="16" t="s">
        <v>10094</v>
      </c>
      <c r="D5309" s="15" t="s">
        <v>54</v>
      </c>
      <c r="E5309" s="192">
        <v>1287</v>
      </c>
      <c r="F5309" s="206"/>
      <c r="G5309" s="206"/>
    </row>
    <row r="5310" spans="2:7" ht="30">
      <c r="B5310" s="13">
        <v>5301058</v>
      </c>
      <c r="C5310" s="11" t="s">
        <v>10095</v>
      </c>
      <c r="D5310" s="13" t="s">
        <v>54</v>
      </c>
      <c r="E5310" s="111">
        <v>872.9</v>
      </c>
      <c r="F5310" s="206"/>
      <c r="G5310" s="206"/>
    </row>
    <row r="5311" spans="2:7" ht="30">
      <c r="B5311" s="15">
        <v>5301041</v>
      </c>
      <c r="C5311" s="16" t="s">
        <v>10096</v>
      </c>
      <c r="D5311" s="15" t="s">
        <v>54</v>
      </c>
      <c r="E5311" s="192">
        <v>2756.58</v>
      </c>
      <c r="F5311" s="206"/>
      <c r="G5311" s="206"/>
    </row>
    <row r="5312" spans="2:7" ht="30">
      <c r="B5312" s="13">
        <v>5301059</v>
      </c>
      <c r="C5312" s="11" t="s">
        <v>10097</v>
      </c>
      <c r="D5312" s="13" t="s">
        <v>54</v>
      </c>
      <c r="E5312" s="111">
        <v>2068.0300000000002</v>
      </c>
      <c r="F5312" s="206"/>
      <c r="G5312" s="206"/>
    </row>
    <row r="5313" spans="2:7" ht="30">
      <c r="B5313" s="15">
        <v>5301060</v>
      </c>
      <c r="C5313" s="16" t="s">
        <v>10098</v>
      </c>
      <c r="D5313" s="15" t="s">
        <v>54</v>
      </c>
      <c r="E5313" s="192">
        <v>2293.8200000000002</v>
      </c>
      <c r="F5313" s="206"/>
      <c r="G5313" s="206"/>
    </row>
    <row r="5314" spans="2:7" ht="30">
      <c r="B5314" s="13">
        <v>5301042</v>
      </c>
      <c r="C5314" s="11" t="s">
        <v>10099</v>
      </c>
      <c r="D5314" s="13" t="s">
        <v>54</v>
      </c>
      <c r="E5314" s="111">
        <v>3021.27</v>
      </c>
      <c r="F5314" s="206"/>
      <c r="G5314" s="206"/>
    </row>
    <row r="5315" spans="2:7" ht="30">
      <c r="B5315" s="15">
        <v>5301072</v>
      </c>
      <c r="C5315" s="16" t="s">
        <v>10100</v>
      </c>
      <c r="D5315" s="15" t="s">
        <v>54</v>
      </c>
      <c r="E5315" s="192">
        <v>3580.59</v>
      </c>
      <c r="F5315" s="206"/>
      <c r="G5315" s="206"/>
    </row>
    <row r="5316" spans="2:7" ht="30">
      <c r="B5316" s="13">
        <v>5301054</v>
      </c>
      <c r="C5316" s="11" t="s">
        <v>10101</v>
      </c>
      <c r="D5316" s="13" t="s">
        <v>54</v>
      </c>
      <c r="E5316" s="111">
        <v>3915.75</v>
      </c>
      <c r="F5316" s="206"/>
      <c r="G5316" s="206"/>
    </row>
    <row r="5317" spans="2:7" ht="30">
      <c r="B5317" s="15">
        <v>5301070</v>
      </c>
      <c r="C5317" s="16" t="s">
        <v>10102</v>
      </c>
      <c r="D5317" s="15" t="s">
        <v>54</v>
      </c>
      <c r="E5317" s="192">
        <v>1605.81</v>
      </c>
      <c r="F5317" s="206"/>
      <c r="G5317" s="206"/>
    </row>
    <row r="5318" spans="2:7" ht="30">
      <c r="B5318" s="13">
        <v>5301052</v>
      </c>
      <c r="C5318" s="11" t="s">
        <v>10103</v>
      </c>
      <c r="D5318" s="13" t="s">
        <v>54</v>
      </c>
      <c r="E5318" s="111">
        <v>1932.45</v>
      </c>
      <c r="F5318" s="206"/>
      <c r="G5318" s="206"/>
    </row>
    <row r="5319" spans="2:7" ht="30">
      <c r="B5319" s="15">
        <v>5301071</v>
      </c>
      <c r="C5319" s="16" t="s">
        <v>10104</v>
      </c>
      <c r="D5319" s="15" t="s">
        <v>54</v>
      </c>
      <c r="E5319" s="192">
        <v>2160.44</v>
      </c>
      <c r="F5319" s="206"/>
      <c r="G5319" s="206"/>
    </row>
    <row r="5320" spans="2:7" ht="30">
      <c r="B5320" s="13">
        <v>5301053</v>
      </c>
      <c r="C5320" s="11" t="s">
        <v>10105</v>
      </c>
      <c r="D5320" s="13" t="s">
        <v>54</v>
      </c>
      <c r="E5320" s="111">
        <v>2487.3200000000002</v>
      </c>
      <c r="F5320" s="206"/>
      <c r="G5320" s="206"/>
    </row>
    <row r="5321" spans="2:7" ht="30">
      <c r="B5321" s="15">
        <v>5301061</v>
      </c>
      <c r="C5321" s="16" t="s">
        <v>10106</v>
      </c>
      <c r="D5321" s="15" t="s">
        <v>54</v>
      </c>
      <c r="E5321" s="192">
        <v>127.74</v>
      </c>
      <c r="F5321" s="206"/>
      <c r="G5321" s="206"/>
    </row>
    <row r="5322" spans="2:7" ht="30">
      <c r="B5322" s="13">
        <v>5301043</v>
      </c>
      <c r="C5322" s="11" t="s">
        <v>10107</v>
      </c>
      <c r="D5322" s="13" t="s">
        <v>54</v>
      </c>
      <c r="E5322" s="111">
        <v>451.17</v>
      </c>
      <c r="F5322" s="206"/>
      <c r="G5322" s="206"/>
    </row>
    <row r="5323" spans="2:7" ht="30">
      <c r="B5323" s="15">
        <v>5301062</v>
      </c>
      <c r="C5323" s="16" t="s">
        <v>10108</v>
      </c>
      <c r="D5323" s="15" t="s">
        <v>54</v>
      </c>
      <c r="E5323" s="192">
        <v>220.38</v>
      </c>
      <c r="F5323" s="206"/>
      <c r="G5323" s="206"/>
    </row>
    <row r="5324" spans="2:7" ht="30">
      <c r="B5324" s="13">
        <v>5301044</v>
      </c>
      <c r="C5324" s="11" t="s">
        <v>10109</v>
      </c>
      <c r="D5324" s="13" t="s">
        <v>54</v>
      </c>
      <c r="E5324" s="111">
        <v>680.54</v>
      </c>
      <c r="F5324" s="206"/>
      <c r="G5324" s="206"/>
    </row>
    <row r="5325" spans="2:7" ht="30">
      <c r="B5325" s="15">
        <v>5301063</v>
      </c>
      <c r="C5325" s="16" t="s">
        <v>10110</v>
      </c>
      <c r="D5325" s="15" t="s">
        <v>54</v>
      </c>
      <c r="E5325" s="192">
        <v>253.51</v>
      </c>
      <c r="F5325" s="206"/>
      <c r="G5325" s="206"/>
    </row>
    <row r="5326" spans="2:7" ht="30">
      <c r="B5326" s="13">
        <v>5301045</v>
      </c>
      <c r="C5326" s="11" t="s">
        <v>10111</v>
      </c>
      <c r="D5326" s="13" t="s">
        <v>54</v>
      </c>
      <c r="E5326" s="111">
        <v>736.49</v>
      </c>
      <c r="F5326" s="206"/>
      <c r="G5326" s="206"/>
    </row>
    <row r="5327" spans="2:7" ht="30">
      <c r="B5327" s="15">
        <v>5301037</v>
      </c>
      <c r="C5327" s="16" t="s">
        <v>10112</v>
      </c>
      <c r="D5327" s="15" t="s">
        <v>54</v>
      </c>
      <c r="E5327" s="192">
        <v>699.32</v>
      </c>
      <c r="F5327" s="206"/>
      <c r="G5327" s="206"/>
    </row>
    <row r="5328" spans="2:7" ht="30">
      <c r="B5328" s="13">
        <v>5301055</v>
      </c>
      <c r="C5328" s="11" t="s">
        <v>10113</v>
      </c>
      <c r="D5328" s="13" t="s">
        <v>54</v>
      </c>
      <c r="E5328" s="111">
        <v>372.07</v>
      </c>
      <c r="F5328" s="206"/>
      <c r="G5328" s="206"/>
    </row>
    <row r="5329" spans="2:7" ht="30">
      <c r="B5329" s="15">
        <v>5301038</v>
      </c>
      <c r="C5329" s="16" t="s">
        <v>10114</v>
      </c>
      <c r="D5329" s="15" t="s">
        <v>54</v>
      </c>
      <c r="E5329" s="192">
        <v>1354.5</v>
      </c>
      <c r="F5329" s="206"/>
      <c r="G5329" s="206"/>
    </row>
    <row r="5330" spans="2:7" ht="30">
      <c r="B5330" s="13">
        <v>5301056</v>
      </c>
      <c r="C5330" s="11" t="s">
        <v>10115</v>
      </c>
      <c r="D5330" s="13" t="s">
        <v>54</v>
      </c>
      <c r="E5330" s="111">
        <v>883.69</v>
      </c>
      <c r="F5330" s="206"/>
      <c r="G5330" s="206"/>
    </row>
    <row r="5331" spans="2:7" ht="30">
      <c r="B5331" s="15">
        <v>5301057</v>
      </c>
      <c r="C5331" s="16" t="s">
        <v>10116</v>
      </c>
      <c r="D5331" s="15" t="s">
        <v>54</v>
      </c>
      <c r="E5331" s="192">
        <v>980.42</v>
      </c>
      <c r="F5331" s="206"/>
      <c r="G5331" s="206"/>
    </row>
    <row r="5332" spans="2:7" ht="30">
      <c r="B5332" s="13">
        <v>5301039</v>
      </c>
      <c r="C5332" s="11" t="s">
        <v>10117</v>
      </c>
      <c r="D5332" s="13" t="s">
        <v>54</v>
      </c>
      <c r="E5332" s="111">
        <v>1474.99</v>
      </c>
      <c r="F5332" s="206"/>
      <c r="G5332" s="206"/>
    </row>
    <row r="5333" spans="2:7" ht="30">
      <c r="B5333" s="15">
        <v>5301069</v>
      </c>
      <c r="C5333" s="16" t="s">
        <v>10118</v>
      </c>
      <c r="D5333" s="15" t="s">
        <v>54</v>
      </c>
      <c r="E5333" s="192">
        <v>1609.76</v>
      </c>
      <c r="F5333" s="206"/>
      <c r="G5333" s="206"/>
    </row>
    <row r="5334" spans="2:7" ht="30">
      <c r="B5334" s="13">
        <v>5301051</v>
      </c>
      <c r="C5334" s="11" t="s">
        <v>10119</v>
      </c>
      <c r="D5334" s="13" t="s">
        <v>54</v>
      </c>
      <c r="E5334" s="111">
        <v>1890.73</v>
      </c>
      <c r="F5334" s="206"/>
      <c r="G5334" s="206"/>
    </row>
    <row r="5335" spans="2:7" ht="30">
      <c r="B5335" s="15">
        <v>5301067</v>
      </c>
      <c r="C5335" s="16" t="s">
        <v>10120</v>
      </c>
      <c r="D5335" s="15" t="s">
        <v>54</v>
      </c>
      <c r="E5335" s="192">
        <v>720.16</v>
      </c>
      <c r="F5335" s="206"/>
      <c r="G5335" s="206"/>
    </row>
    <row r="5336" spans="2:7" ht="30">
      <c r="B5336" s="13">
        <v>5301049</v>
      </c>
      <c r="C5336" s="11" t="s">
        <v>10121</v>
      </c>
      <c r="D5336" s="13" t="s">
        <v>54</v>
      </c>
      <c r="E5336" s="111">
        <v>1000.57</v>
      </c>
      <c r="F5336" s="206"/>
      <c r="G5336" s="206"/>
    </row>
    <row r="5337" spans="2:7" ht="30">
      <c r="B5337" s="15">
        <v>5301068</v>
      </c>
      <c r="C5337" s="16" t="s">
        <v>10122</v>
      </c>
      <c r="D5337" s="15" t="s">
        <v>54</v>
      </c>
      <c r="E5337" s="192">
        <v>916.29</v>
      </c>
      <c r="F5337" s="206"/>
      <c r="G5337" s="206"/>
    </row>
    <row r="5338" spans="2:7" ht="30">
      <c r="B5338" s="13">
        <v>5301050</v>
      </c>
      <c r="C5338" s="11" t="s">
        <v>10123</v>
      </c>
      <c r="D5338" s="13" t="s">
        <v>54</v>
      </c>
      <c r="E5338" s="111">
        <v>1196.82</v>
      </c>
      <c r="F5338" s="206"/>
      <c r="G5338" s="206"/>
    </row>
    <row r="5339" spans="2:7" ht="30">
      <c r="B5339" s="15">
        <v>5301022</v>
      </c>
      <c r="C5339" s="16" t="s">
        <v>10124</v>
      </c>
      <c r="D5339" s="15" t="s">
        <v>54</v>
      </c>
      <c r="E5339" s="192">
        <v>761.98</v>
      </c>
      <c r="F5339" s="206"/>
      <c r="G5339" s="206"/>
    </row>
    <row r="5340" spans="2:7" ht="30">
      <c r="B5340" s="13">
        <v>5301021</v>
      </c>
      <c r="C5340" s="11" t="s">
        <v>10125</v>
      </c>
      <c r="D5340" s="13" t="s">
        <v>54</v>
      </c>
      <c r="E5340" s="111">
        <v>633.36</v>
      </c>
      <c r="F5340" s="206"/>
      <c r="G5340" s="206"/>
    </row>
    <row r="5341" spans="2:7">
      <c r="B5341" s="15">
        <v>5301020</v>
      </c>
      <c r="C5341" s="16" t="s">
        <v>10126</v>
      </c>
      <c r="D5341" s="15" t="s">
        <v>53</v>
      </c>
      <c r="E5341" s="192">
        <v>237.19</v>
      </c>
      <c r="F5341" s="206"/>
      <c r="G5341" s="206"/>
    </row>
    <row r="5342" spans="2:7">
      <c r="B5342" s="13">
        <v>5301018</v>
      </c>
      <c r="C5342" s="11" t="s">
        <v>10127</v>
      </c>
      <c r="D5342" s="13" t="s">
        <v>53</v>
      </c>
      <c r="E5342" s="111">
        <v>50.2</v>
      </c>
      <c r="F5342" s="206"/>
      <c r="G5342" s="206"/>
    </row>
    <row r="5343" spans="2:7">
      <c r="B5343" s="15">
        <v>5301019</v>
      </c>
      <c r="C5343" s="16" t="s">
        <v>10128</v>
      </c>
      <c r="D5343" s="15" t="s">
        <v>53</v>
      </c>
      <c r="E5343" s="192">
        <v>146.27000000000001</v>
      </c>
      <c r="F5343" s="206"/>
      <c r="G5343" s="206"/>
    </row>
    <row r="5344" spans="2:7" ht="30">
      <c r="B5344" s="13">
        <v>5301077</v>
      </c>
      <c r="C5344" s="11" t="s">
        <v>10129</v>
      </c>
      <c r="D5344" s="13" t="s">
        <v>54</v>
      </c>
      <c r="E5344" s="111">
        <v>4984.13</v>
      </c>
      <c r="F5344" s="206"/>
      <c r="G5344" s="206"/>
    </row>
    <row r="5345" spans="2:7" ht="30">
      <c r="B5345" s="15">
        <v>5301078</v>
      </c>
      <c r="C5345" s="16" t="s">
        <v>10130</v>
      </c>
      <c r="D5345" s="15" t="s">
        <v>54</v>
      </c>
      <c r="E5345" s="192">
        <v>5265.85</v>
      </c>
      <c r="F5345" s="206"/>
      <c r="G5345" s="206"/>
    </row>
    <row r="5346" spans="2:7" ht="30">
      <c r="B5346" s="13">
        <v>5301079</v>
      </c>
      <c r="C5346" s="11" t="s">
        <v>10131</v>
      </c>
      <c r="D5346" s="13" t="s">
        <v>54</v>
      </c>
      <c r="E5346" s="111">
        <v>8161.03</v>
      </c>
      <c r="F5346" s="206"/>
      <c r="G5346" s="206"/>
    </row>
    <row r="5347" spans="2:7" ht="30">
      <c r="B5347" s="15">
        <v>5301080</v>
      </c>
      <c r="C5347" s="16" t="s">
        <v>10132</v>
      </c>
      <c r="D5347" s="15" t="s">
        <v>54</v>
      </c>
      <c r="E5347" s="192">
        <v>8660.49</v>
      </c>
      <c r="F5347" s="206"/>
      <c r="G5347" s="206"/>
    </row>
    <row r="5348" spans="2:7" ht="30">
      <c r="B5348" s="13">
        <v>5301081</v>
      </c>
      <c r="C5348" s="11" t="s">
        <v>10133</v>
      </c>
      <c r="D5348" s="13" t="s">
        <v>54</v>
      </c>
      <c r="E5348" s="111">
        <v>10784.11</v>
      </c>
      <c r="F5348" s="206"/>
      <c r="G5348" s="206"/>
    </row>
    <row r="5349" spans="2:7">
      <c r="B5349" s="15">
        <v>5301023</v>
      </c>
      <c r="C5349" s="16" t="s">
        <v>10134</v>
      </c>
      <c r="D5349" s="15" t="s">
        <v>54</v>
      </c>
      <c r="E5349" s="192">
        <v>4276.16</v>
      </c>
      <c r="F5349" s="206"/>
      <c r="G5349" s="206"/>
    </row>
    <row r="5350" spans="2:7">
      <c r="B5350" s="13">
        <v>5301024</v>
      </c>
      <c r="C5350" s="11" t="s">
        <v>10135</v>
      </c>
      <c r="D5350" s="13" t="s">
        <v>54</v>
      </c>
      <c r="E5350" s="111">
        <v>4557.8900000000003</v>
      </c>
      <c r="F5350" s="206"/>
      <c r="G5350" s="206"/>
    </row>
    <row r="5351" spans="2:7">
      <c r="B5351" s="15">
        <v>5301025</v>
      </c>
      <c r="C5351" s="16" t="s">
        <v>10136</v>
      </c>
      <c r="D5351" s="15" t="s">
        <v>54</v>
      </c>
      <c r="E5351" s="192">
        <v>7453.06</v>
      </c>
      <c r="F5351" s="206"/>
      <c r="G5351" s="206"/>
    </row>
    <row r="5352" spans="2:7">
      <c r="B5352" s="13">
        <v>5301026</v>
      </c>
      <c r="C5352" s="11" t="s">
        <v>10137</v>
      </c>
      <c r="D5352" s="13" t="s">
        <v>54</v>
      </c>
      <c r="E5352" s="111">
        <v>7952.53</v>
      </c>
      <c r="F5352" s="206"/>
      <c r="G5352" s="206"/>
    </row>
    <row r="5353" spans="2:7">
      <c r="B5353" s="15">
        <v>5301027</v>
      </c>
      <c r="C5353" s="16" t="s">
        <v>10138</v>
      </c>
      <c r="D5353" s="15" t="s">
        <v>54</v>
      </c>
      <c r="E5353" s="192">
        <v>10076.14</v>
      </c>
      <c r="F5353" s="206"/>
      <c r="G5353" s="206"/>
    </row>
    <row r="5354" spans="2:7">
      <c r="B5354" s="13">
        <v>5301028</v>
      </c>
      <c r="C5354" s="11" t="s">
        <v>10139</v>
      </c>
      <c r="D5354" s="13" t="s">
        <v>54</v>
      </c>
      <c r="E5354" s="111">
        <v>4234.43</v>
      </c>
      <c r="F5354" s="206"/>
      <c r="G5354" s="206"/>
    </row>
    <row r="5355" spans="2:7" ht="30">
      <c r="B5355" s="15">
        <v>5301082</v>
      </c>
      <c r="C5355" s="16" t="s">
        <v>10140</v>
      </c>
      <c r="D5355" s="15" t="s">
        <v>54</v>
      </c>
      <c r="E5355" s="192">
        <v>4898.4799999999996</v>
      </c>
      <c r="F5355" s="206"/>
      <c r="G5355" s="206"/>
    </row>
    <row r="5356" spans="2:7">
      <c r="B5356" s="13">
        <v>5301029</v>
      </c>
      <c r="C5356" s="11" t="s">
        <v>10141</v>
      </c>
      <c r="D5356" s="13" t="s">
        <v>54</v>
      </c>
      <c r="E5356" s="111">
        <v>4516.16</v>
      </c>
      <c r="F5356" s="206"/>
      <c r="G5356" s="206"/>
    </row>
    <row r="5357" spans="2:7" ht="30">
      <c r="B5357" s="15">
        <v>5301083</v>
      </c>
      <c r="C5357" s="16" t="s">
        <v>10142</v>
      </c>
      <c r="D5357" s="15" t="s">
        <v>54</v>
      </c>
      <c r="E5357" s="192">
        <v>5180.21</v>
      </c>
      <c r="F5357" s="206"/>
      <c r="G5357" s="206"/>
    </row>
    <row r="5358" spans="2:7">
      <c r="B5358" s="13">
        <v>5301030</v>
      </c>
      <c r="C5358" s="11" t="s">
        <v>10143</v>
      </c>
      <c r="D5358" s="13" t="s">
        <v>54</v>
      </c>
      <c r="E5358" s="111">
        <v>7411.33</v>
      </c>
      <c r="F5358" s="206"/>
      <c r="G5358" s="206"/>
    </row>
    <row r="5359" spans="2:7" ht="30">
      <c r="B5359" s="15">
        <v>5301084</v>
      </c>
      <c r="C5359" s="16" t="s">
        <v>10144</v>
      </c>
      <c r="D5359" s="15" t="s">
        <v>54</v>
      </c>
      <c r="E5359" s="192">
        <v>8075.38</v>
      </c>
      <c r="F5359" s="206"/>
      <c r="G5359" s="206"/>
    </row>
    <row r="5360" spans="2:7">
      <c r="B5360" s="13">
        <v>5301031</v>
      </c>
      <c r="C5360" s="11" t="s">
        <v>10145</v>
      </c>
      <c r="D5360" s="13" t="s">
        <v>54</v>
      </c>
      <c r="E5360" s="111">
        <v>7910.79</v>
      </c>
      <c r="F5360" s="206"/>
      <c r="G5360" s="206"/>
    </row>
    <row r="5361" spans="2:7" ht="30">
      <c r="B5361" s="15">
        <v>5301085</v>
      </c>
      <c r="C5361" s="16" t="s">
        <v>10146</v>
      </c>
      <c r="D5361" s="15" t="s">
        <v>54</v>
      </c>
      <c r="E5361" s="192">
        <v>8574.84</v>
      </c>
      <c r="F5361" s="206"/>
      <c r="G5361" s="206"/>
    </row>
    <row r="5362" spans="2:7">
      <c r="B5362" s="13">
        <v>5301032</v>
      </c>
      <c r="C5362" s="11" t="s">
        <v>10147</v>
      </c>
      <c r="D5362" s="13" t="s">
        <v>54</v>
      </c>
      <c r="E5362" s="111">
        <v>10034.41</v>
      </c>
      <c r="F5362" s="206"/>
      <c r="G5362" s="206"/>
    </row>
    <row r="5363" spans="2:7" ht="30">
      <c r="B5363" s="15">
        <v>5301086</v>
      </c>
      <c r="C5363" s="16" t="s">
        <v>10148</v>
      </c>
      <c r="D5363" s="15" t="s">
        <v>54</v>
      </c>
      <c r="E5363" s="192">
        <v>10698.46</v>
      </c>
      <c r="F5363" s="206"/>
      <c r="G5363" s="206"/>
    </row>
    <row r="5364" spans="2:7">
      <c r="B5364" s="13">
        <v>5301033</v>
      </c>
      <c r="C5364" s="11" t="s">
        <v>10149</v>
      </c>
      <c r="D5364" s="13" t="s">
        <v>54</v>
      </c>
      <c r="E5364" s="111">
        <v>48.22</v>
      </c>
      <c r="F5364" s="206"/>
      <c r="G5364" s="206"/>
    </row>
    <row r="5365" spans="2:7">
      <c r="B5365" s="15">
        <v>5301034</v>
      </c>
      <c r="C5365" s="16" t="s">
        <v>10150</v>
      </c>
      <c r="D5365" s="15" t="s">
        <v>54</v>
      </c>
      <c r="E5365" s="192">
        <v>361.46</v>
      </c>
      <c r="F5365" s="206"/>
      <c r="G5365" s="206"/>
    </row>
    <row r="5366" spans="2:7">
      <c r="B5366" s="13">
        <v>5301073</v>
      </c>
      <c r="C5366" s="11" t="s">
        <v>10151</v>
      </c>
      <c r="D5366" s="13" t="s">
        <v>54</v>
      </c>
      <c r="E5366" s="111">
        <v>294.08999999999997</v>
      </c>
      <c r="F5366" s="206"/>
      <c r="G5366" s="206"/>
    </row>
    <row r="5367" spans="2:7" ht="30">
      <c r="B5367" s="15">
        <v>5301074</v>
      </c>
      <c r="C5367" s="16" t="s">
        <v>10152</v>
      </c>
      <c r="D5367" s="15" t="s">
        <v>54</v>
      </c>
      <c r="E5367" s="192">
        <v>984.97</v>
      </c>
      <c r="F5367" s="206"/>
      <c r="G5367" s="206"/>
    </row>
    <row r="5368" spans="2:7">
      <c r="B5368" s="13">
        <v>5301015</v>
      </c>
      <c r="C5368" s="11" t="s">
        <v>10153</v>
      </c>
      <c r="D5368" s="13" t="s">
        <v>54</v>
      </c>
      <c r="E5368" s="111">
        <v>651.48</v>
      </c>
      <c r="F5368" s="206"/>
      <c r="G5368" s="206"/>
    </row>
    <row r="5369" spans="2:7">
      <c r="B5369" s="15">
        <v>5300992</v>
      </c>
      <c r="C5369" s="16" t="s">
        <v>10154</v>
      </c>
      <c r="D5369" s="15" t="s">
        <v>56</v>
      </c>
      <c r="E5369" s="192">
        <v>8.3000000000000007</v>
      </c>
      <c r="F5369" s="206"/>
      <c r="G5369" s="206"/>
    </row>
    <row r="5370" spans="2:7" ht="30">
      <c r="B5370" s="13">
        <v>5300994</v>
      </c>
      <c r="C5370" s="11" t="s">
        <v>10155</v>
      </c>
      <c r="D5370" s="13" t="s">
        <v>56</v>
      </c>
      <c r="E5370" s="111">
        <v>6.56</v>
      </c>
      <c r="F5370" s="206"/>
      <c r="G5370" s="206"/>
    </row>
    <row r="5371" spans="2:7">
      <c r="B5371" s="15">
        <v>5300993</v>
      </c>
      <c r="C5371" s="16" t="s">
        <v>10156</v>
      </c>
      <c r="D5371" s="15" t="s">
        <v>56</v>
      </c>
      <c r="E5371" s="192">
        <v>7.06</v>
      </c>
      <c r="F5371" s="206"/>
      <c r="G5371" s="206"/>
    </row>
    <row r="5372" spans="2:7">
      <c r="B5372" s="13">
        <v>5301088</v>
      </c>
      <c r="C5372" s="11" t="s">
        <v>10157</v>
      </c>
      <c r="D5372" s="13" t="s">
        <v>54</v>
      </c>
      <c r="E5372" s="111">
        <v>229.89</v>
      </c>
      <c r="F5372" s="206"/>
      <c r="G5372" s="206"/>
    </row>
    <row r="5373" spans="2:7">
      <c r="B5373" s="15">
        <v>5301004</v>
      </c>
      <c r="C5373" s="16" t="s">
        <v>10158</v>
      </c>
      <c r="D5373" s="15" t="s">
        <v>54</v>
      </c>
      <c r="E5373" s="192">
        <v>326.32</v>
      </c>
      <c r="F5373" s="206"/>
      <c r="G5373" s="206"/>
    </row>
    <row r="5374" spans="2:7">
      <c r="B5374" s="13">
        <v>5301087</v>
      </c>
      <c r="C5374" s="11" t="s">
        <v>10159</v>
      </c>
      <c r="D5374" s="13" t="s">
        <v>54</v>
      </c>
      <c r="E5374" s="111">
        <v>135.79</v>
      </c>
      <c r="F5374" s="206"/>
      <c r="G5374" s="206"/>
    </row>
    <row r="5375" spans="2:7">
      <c r="B5375" s="15">
        <v>5301005</v>
      </c>
      <c r="C5375" s="16" t="s">
        <v>10160</v>
      </c>
      <c r="D5375" s="15" t="s">
        <v>54</v>
      </c>
      <c r="E5375" s="192">
        <v>205.12</v>
      </c>
      <c r="F5375" s="206"/>
      <c r="G5375" s="206"/>
    </row>
    <row r="5376" spans="2:7">
      <c r="B5376" s="13">
        <v>5301006</v>
      </c>
      <c r="C5376" s="11" t="s">
        <v>10161</v>
      </c>
      <c r="D5376" s="13" t="s">
        <v>54</v>
      </c>
      <c r="E5376" s="111">
        <v>251.44</v>
      </c>
      <c r="F5376" s="206"/>
      <c r="G5376" s="206"/>
    </row>
    <row r="5377" spans="2:7">
      <c r="B5377" s="15">
        <v>5301008</v>
      </c>
      <c r="C5377" s="16" t="s">
        <v>10162</v>
      </c>
      <c r="D5377" s="15" t="s">
        <v>54</v>
      </c>
      <c r="E5377" s="192">
        <v>449.22</v>
      </c>
      <c r="F5377" s="206"/>
      <c r="G5377" s="206"/>
    </row>
    <row r="5378" spans="2:7">
      <c r="B5378" s="13">
        <v>5301007</v>
      </c>
      <c r="C5378" s="11" t="s">
        <v>10163</v>
      </c>
      <c r="D5378" s="13" t="s">
        <v>54</v>
      </c>
      <c r="E5378" s="111">
        <v>423.17</v>
      </c>
      <c r="F5378" s="206"/>
      <c r="G5378" s="206"/>
    </row>
    <row r="5379" spans="2:7">
      <c r="B5379" s="15">
        <v>5301009</v>
      </c>
      <c r="C5379" s="16" t="s">
        <v>10164</v>
      </c>
      <c r="D5379" s="15" t="s">
        <v>54</v>
      </c>
      <c r="E5379" s="192">
        <v>137.1</v>
      </c>
      <c r="F5379" s="206"/>
      <c r="G5379" s="206"/>
    </row>
    <row r="5380" spans="2:7">
      <c r="B5380" s="13">
        <v>5301010</v>
      </c>
      <c r="C5380" s="11" t="s">
        <v>10165</v>
      </c>
      <c r="D5380" s="13" t="s">
        <v>54</v>
      </c>
      <c r="E5380" s="111">
        <v>204.49</v>
      </c>
      <c r="F5380" s="206"/>
      <c r="G5380" s="206"/>
    </row>
    <row r="5381" spans="2:7">
      <c r="B5381" s="15">
        <v>5301011</v>
      </c>
      <c r="C5381" s="16" t="s">
        <v>10166</v>
      </c>
      <c r="D5381" s="15" t="s">
        <v>54</v>
      </c>
      <c r="E5381" s="192">
        <v>177.42</v>
      </c>
      <c r="F5381" s="206"/>
      <c r="G5381" s="206"/>
    </row>
    <row r="5382" spans="2:7">
      <c r="B5382" s="13">
        <v>5301012</v>
      </c>
      <c r="C5382" s="11" t="s">
        <v>10167</v>
      </c>
      <c r="D5382" s="13" t="s">
        <v>54</v>
      </c>
      <c r="E5382" s="111">
        <v>126.66</v>
      </c>
      <c r="F5382" s="206"/>
      <c r="G5382" s="206"/>
    </row>
    <row r="5383" spans="2:7">
      <c r="B5383" s="15">
        <v>5301013</v>
      </c>
      <c r="C5383" s="16" t="s">
        <v>10168</v>
      </c>
      <c r="D5383" s="15" t="s">
        <v>54</v>
      </c>
      <c r="E5383" s="192">
        <v>110.45</v>
      </c>
      <c r="F5383" s="206"/>
      <c r="G5383" s="206"/>
    </row>
    <row r="5384" spans="2:7">
      <c r="B5384" s="13">
        <v>5301016</v>
      </c>
      <c r="C5384" s="11" t="s">
        <v>10169</v>
      </c>
      <c r="D5384" s="13" t="s">
        <v>54</v>
      </c>
      <c r="E5384" s="111">
        <v>63.62</v>
      </c>
      <c r="F5384" s="206"/>
      <c r="G5384" s="206"/>
    </row>
    <row r="5385" spans="2:7">
      <c r="B5385" s="15">
        <v>5301017</v>
      </c>
      <c r="C5385" s="16" t="s">
        <v>10170</v>
      </c>
      <c r="D5385" s="15" t="s">
        <v>54</v>
      </c>
      <c r="E5385" s="192">
        <v>790.65</v>
      </c>
      <c r="F5385" s="206"/>
      <c r="G5385" s="206"/>
    </row>
    <row r="5386" spans="2:7">
      <c r="B5386" s="13">
        <v>5301035</v>
      </c>
      <c r="C5386" s="11" t="s">
        <v>10171</v>
      </c>
      <c r="D5386" s="13" t="s">
        <v>54</v>
      </c>
      <c r="E5386" s="111">
        <v>71.760000000000005</v>
      </c>
      <c r="F5386" s="206"/>
      <c r="G5386" s="206"/>
    </row>
    <row r="5387" spans="2:7">
      <c r="B5387" s="15">
        <v>5301036</v>
      </c>
      <c r="C5387" s="16" t="s">
        <v>10172</v>
      </c>
      <c r="D5387" s="15" t="s">
        <v>54</v>
      </c>
      <c r="E5387" s="192">
        <v>722.93</v>
      </c>
      <c r="F5387" s="206"/>
      <c r="G5387" s="206"/>
    </row>
    <row r="5388" spans="2:7">
      <c r="B5388" s="13">
        <v>5301075</v>
      </c>
      <c r="C5388" s="11" t="s">
        <v>10173</v>
      </c>
      <c r="D5388" s="13" t="s">
        <v>54</v>
      </c>
      <c r="E5388" s="111">
        <v>334.4</v>
      </c>
      <c r="F5388" s="206"/>
      <c r="G5388" s="206"/>
    </row>
    <row r="5389" spans="2:7" ht="30">
      <c r="B5389" s="15">
        <v>5301076</v>
      </c>
      <c r="C5389" s="16" t="s">
        <v>10174</v>
      </c>
      <c r="D5389" s="15" t="s">
        <v>54</v>
      </c>
      <c r="E5389" s="192">
        <v>77.599999999999994</v>
      </c>
      <c r="F5389" s="206"/>
      <c r="G5389" s="206"/>
    </row>
    <row r="5390" spans="2:7">
      <c r="B5390" s="13">
        <v>5405977</v>
      </c>
      <c r="C5390" s="11" t="s">
        <v>10175</v>
      </c>
      <c r="D5390" s="13" t="s">
        <v>68</v>
      </c>
      <c r="E5390" s="111">
        <v>27.72</v>
      </c>
      <c r="F5390" s="206"/>
      <c r="G5390" s="206"/>
    </row>
    <row r="5391" spans="2:7">
      <c r="B5391" s="15">
        <v>5406044</v>
      </c>
      <c r="C5391" s="16" t="s">
        <v>10176</v>
      </c>
      <c r="D5391" s="15" t="s">
        <v>68</v>
      </c>
      <c r="E5391" s="192">
        <v>156.1</v>
      </c>
      <c r="F5391" s="206"/>
      <c r="G5391" s="206"/>
    </row>
    <row r="5392" spans="2:7">
      <c r="B5392" s="13">
        <v>5406045</v>
      </c>
      <c r="C5392" s="11" t="s">
        <v>10177</v>
      </c>
      <c r="D5392" s="13" t="s">
        <v>68</v>
      </c>
      <c r="E5392" s="111">
        <v>166.02</v>
      </c>
      <c r="F5392" s="206"/>
      <c r="G5392" s="206"/>
    </row>
    <row r="5393" spans="2:7">
      <c r="B5393" s="15">
        <v>5406046</v>
      </c>
      <c r="C5393" s="16" t="s">
        <v>10178</v>
      </c>
      <c r="D5393" s="15" t="s">
        <v>68</v>
      </c>
      <c r="E5393" s="192">
        <v>185.72</v>
      </c>
      <c r="F5393" s="206"/>
      <c r="G5393" s="206"/>
    </row>
    <row r="5394" spans="2:7">
      <c r="B5394" s="13">
        <v>5406047</v>
      </c>
      <c r="C5394" s="11" t="s">
        <v>10179</v>
      </c>
      <c r="D5394" s="13" t="s">
        <v>68</v>
      </c>
      <c r="E5394" s="111">
        <v>244.96</v>
      </c>
      <c r="F5394" s="206"/>
      <c r="G5394" s="206"/>
    </row>
    <row r="5395" spans="2:7">
      <c r="B5395" s="15">
        <v>5405978</v>
      </c>
      <c r="C5395" s="16" t="s">
        <v>10180</v>
      </c>
      <c r="D5395" s="15" t="s">
        <v>68</v>
      </c>
      <c r="E5395" s="192">
        <v>47.54</v>
      </c>
      <c r="F5395" s="206"/>
      <c r="G5395" s="206"/>
    </row>
    <row r="5396" spans="2:7">
      <c r="B5396" s="13">
        <v>5405982</v>
      </c>
      <c r="C5396" s="11" t="s">
        <v>10181</v>
      </c>
      <c r="D5396" s="13" t="s">
        <v>68</v>
      </c>
      <c r="E5396" s="111">
        <v>57.34</v>
      </c>
      <c r="F5396" s="206"/>
      <c r="G5396" s="206"/>
    </row>
    <row r="5397" spans="2:7">
      <c r="B5397" s="15">
        <v>5405983</v>
      </c>
      <c r="C5397" s="16" t="s">
        <v>10182</v>
      </c>
      <c r="D5397" s="15" t="s">
        <v>68</v>
      </c>
      <c r="E5397" s="192">
        <v>67.25</v>
      </c>
      <c r="F5397" s="206"/>
      <c r="G5397" s="206"/>
    </row>
    <row r="5398" spans="2:7">
      <c r="B5398" s="13">
        <v>5405984</v>
      </c>
      <c r="C5398" s="11" t="s">
        <v>10183</v>
      </c>
      <c r="D5398" s="13" t="s">
        <v>68</v>
      </c>
      <c r="E5398" s="111">
        <v>86.95</v>
      </c>
      <c r="F5398" s="206"/>
      <c r="G5398" s="206"/>
    </row>
    <row r="5399" spans="2:7">
      <c r="B5399" s="15">
        <v>5405985</v>
      </c>
      <c r="C5399" s="16" t="s">
        <v>10184</v>
      </c>
      <c r="D5399" s="15" t="s">
        <v>68</v>
      </c>
      <c r="E5399" s="192">
        <v>106.78</v>
      </c>
      <c r="F5399" s="206"/>
      <c r="G5399" s="206"/>
    </row>
    <row r="5400" spans="2:7">
      <c r="B5400" s="13">
        <v>5406043</v>
      </c>
      <c r="C5400" s="11" t="s">
        <v>10185</v>
      </c>
      <c r="D5400" s="13" t="s">
        <v>68</v>
      </c>
      <c r="E5400" s="111">
        <v>126.48</v>
      </c>
      <c r="F5400" s="206"/>
      <c r="G5400" s="206"/>
    </row>
    <row r="5401" spans="2:7" ht="30">
      <c r="B5401" s="15">
        <v>5405970</v>
      </c>
      <c r="C5401" s="16" t="s">
        <v>10186</v>
      </c>
      <c r="D5401" s="15" t="s">
        <v>68</v>
      </c>
      <c r="E5401" s="192">
        <v>13.32</v>
      </c>
      <c r="F5401" s="206"/>
      <c r="G5401" s="206"/>
    </row>
    <row r="5402" spans="2:7" ht="30">
      <c r="B5402" s="13">
        <v>5405972</v>
      </c>
      <c r="C5402" s="11" t="s">
        <v>10187</v>
      </c>
      <c r="D5402" s="13" t="s">
        <v>68</v>
      </c>
      <c r="E5402" s="111">
        <v>952.59</v>
      </c>
      <c r="F5402" s="206"/>
      <c r="G5402" s="206"/>
    </row>
    <row r="5403" spans="2:7" ht="30">
      <c r="B5403" s="15">
        <v>5405971</v>
      </c>
      <c r="C5403" s="16" t="s">
        <v>10188</v>
      </c>
      <c r="D5403" s="15" t="s">
        <v>68</v>
      </c>
      <c r="E5403" s="192">
        <v>178.46</v>
      </c>
      <c r="F5403" s="206"/>
      <c r="G5403" s="206"/>
    </row>
    <row r="5404" spans="2:7" ht="30">
      <c r="B5404" s="13">
        <v>5405973</v>
      </c>
      <c r="C5404" s="11" t="s">
        <v>10189</v>
      </c>
      <c r="D5404" s="13" t="s">
        <v>68</v>
      </c>
      <c r="E5404" s="111">
        <v>79.989999999999995</v>
      </c>
      <c r="F5404" s="206"/>
      <c r="G5404" s="206"/>
    </row>
    <row r="5405" spans="2:7" ht="30">
      <c r="B5405" s="15">
        <v>5405986</v>
      </c>
      <c r="C5405" s="16" t="s">
        <v>10190</v>
      </c>
      <c r="D5405" s="15" t="s">
        <v>68</v>
      </c>
      <c r="E5405" s="192">
        <v>50.79</v>
      </c>
      <c r="F5405" s="206"/>
      <c r="G5405" s="206"/>
    </row>
    <row r="5406" spans="2:7">
      <c r="B5406" s="13">
        <v>5405976</v>
      </c>
      <c r="C5406" s="11" t="s">
        <v>10191</v>
      </c>
      <c r="D5406" s="13" t="s">
        <v>56</v>
      </c>
      <c r="E5406" s="111">
        <v>121.95</v>
      </c>
      <c r="F5406" s="206"/>
      <c r="G5406" s="206"/>
    </row>
    <row r="5407" spans="2:7" ht="30">
      <c r="B5407" s="15">
        <v>5406023</v>
      </c>
      <c r="C5407" s="16" t="s">
        <v>10192</v>
      </c>
      <c r="D5407" s="15" t="s">
        <v>56</v>
      </c>
      <c r="E5407" s="192">
        <v>366.57</v>
      </c>
      <c r="F5407" s="206"/>
      <c r="G5407" s="206"/>
    </row>
    <row r="5408" spans="2:7" ht="30">
      <c r="B5408" s="13">
        <v>5406033</v>
      </c>
      <c r="C5408" s="11" t="s">
        <v>10193</v>
      </c>
      <c r="D5408" s="13" t="s">
        <v>56</v>
      </c>
      <c r="E5408" s="111">
        <v>358.07</v>
      </c>
      <c r="F5408" s="206"/>
      <c r="G5408" s="206"/>
    </row>
    <row r="5409" spans="2:7" ht="30">
      <c r="B5409" s="15">
        <v>5406024</v>
      </c>
      <c r="C5409" s="16" t="s">
        <v>10194</v>
      </c>
      <c r="D5409" s="15" t="s">
        <v>56</v>
      </c>
      <c r="E5409" s="192">
        <v>389.69</v>
      </c>
      <c r="F5409" s="206"/>
      <c r="G5409" s="206"/>
    </row>
    <row r="5410" spans="2:7" ht="30">
      <c r="B5410" s="13">
        <v>5406034</v>
      </c>
      <c r="C5410" s="11" t="s">
        <v>10195</v>
      </c>
      <c r="D5410" s="13" t="s">
        <v>56</v>
      </c>
      <c r="E5410" s="111">
        <v>375.9</v>
      </c>
      <c r="F5410" s="206"/>
      <c r="G5410" s="206"/>
    </row>
    <row r="5411" spans="2:7" ht="30">
      <c r="B5411" s="15">
        <v>5406031</v>
      </c>
      <c r="C5411" s="16" t="s">
        <v>10196</v>
      </c>
      <c r="D5411" s="15" t="s">
        <v>56</v>
      </c>
      <c r="E5411" s="192">
        <v>327.64</v>
      </c>
      <c r="F5411" s="206"/>
      <c r="G5411" s="206"/>
    </row>
    <row r="5412" spans="2:7" ht="30">
      <c r="B5412" s="13">
        <v>5406041</v>
      </c>
      <c r="C5412" s="11" t="s">
        <v>10197</v>
      </c>
      <c r="D5412" s="13" t="s">
        <v>56</v>
      </c>
      <c r="E5412" s="111">
        <v>319.14</v>
      </c>
      <c r="F5412" s="206"/>
      <c r="G5412" s="206"/>
    </row>
    <row r="5413" spans="2:7" ht="30">
      <c r="B5413" s="15">
        <v>5406032</v>
      </c>
      <c r="C5413" s="16" t="s">
        <v>10198</v>
      </c>
      <c r="D5413" s="15" t="s">
        <v>56</v>
      </c>
      <c r="E5413" s="192">
        <v>350.76</v>
      </c>
      <c r="F5413" s="206"/>
      <c r="G5413" s="206"/>
    </row>
    <row r="5414" spans="2:7" ht="30">
      <c r="B5414" s="13">
        <v>5406042</v>
      </c>
      <c r="C5414" s="11" t="s">
        <v>10199</v>
      </c>
      <c r="D5414" s="13" t="s">
        <v>56</v>
      </c>
      <c r="E5414" s="111">
        <v>336.97</v>
      </c>
      <c r="F5414" s="206"/>
      <c r="G5414" s="206"/>
    </row>
    <row r="5415" spans="2:7" ht="30">
      <c r="B5415" s="15">
        <v>5406025</v>
      </c>
      <c r="C5415" s="16" t="s">
        <v>10200</v>
      </c>
      <c r="D5415" s="15" t="s">
        <v>56</v>
      </c>
      <c r="E5415" s="192">
        <v>338.02</v>
      </c>
      <c r="F5415" s="206"/>
      <c r="G5415" s="206"/>
    </row>
    <row r="5416" spans="2:7" ht="30">
      <c r="B5416" s="13">
        <v>5406035</v>
      </c>
      <c r="C5416" s="11" t="s">
        <v>10201</v>
      </c>
      <c r="D5416" s="13" t="s">
        <v>56</v>
      </c>
      <c r="E5416" s="111">
        <v>329.52</v>
      </c>
      <c r="F5416" s="206"/>
      <c r="G5416" s="206"/>
    </row>
    <row r="5417" spans="2:7" ht="30">
      <c r="B5417" s="15">
        <v>5406026</v>
      </c>
      <c r="C5417" s="16" t="s">
        <v>10202</v>
      </c>
      <c r="D5417" s="15" t="s">
        <v>56</v>
      </c>
      <c r="E5417" s="192">
        <v>361.14</v>
      </c>
      <c r="F5417" s="206"/>
      <c r="G5417" s="206"/>
    </row>
    <row r="5418" spans="2:7" ht="30">
      <c r="B5418" s="13">
        <v>5406036</v>
      </c>
      <c r="C5418" s="11" t="s">
        <v>10203</v>
      </c>
      <c r="D5418" s="13" t="s">
        <v>56</v>
      </c>
      <c r="E5418" s="111">
        <v>347.36</v>
      </c>
      <c r="F5418" s="206"/>
      <c r="G5418" s="206"/>
    </row>
    <row r="5419" spans="2:7" ht="30">
      <c r="B5419" s="15">
        <v>5406027</v>
      </c>
      <c r="C5419" s="16" t="s">
        <v>10204</v>
      </c>
      <c r="D5419" s="15" t="s">
        <v>56</v>
      </c>
      <c r="E5419" s="192">
        <v>332.58</v>
      </c>
      <c r="F5419" s="206"/>
      <c r="G5419" s="206"/>
    </row>
    <row r="5420" spans="2:7" ht="30">
      <c r="B5420" s="13">
        <v>5406037</v>
      </c>
      <c r="C5420" s="11" t="s">
        <v>10205</v>
      </c>
      <c r="D5420" s="13" t="s">
        <v>56</v>
      </c>
      <c r="E5420" s="111">
        <v>324.08</v>
      </c>
      <c r="F5420" s="206"/>
      <c r="G5420" s="206"/>
    </row>
    <row r="5421" spans="2:7" ht="30">
      <c r="B5421" s="15">
        <v>5406028</v>
      </c>
      <c r="C5421" s="16" t="s">
        <v>10206</v>
      </c>
      <c r="D5421" s="15" t="s">
        <v>56</v>
      </c>
      <c r="E5421" s="192">
        <v>355.7</v>
      </c>
      <c r="F5421" s="206"/>
      <c r="G5421" s="206"/>
    </row>
    <row r="5422" spans="2:7" ht="30">
      <c r="B5422" s="13">
        <v>5406038</v>
      </c>
      <c r="C5422" s="11" t="s">
        <v>10207</v>
      </c>
      <c r="D5422" s="13" t="s">
        <v>56</v>
      </c>
      <c r="E5422" s="111">
        <v>341.92</v>
      </c>
      <c r="F5422" s="206"/>
      <c r="G5422" s="206"/>
    </row>
    <row r="5423" spans="2:7" ht="30">
      <c r="B5423" s="15">
        <v>5406029</v>
      </c>
      <c r="C5423" s="16" t="s">
        <v>10208</v>
      </c>
      <c r="D5423" s="15" t="s">
        <v>56</v>
      </c>
      <c r="E5423" s="192">
        <v>329.56</v>
      </c>
      <c r="F5423" s="206"/>
      <c r="G5423" s="206"/>
    </row>
    <row r="5424" spans="2:7" ht="30">
      <c r="B5424" s="13">
        <v>5406039</v>
      </c>
      <c r="C5424" s="11" t="s">
        <v>10209</v>
      </c>
      <c r="D5424" s="13" t="s">
        <v>56</v>
      </c>
      <c r="E5424" s="111">
        <v>321.06</v>
      </c>
      <c r="F5424" s="206"/>
      <c r="G5424" s="206"/>
    </row>
    <row r="5425" spans="2:7" ht="30">
      <c r="B5425" s="15">
        <v>5406030</v>
      </c>
      <c r="C5425" s="16" t="s">
        <v>10210</v>
      </c>
      <c r="D5425" s="15" t="s">
        <v>56</v>
      </c>
      <c r="E5425" s="192">
        <v>352.68</v>
      </c>
      <c r="F5425" s="206"/>
      <c r="G5425" s="206"/>
    </row>
    <row r="5426" spans="2:7" ht="30">
      <c r="B5426" s="13">
        <v>5406040</v>
      </c>
      <c r="C5426" s="11" t="s">
        <v>10211</v>
      </c>
      <c r="D5426" s="13" t="s">
        <v>56</v>
      </c>
      <c r="E5426" s="111">
        <v>338.9</v>
      </c>
      <c r="F5426" s="206"/>
      <c r="G5426" s="206"/>
    </row>
    <row r="5427" spans="2:7">
      <c r="B5427" s="15">
        <v>5405987</v>
      </c>
      <c r="C5427" s="16" t="s">
        <v>10212</v>
      </c>
      <c r="D5427" s="15" t="s">
        <v>54</v>
      </c>
      <c r="E5427" s="192">
        <v>7.19</v>
      </c>
      <c r="F5427" s="206"/>
      <c r="G5427" s="206"/>
    </row>
    <row r="5428" spans="2:7">
      <c r="B5428" s="13">
        <v>5405979</v>
      </c>
      <c r="C5428" s="11" t="s">
        <v>10213</v>
      </c>
      <c r="D5428" s="13" t="s">
        <v>56</v>
      </c>
      <c r="E5428" s="111">
        <v>12.71</v>
      </c>
      <c r="F5428" s="206"/>
      <c r="G5428" s="206"/>
    </row>
    <row r="5429" spans="2:7">
      <c r="B5429" s="15">
        <v>5502806</v>
      </c>
      <c r="C5429" s="16" t="s">
        <v>10214</v>
      </c>
      <c r="D5429" s="15" t="s">
        <v>68</v>
      </c>
      <c r="E5429" s="192">
        <v>62.83</v>
      </c>
      <c r="F5429" s="206"/>
      <c r="G5429" s="206"/>
    </row>
    <row r="5430" spans="2:7">
      <c r="B5430" s="13">
        <v>5502807</v>
      </c>
      <c r="C5430" s="11" t="s">
        <v>10215</v>
      </c>
      <c r="D5430" s="13" t="s">
        <v>68</v>
      </c>
      <c r="E5430" s="111">
        <v>8.73</v>
      </c>
      <c r="F5430" s="206"/>
      <c r="G5430" s="206"/>
    </row>
    <row r="5431" spans="2:7">
      <c r="B5431" s="15">
        <v>5503041</v>
      </c>
      <c r="C5431" s="16" t="s">
        <v>10216</v>
      </c>
      <c r="D5431" s="15" t="s">
        <v>68</v>
      </c>
      <c r="E5431" s="192">
        <v>5.27</v>
      </c>
      <c r="F5431" s="206"/>
      <c r="G5431" s="206"/>
    </row>
    <row r="5432" spans="2:7">
      <c r="B5432" s="13">
        <v>5502978</v>
      </c>
      <c r="C5432" s="11" t="s">
        <v>10217</v>
      </c>
      <c r="D5432" s="13" t="s">
        <v>68</v>
      </c>
      <c r="E5432" s="111">
        <v>3.11</v>
      </c>
      <c r="F5432" s="206"/>
      <c r="G5432" s="206"/>
    </row>
    <row r="5433" spans="2:7">
      <c r="B5433" s="15">
        <v>5502822</v>
      </c>
      <c r="C5433" s="16" t="s">
        <v>10218</v>
      </c>
      <c r="D5433" s="15" t="s">
        <v>68</v>
      </c>
      <c r="E5433" s="192">
        <v>25.78</v>
      </c>
      <c r="F5433" s="206"/>
      <c r="G5433" s="206"/>
    </row>
    <row r="5434" spans="2:7">
      <c r="B5434" s="13">
        <v>5502979</v>
      </c>
      <c r="C5434" s="11" t="s">
        <v>10219</v>
      </c>
      <c r="D5434" s="13" t="s">
        <v>68</v>
      </c>
      <c r="E5434" s="111">
        <v>9</v>
      </c>
      <c r="F5434" s="206"/>
      <c r="G5434" s="206"/>
    </row>
    <row r="5435" spans="2:7" ht="30">
      <c r="B5435" s="15">
        <v>5501700</v>
      </c>
      <c r="C5435" s="16" t="s">
        <v>10220</v>
      </c>
      <c r="D5435" s="15" t="s">
        <v>56</v>
      </c>
      <c r="E5435" s="192">
        <v>0.28000000000000003</v>
      </c>
      <c r="F5435" s="206"/>
      <c r="G5435" s="206"/>
    </row>
    <row r="5436" spans="2:7">
      <c r="B5436" s="13">
        <v>5500991</v>
      </c>
      <c r="C5436" s="11" t="s">
        <v>10221</v>
      </c>
      <c r="D5436" s="13" t="s">
        <v>68</v>
      </c>
      <c r="E5436" s="111">
        <v>100.73</v>
      </c>
      <c r="F5436" s="206"/>
      <c r="G5436" s="206"/>
    </row>
    <row r="5437" spans="2:7">
      <c r="B5437" s="15">
        <v>5505766</v>
      </c>
      <c r="C5437" s="16" t="s">
        <v>10222</v>
      </c>
      <c r="D5437" s="15" t="s">
        <v>68</v>
      </c>
      <c r="E5437" s="192">
        <v>196.83</v>
      </c>
      <c r="F5437" s="206"/>
      <c r="G5437" s="206"/>
    </row>
    <row r="5438" spans="2:7">
      <c r="B5438" s="13">
        <v>5501701</v>
      </c>
      <c r="C5438" s="11" t="s">
        <v>10223</v>
      </c>
      <c r="D5438" s="13" t="s">
        <v>54</v>
      </c>
      <c r="E5438" s="111">
        <v>20.92</v>
      </c>
      <c r="F5438" s="206"/>
      <c r="G5438" s="206"/>
    </row>
    <row r="5439" spans="2:7">
      <c r="B5439" s="15">
        <v>5501702</v>
      </c>
      <c r="C5439" s="16" t="s">
        <v>10224</v>
      </c>
      <c r="D5439" s="15" t="s">
        <v>54</v>
      </c>
      <c r="E5439" s="192">
        <v>52.3</v>
      </c>
      <c r="F5439" s="206"/>
      <c r="G5439" s="206"/>
    </row>
    <row r="5440" spans="2:7" ht="30">
      <c r="B5440" s="13">
        <v>5502972</v>
      </c>
      <c r="C5440" s="11" t="s">
        <v>10225</v>
      </c>
      <c r="D5440" s="13" t="s">
        <v>68</v>
      </c>
      <c r="E5440" s="111">
        <v>112.56</v>
      </c>
      <c r="F5440" s="206"/>
      <c r="G5440" s="206"/>
    </row>
    <row r="5441" spans="2:7" ht="30">
      <c r="B5441" s="15">
        <v>5502968</v>
      </c>
      <c r="C5441" s="16" t="s">
        <v>10226</v>
      </c>
      <c r="D5441" s="15" t="s">
        <v>68</v>
      </c>
      <c r="E5441" s="192">
        <v>12.54</v>
      </c>
      <c r="F5441" s="206"/>
      <c r="G5441" s="206"/>
    </row>
    <row r="5442" spans="2:7" ht="30">
      <c r="B5442" s="13">
        <v>5502969</v>
      </c>
      <c r="C5442" s="11" t="s">
        <v>10227</v>
      </c>
      <c r="D5442" s="13" t="s">
        <v>68</v>
      </c>
      <c r="E5442" s="111">
        <v>15.85</v>
      </c>
      <c r="F5442" s="206"/>
      <c r="G5442" s="206"/>
    </row>
    <row r="5443" spans="2:7" ht="30">
      <c r="B5443" s="15">
        <v>5502970</v>
      </c>
      <c r="C5443" s="16" t="s">
        <v>10228</v>
      </c>
      <c r="D5443" s="15" t="s">
        <v>68</v>
      </c>
      <c r="E5443" s="192">
        <v>29.11</v>
      </c>
      <c r="F5443" s="206"/>
      <c r="G5443" s="206"/>
    </row>
    <row r="5444" spans="2:7" ht="30">
      <c r="B5444" s="13">
        <v>5502971</v>
      </c>
      <c r="C5444" s="11" t="s">
        <v>10229</v>
      </c>
      <c r="D5444" s="13" t="s">
        <v>68</v>
      </c>
      <c r="E5444" s="111">
        <v>54.39</v>
      </c>
      <c r="F5444" s="206"/>
      <c r="G5444" s="206"/>
    </row>
    <row r="5445" spans="2:7">
      <c r="B5445" s="15">
        <v>5502663</v>
      </c>
      <c r="C5445" s="16" t="s">
        <v>10230</v>
      </c>
      <c r="D5445" s="15" t="s">
        <v>68</v>
      </c>
      <c r="E5445" s="192">
        <v>21.63</v>
      </c>
      <c r="F5445" s="206"/>
      <c r="G5445" s="206"/>
    </row>
    <row r="5446" spans="2:7">
      <c r="B5446" s="13">
        <v>5502993</v>
      </c>
      <c r="C5446" s="11" t="s">
        <v>10231</v>
      </c>
      <c r="D5446" s="13" t="s">
        <v>68</v>
      </c>
      <c r="E5446" s="111">
        <v>17.36</v>
      </c>
      <c r="F5446" s="206"/>
      <c r="G5446" s="206"/>
    </row>
    <row r="5447" spans="2:7" ht="30">
      <c r="B5447" s="15">
        <v>5502967</v>
      </c>
      <c r="C5447" s="16" t="s">
        <v>10232</v>
      </c>
      <c r="D5447" s="15" t="s">
        <v>68</v>
      </c>
      <c r="E5447" s="192">
        <v>62.28</v>
      </c>
      <c r="F5447" s="206"/>
      <c r="G5447" s="206"/>
    </row>
    <row r="5448" spans="2:7" ht="30">
      <c r="B5448" s="13">
        <v>5502963</v>
      </c>
      <c r="C5448" s="11" t="s">
        <v>10233</v>
      </c>
      <c r="D5448" s="13" t="s">
        <v>68</v>
      </c>
      <c r="E5448" s="111">
        <v>7.51</v>
      </c>
      <c r="F5448" s="206"/>
      <c r="G5448" s="206"/>
    </row>
    <row r="5449" spans="2:7" ht="30">
      <c r="B5449" s="15">
        <v>5502964</v>
      </c>
      <c r="C5449" s="16" t="s">
        <v>10234</v>
      </c>
      <c r="D5449" s="15" t="s">
        <v>68</v>
      </c>
      <c r="E5449" s="192">
        <v>9.42</v>
      </c>
      <c r="F5449" s="206"/>
      <c r="G5449" s="206"/>
    </row>
    <row r="5450" spans="2:7" ht="30">
      <c r="B5450" s="13">
        <v>5502965</v>
      </c>
      <c r="C5450" s="11" t="s">
        <v>10235</v>
      </c>
      <c r="D5450" s="13" t="s">
        <v>68</v>
      </c>
      <c r="E5450" s="111">
        <v>17.010000000000002</v>
      </c>
      <c r="F5450" s="206"/>
      <c r="G5450" s="206"/>
    </row>
    <row r="5451" spans="2:7" ht="30">
      <c r="B5451" s="15">
        <v>5502966</v>
      </c>
      <c r="C5451" s="16" t="s">
        <v>10236</v>
      </c>
      <c r="D5451" s="15" t="s">
        <v>68</v>
      </c>
      <c r="E5451" s="192">
        <v>31.28</v>
      </c>
      <c r="F5451" s="206"/>
      <c r="G5451" s="206"/>
    </row>
    <row r="5452" spans="2:7">
      <c r="B5452" s="13">
        <v>5501706</v>
      </c>
      <c r="C5452" s="11" t="s">
        <v>10237</v>
      </c>
      <c r="D5452" s="13" t="s">
        <v>68</v>
      </c>
      <c r="E5452" s="111">
        <v>4.0999999999999996</v>
      </c>
      <c r="F5452" s="206"/>
      <c r="G5452" s="206"/>
    </row>
    <row r="5453" spans="2:7" ht="30">
      <c r="B5453" s="15">
        <v>5501880</v>
      </c>
      <c r="C5453" s="16" t="s">
        <v>10238</v>
      </c>
      <c r="D5453" s="15" t="s">
        <v>68</v>
      </c>
      <c r="E5453" s="192">
        <v>6.37</v>
      </c>
      <c r="F5453" s="206"/>
      <c r="G5453" s="206"/>
    </row>
    <row r="5454" spans="2:7" ht="30">
      <c r="B5454" s="13">
        <v>5502114</v>
      </c>
      <c r="C5454" s="11" t="s">
        <v>10239</v>
      </c>
      <c r="D5454" s="13" t="s">
        <v>68</v>
      </c>
      <c r="E5454" s="111">
        <v>4.4400000000000004</v>
      </c>
      <c r="F5454" s="206"/>
      <c r="G5454" s="206"/>
    </row>
    <row r="5455" spans="2:7" ht="30">
      <c r="B5455" s="15">
        <v>5501906</v>
      </c>
      <c r="C5455" s="16" t="s">
        <v>10240</v>
      </c>
      <c r="D5455" s="15" t="s">
        <v>68</v>
      </c>
      <c r="E5455" s="192">
        <v>5.69</v>
      </c>
      <c r="F5455" s="206"/>
      <c r="G5455" s="206"/>
    </row>
    <row r="5456" spans="2:7" ht="30">
      <c r="B5456" s="13">
        <v>5502140</v>
      </c>
      <c r="C5456" s="11" t="s">
        <v>10241</v>
      </c>
      <c r="D5456" s="13" t="s">
        <v>68</v>
      </c>
      <c r="E5456" s="111">
        <v>3.76</v>
      </c>
      <c r="F5456" s="206"/>
      <c r="G5456" s="206"/>
    </row>
    <row r="5457" spans="2:7" ht="30">
      <c r="B5457" s="15">
        <v>5501932</v>
      </c>
      <c r="C5457" s="16" t="s">
        <v>10242</v>
      </c>
      <c r="D5457" s="15" t="s">
        <v>68</v>
      </c>
      <c r="E5457" s="192">
        <v>5.35</v>
      </c>
      <c r="F5457" s="206"/>
      <c r="G5457" s="206"/>
    </row>
    <row r="5458" spans="2:7" ht="30">
      <c r="B5458" s="13">
        <v>5502166</v>
      </c>
      <c r="C5458" s="11" t="s">
        <v>10243</v>
      </c>
      <c r="D5458" s="13" t="s">
        <v>68</v>
      </c>
      <c r="E5458" s="111">
        <v>3.61</v>
      </c>
      <c r="F5458" s="206"/>
      <c r="G5458" s="206"/>
    </row>
    <row r="5459" spans="2:7" ht="30">
      <c r="B5459" s="15">
        <v>5501881</v>
      </c>
      <c r="C5459" s="16" t="s">
        <v>10244</v>
      </c>
      <c r="D5459" s="15" t="s">
        <v>68</v>
      </c>
      <c r="E5459" s="192">
        <v>6.51</v>
      </c>
      <c r="F5459" s="206"/>
      <c r="G5459" s="206"/>
    </row>
    <row r="5460" spans="2:7" ht="30">
      <c r="B5460" s="13">
        <v>5502115</v>
      </c>
      <c r="C5460" s="11" t="s">
        <v>10245</v>
      </c>
      <c r="D5460" s="13" t="s">
        <v>68</v>
      </c>
      <c r="E5460" s="111">
        <v>4.8099999999999996</v>
      </c>
      <c r="F5460" s="206"/>
      <c r="G5460" s="206"/>
    </row>
    <row r="5461" spans="2:7" ht="30">
      <c r="B5461" s="15">
        <v>5501907</v>
      </c>
      <c r="C5461" s="16" t="s">
        <v>10246</v>
      </c>
      <c r="D5461" s="15" t="s">
        <v>68</v>
      </c>
      <c r="E5461" s="192">
        <v>5.79</v>
      </c>
      <c r="F5461" s="206"/>
      <c r="G5461" s="206"/>
    </row>
    <row r="5462" spans="2:7" ht="30">
      <c r="B5462" s="13">
        <v>5502141</v>
      </c>
      <c r="C5462" s="11" t="s">
        <v>10247</v>
      </c>
      <c r="D5462" s="13" t="s">
        <v>68</v>
      </c>
      <c r="E5462" s="111">
        <v>4.0599999999999996</v>
      </c>
      <c r="F5462" s="206"/>
      <c r="G5462" s="206"/>
    </row>
    <row r="5463" spans="2:7" ht="30">
      <c r="B5463" s="15">
        <v>5501933</v>
      </c>
      <c r="C5463" s="16" t="s">
        <v>10248</v>
      </c>
      <c r="D5463" s="15" t="s">
        <v>68</v>
      </c>
      <c r="E5463" s="192">
        <v>5.42</v>
      </c>
      <c r="F5463" s="206"/>
      <c r="G5463" s="206"/>
    </row>
    <row r="5464" spans="2:7" ht="30">
      <c r="B5464" s="13">
        <v>5502167</v>
      </c>
      <c r="C5464" s="11" t="s">
        <v>10249</v>
      </c>
      <c r="D5464" s="13" t="s">
        <v>68</v>
      </c>
      <c r="E5464" s="111">
        <v>3.7</v>
      </c>
      <c r="F5464" s="206"/>
      <c r="G5464" s="206"/>
    </row>
    <row r="5465" spans="2:7" ht="30">
      <c r="B5465" s="15">
        <v>5501882</v>
      </c>
      <c r="C5465" s="16" t="s">
        <v>10250</v>
      </c>
      <c r="D5465" s="15" t="s">
        <v>68</v>
      </c>
      <c r="E5465" s="192">
        <v>6.66</v>
      </c>
      <c r="F5465" s="206"/>
      <c r="G5465" s="206"/>
    </row>
    <row r="5466" spans="2:7" ht="30">
      <c r="B5466" s="13">
        <v>5502116</v>
      </c>
      <c r="C5466" s="11" t="s">
        <v>10251</v>
      </c>
      <c r="D5466" s="13" t="s">
        <v>68</v>
      </c>
      <c r="E5466" s="111">
        <v>4.93</v>
      </c>
      <c r="F5466" s="206"/>
      <c r="G5466" s="206"/>
    </row>
    <row r="5467" spans="2:7" ht="30">
      <c r="B5467" s="15">
        <v>5501908</v>
      </c>
      <c r="C5467" s="16" t="s">
        <v>10252</v>
      </c>
      <c r="D5467" s="15" t="s">
        <v>68</v>
      </c>
      <c r="E5467" s="192">
        <v>5.88</v>
      </c>
      <c r="F5467" s="206"/>
      <c r="G5467" s="206"/>
    </row>
    <row r="5468" spans="2:7" ht="30">
      <c r="B5468" s="13">
        <v>5502142</v>
      </c>
      <c r="C5468" s="11" t="s">
        <v>10253</v>
      </c>
      <c r="D5468" s="13" t="s">
        <v>68</v>
      </c>
      <c r="E5468" s="111">
        <v>4.16</v>
      </c>
      <c r="F5468" s="206"/>
      <c r="G5468" s="206"/>
    </row>
    <row r="5469" spans="2:7" ht="30">
      <c r="B5469" s="15">
        <v>5501934</v>
      </c>
      <c r="C5469" s="16" t="s">
        <v>10254</v>
      </c>
      <c r="D5469" s="15" t="s">
        <v>68</v>
      </c>
      <c r="E5469" s="192">
        <v>5.69</v>
      </c>
      <c r="F5469" s="206"/>
      <c r="G5469" s="206"/>
    </row>
    <row r="5470" spans="2:7" ht="30">
      <c r="B5470" s="13">
        <v>5502168</v>
      </c>
      <c r="C5470" s="11" t="s">
        <v>10255</v>
      </c>
      <c r="D5470" s="13" t="s">
        <v>68</v>
      </c>
      <c r="E5470" s="111">
        <v>3.76</v>
      </c>
      <c r="F5470" s="206"/>
      <c r="G5470" s="206"/>
    </row>
    <row r="5471" spans="2:7" ht="30">
      <c r="B5471" s="15">
        <v>5501883</v>
      </c>
      <c r="C5471" s="16" t="s">
        <v>10256</v>
      </c>
      <c r="D5471" s="15" t="s">
        <v>68</v>
      </c>
      <c r="E5471" s="192">
        <v>6.8</v>
      </c>
      <c r="F5471" s="206"/>
      <c r="G5471" s="206"/>
    </row>
    <row r="5472" spans="2:7" ht="30">
      <c r="B5472" s="13">
        <v>5502117</v>
      </c>
      <c r="C5472" s="11" t="s">
        <v>10257</v>
      </c>
      <c r="D5472" s="13" t="s">
        <v>68</v>
      </c>
      <c r="E5472" s="111">
        <v>5.08</v>
      </c>
      <c r="F5472" s="206"/>
      <c r="G5472" s="206"/>
    </row>
    <row r="5473" spans="2:7" ht="30">
      <c r="B5473" s="15">
        <v>5501909</v>
      </c>
      <c r="C5473" s="16" t="s">
        <v>10258</v>
      </c>
      <c r="D5473" s="15" t="s">
        <v>68</v>
      </c>
      <c r="E5473" s="192">
        <v>5.98</v>
      </c>
      <c r="F5473" s="206"/>
      <c r="G5473" s="206"/>
    </row>
    <row r="5474" spans="2:7" ht="30">
      <c r="B5474" s="13">
        <v>5502143</v>
      </c>
      <c r="C5474" s="11" t="s">
        <v>10259</v>
      </c>
      <c r="D5474" s="13" t="s">
        <v>68</v>
      </c>
      <c r="E5474" s="111">
        <v>4.26</v>
      </c>
      <c r="F5474" s="206"/>
      <c r="G5474" s="206"/>
    </row>
    <row r="5475" spans="2:7" ht="30">
      <c r="B5475" s="15">
        <v>5501935</v>
      </c>
      <c r="C5475" s="16" t="s">
        <v>10260</v>
      </c>
      <c r="D5475" s="15" t="s">
        <v>68</v>
      </c>
      <c r="E5475" s="192">
        <v>5.79</v>
      </c>
      <c r="F5475" s="206"/>
      <c r="G5475" s="206"/>
    </row>
    <row r="5476" spans="2:7" ht="30">
      <c r="B5476" s="13">
        <v>5502169</v>
      </c>
      <c r="C5476" s="11" t="s">
        <v>10261</v>
      </c>
      <c r="D5476" s="13" t="s">
        <v>68</v>
      </c>
      <c r="E5476" s="111">
        <v>4.0599999999999996</v>
      </c>
      <c r="F5476" s="206"/>
      <c r="G5476" s="206"/>
    </row>
    <row r="5477" spans="2:7" ht="30">
      <c r="B5477" s="15">
        <v>5501884</v>
      </c>
      <c r="C5477" s="16" t="s">
        <v>10262</v>
      </c>
      <c r="D5477" s="15" t="s">
        <v>68</v>
      </c>
      <c r="E5477" s="192">
        <v>7.14</v>
      </c>
      <c r="F5477" s="206"/>
      <c r="G5477" s="206"/>
    </row>
    <row r="5478" spans="2:7" ht="30">
      <c r="B5478" s="13">
        <v>5502118</v>
      </c>
      <c r="C5478" s="11" t="s">
        <v>10263</v>
      </c>
      <c r="D5478" s="13" t="s">
        <v>68</v>
      </c>
      <c r="E5478" s="111">
        <v>5.23</v>
      </c>
      <c r="F5478" s="206"/>
      <c r="G5478" s="206"/>
    </row>
    <row r="5479" spans="2:7" ht="30">
      <c r="B5479" s="15">
        <v>5501910</v>
      </c>
      <c r="C5479" s="16" t="s">
        <v>10264</v>
      </c>
      <c r="D5479" s="15" t="s">
        <v>68</v>
      </c>
      <c r="E5479" s="192">
        <v>6.07</v>
      </c>
      <c r="F5479" s="206"/>
      <c r="G5479" s="206"/>
    </row>
    <row r="5480" spans="2:7" ht="30">
      <c r="B5480" s="13">
        <v>5502144</v>
      </c>
      <c r="C5480" s="11" t="s">
        <v>10265</v>
      </c>
      <c r="D5480" s="13" t="s">
        <v>68</v>
      </c>
      <c r="E5480" s="111">
        <v>4.34</v>
      </c>
      <c r="F5480" s="206"/>
      <c r="G5480" s="206"/>
    </row>
    <row r="5481" spans="2:7" ht="30">
      <c r="B5481" s="15">
        <v>5501936</v>
      </c>
      <c r="C5481" s="16" t="s">
        <v>10266</v>
      </c>
      <c r="D5481" s="15" t="s">
        <v>68</v>
      </c>
      <c r="E5481" s="192">
        <v>5.86</v>
      </c>
      <c r="F5481" s="206"/>
      <c r="G5481" s="206"/>
    </row>
    <row r="5482" spans="2:7" ht="30">
      <c r="B5482" s="13">
        <v>5502170</v>
      </c>
      <c r="C5482" s="11" t="s">
        <v>10267</v>
      </c>
      <c r="D5482" s="13" t="s">
        <v>68</v>
      </c>
      <c r="E5482" s="111">
        <v>4.1399999999999997</v>
      </c>
      <c r="F5482" s="206"/>
      <c r="G5482" s="206"/>
    </row>
    <row r="5483" spans="2:7" ht="30">
      <c r="B5483" s="15">
        <v>5501885</v>
      </c>
      <c r="C5483" s="16" t="s">
        <v>10268</v>
      </c>
      <c r="D5483" s="15" t="s">
        <v>68</v>
      </c>
      <c r="E5483" s="192">
        <v>7.41</v>
      </c>
      <c r="F5483" s="206"/>
      <c r="G5483" s="206"/>
    </row>
    <row r="5484" spans="2:7" ht="30">
      <c r="B5484" s="13">
        <v>5502119</v>
      </c>
      <c r="C5484" s="11" t="s">
        <v>10269</v>
      </c>
      <c r="D5484" s="13" t="s">
        <v>68</v>
      </c>
      <c r="E5484" s="111">
        <v>5.7</v>
      </c>
      <c r="F5484" s="206"/>
      <c r="G5484" s="206"/>
    </row>
    <row r="5485" spans="2:7" ht="30">
      <c r="B5485" s="15">
        <v>5501911</v>
      </c>
      <c r="C5485" s="16" t="s">
        <v>10270</v>
      </c>
      <c r="D5485" s="15" t="s">
        <v>68</v>
      </c>
      <c r="E5485" s="192">
        <v>6.43</v>
      </c>
      <c r="F5485" s="206"/>
      <c r="G5485" s="206"/>
    </row>
    <row r="5486" spans="2:7" ht="30">
      <c r="B5486" s="13">
        <v>5502145</v>
      </c>
      <c r="C5486" s="11" t="s">
        <v>10271</v>
      </c>
      <c r="D5486" s="13" t="s">
        <v>68</v>
      </c>
      <c r="E5486" s="111">
        <v>4.51</v>
      </c>
      <c r="F5486" s="206"/>
      <c r="G5486" s="206"/>
    </row>
    <row r="5487" spans="2:7" ht="30">
      <c r="B5487" s="15">
        <v>5501937</v>
      </c>
      <c r="C5487" s="16" t="s">
        <v>10272</v>
      </c>
      <c r="D5487" s="15" t="s">
        <v>68</v>
      </c>
      <c r="E5487" s="192">
        <v>5.98</v>
      </c>
      <c r="F5487" s="206"/>
      <c r="G5487" s="206"/>
    </row>
    <row r="5488" spans="2:7" ht="30">
      <c r="B5488" s="13">
        <v>5502171</v>
      </c>
      <c r="C5488" s="11" t="s">
        <v>10273</v>
      </c>
      <c r="D5488" s="13" t="s">
        <v>68</v>
      </c>
      <c r="E5488" s="111">
        <v>4.26</v>
      </c>
      <c r="F5488" s="206"/>
      <c r="G5488" s="206"/>
    </row>
    <row r="5489" spans="2:7" ht="30">
      <c r="B5489" s="15">
        <v>5501886</v>
      </c>
      <c r="C5489" s="16" t="s">
        <v>10274</v>
      </c>
      <c r="D5489" s="15" t="s">
        <v>68</v>
      </c>
      <c r="E5489" s="192">
        <v>8</v>
      </c>
      <c r="F5489" s="206"/>
      <c r="G5489" s="206"/>
    </row>
    <row r="5490" spans="2:7" ht="30">
      <c r="B5490" s="13">
        <v>5502120</v>
      </c>
      <c r="C5490" s="11" t="s">
        <v>10275</v>
      </c>
      <c r="D5490" s="13" t="s">
        <v>68</v>
      </c>
      <c r="E5490" s="111">
        <v>6.3</v>
      </c>
      <c r="F5490" s="206"/>
      <c r="G5490" s="206"/>
    </row>
    <row r="5491" spans="2:7" ht="30">
      <c r="B5491" s="15">
        <v>5501912</v>
      </c>
      <c r="C5491" s="16" t="s">
        <v>10276</v>
      </c>
      <c r="D5491" s="15" t="s">
        <v>68</v>
      </c>
      <c r="E5491" s="192">
        <v>6.68</v>
      </c>
      <c r="F5491" s="206"/>
      <c r="G5491" s="206"/>
    </row>
    <row r="5492" spans="2:7" ht="30">
      <c r="B5492" s="13">
        <v>5502146</v>
      </c>
      <c r="C5492" s="11" t="s">
        <v>10277</v>
      </c>
      <c r="D5492" s="13" t="s">
        <v>68</v>
      </c>
      <c r="E5492" s="111">
        <v>4.99</v>
      </c>
      <c r="F5492" s="206"/>
      <c r="G5492" s="206"/>
    </row>
    <row r="5493" spans="2:7" ht="30">
      <c r="B5493" s="15">
        <v>5501938</v>
      </c>
      <c r="C5493" s="16" t="s">
        <v>10278</v>
      </c>
      <c r="D5493" s="15" t="s">
        <v>68</v>
      </c>
      <c r="E5493" s="192">
        <v>6.4</v>
      </c>
      <c r="F5493" s="206"/>
      <c r="G5493" s="206"/>
    </row>
    <row r="5494" spans="2:7" ht="30">
      <c r="B5494" s="13">
        <v>5502172</v>
      </c>
      <c r="C5494" s="11" t="s">
        <v>10279</v>
      </c>
      <c r="D5494" s="13" t="s">
        <v>68</v>
      </c>
      <c r="E5494" s="111">
        <v>4.49</v>
      </c>
      <c r="F5494" s="206"/>
      <c r="G5494" s="206"/>
    </row>
    <row r="5495" spans="2:7" ht="30">
      <c r="B5495" s="15">
        <v>5501876</v>
      </c>
      <c r="C5495" s="16" t="s">
        <v>10280</v>
      </c>
      <c r="D5495" s="15" t="s">
        <v>68</v>
      </c>
      <c r="E5495" s="192">
        <v>5.29</v>
      </c>
      <c r="F5495" s="206"/>
      <c r="G5495" s="206"/>
    </row>
    <row r="5496" spans="2:7" ht="30">
      <c r="B5496" s="13">
        <v>5502110</v>
      </c>
      <c r="C5496" s="11" t="s">
        <v>10281</v>
      </c>
      <c r="D5496" s="13" t="s">
        <v>68</v>
      </c>
      <c r="E5496" s="111">
        <v>3.55</v>
      </c>
      <c r="F5496" s="206"/>
      <c r="G5496" s="206"/>
    </row>
    <row r="5497" spans="2:7" ht="30">
      <c r="B5497" s="15">
        <v>5501902</v>
      </c>
      <c r="C5497" s="16" t="s">
        <v>10282</v>
      </c>
      <c r="D5497" s="15" t="s">
        <v>68</v>
      </c>
      <c r="E5497" s="192">
        <v>5.0599999999999996</v>
      </c>
      <c r="F5497" s="206"/>
      <c r="G5497" s="206"/>
    </row>
    <row r="5498" spans="2:7" ht="30">
      <c r="B5498" s="13">
        <v>5502136</v>
      </c>
      <c r="C5498" s="11" t="s">
        <v>10283</v>
      </c>
      <c r="D5498" s="13" t="s">
        <v>68</v>
      </c>
      <c r="E5498" s="111">
        <v>3.33</v>
      </c>
      <c r="F5498" s="206"/>
      <c r="G5498" s="206"/>
    </row>
    <row r="5499" spans="2:7" ht="30">
      <c r="B5499" s="15">
        <v>5501928</v>
      </c>
      <c r="C5499" s="16" t="s">
        <v>10284</v>
      </c>
      <c r="D5499" s="15" t="s">
        <v>68</v>
      </c>
      <c r="E5499" s="192">
        <v>4.78</v>
      </c>
      <c r="F5499" s="206"/>
      <c r="G5499" s="206"/>
    </row>
    <row r="5500" spans="2:7" ht="30">
      <c r="B5500" s="13">
        <v>5502162</v>
      </c>
      <c r="C5500" s="11" t="s">
        <v>10285</v>
      </c>
      <c r="D5500" s="13" t="s">
        <v>68</v>
      </c>
      <c r="E5500" s="111">
        <v>3.03</v>
      </c>
      <c r="F5500" s="206"/>
      <c r="G5500" s="206"/>
    </row>
    <row r="5501" spans="2:7" ht="30">
      <c r="B5501" s="15">
        <v>5501877</v>
      </c>
      <c r="C5501" s="16" t="s">
        <v>10286</v>
      </c>
      <c r="D5501" s="15" t="s">
        <v>68</v>
      </c>
      <c r="E5501" s="192">
        <v>5.69</v>
      </c>
      <c r="F5501" s="206"/>
      <c r="G5501" s="206"/>
    </row>
    <row r="5502" spans="2:7" ht="30">
      <c r="B5502" s="13">
        <v>5502111</v>
      </c>
      <c r="C5502" s="11" t="s">
        <v>10287</v>
      </c>
      <c r="D5502" s="13" t="s">
        <v>68</v>
      </c>
      <c r="E5502" s="111">
        <v>3.76</v>
      </c>
      <c r="F5502" s="206"/>
      <c r="G5502" s="206"/>
    </row>
    <row r="5503" spans="2:7" ht="30">
      <c r="B5503" s="15">
        <v>5501903</v>
      </c>
      <c r="C5503" s="16" t="s">
        <v>10288</v>
      </c>
      <c r="D5503" s="15" t="s">
        <v>68</v>
      </c>
      <c r="E5503" s="192">
        <v>5.19</v>
      </c>
      <c r="F5503" s="206"/>
      <c r="G5503" s="206"/>
    </row>
    <row r="5504" spans="2:7" ht="30">
      <c r="B5504" s="13">
        <v>5502137</v>
      </c>
      <c r="C5504" s="11" t="s">
        <v>10289</v>
      </c>
      <c r="D5504" s="13" t="s">
        <v>68</v>
      </c>
      <c r="E5504" s="111">
        <v>3.45</v>
      </c>
      <c r="F5504" s="206"/>
      <c r="G5504" s="206"/>
    </row>
    <row r="5505" spans="2:7" ht="30">
      <c r="B5505" s="15">
        <v>5501929</v>
      </c>
      <c r="C5505" s="16" t="s">
        <v>10290</v>
      </c>
      <c r="D5505" s="15" t="s">
        <v>68</v>
      </c>
      <c r="E5505" s="192">
        <v>5.0999999999999996</v>
      </c>
      <c r="F5505" s="206"/>
      <c r="G5505" s="206"/>
    </row>
    <row r="5506" spans="2:7" ht="30">
      <c r="B5506" s="13">
        <v>5502163</v>
      </c>
      <c r="C5506" s="11" t="s">
        <v>10291</v>
      </c>
      <c r="D5506" s="13" t="s">
        <v>68</v>
      </c>
      <c r="E5506" s="111">
        <v>3.35</v>
      </c>
      <c r="F5506" s="206"/>
      <c r="G5506" s="206"/>
    </row>
    <row r="5507" spans="2:7" ht="30">
      <c r="B5507" s="15">
        <v>5501875</v>
      </c>
      <c r="C5507" s="16" t="s">
        <v>10292</v>
      </c>
      <c r="D5507" s="15" t="s">
        <v>68</v>
      </c>
      <c r="E5507" s="192">
        <v>5.0599999999999996</v>
      </c>
      <c r="F5507" s="206"/>
      <c r="G5507" s="206"/>
    </row>
    <row r="5508" spans="2:7" ht="30">
      <c r="B5508" s="13">
        <v>5502109</v>
      </c>
      <c r="C5508" s="11" t="s">
        <v>10293</v>
      </c>
      <c r="D5508" s="13" t="s">
        <v>68</v>
      </c>
      <c r="E5508" s="111">
        <v>3.33</v>
      </c>
      <c r="F5508" s="206"/>
      <c r="G5508" s="206"/>
    </row>
    <row r="5509" spans="2:7" ht="30">
      <c r="B5509" s="15">
        <v>5501901</v>
      </c>
      <c r="C5509" s="16" t="s">
        <v>10294</v>
      </c>
      <c r="D5509" s="15" t="s">
        <v>68</v>
      </c>
      <c r="E5509" s="192">
        <v>4.71</v>
      </c>
      <c r="F5509" s="206"/>
      <c r="G5509" s="206"/>
    </row>
    <row r="5510" spans="2:7" ht="30">
      <c r="B5510" s="13">
        <v>5502135</v>
      </c>
      <c r="C5510" s="11" t="s">
        <v>10295</v>
      </c>
      <c r="D5510" s="13" t="s">
        <v>68</v>
      </c>
      <c r="E5510" s="111">
        <v>2.96</v>
      </c>
      <c r="F5510" s="206"/>
      <c r="G5510" s="206"/>
    </row>
    <row r="5511" spans="2:7" ht="30">
      <c r="B5511" s="15">
        <v>5501927</v>
      </c>
      <c r="C5511" s="16" t="s">
        <v>10296</v>
      </c>
      <c r="D5511" s="15" t="s">
        <v>68</v>
      </c>
      <c r="E5511" s="192">
        <v>4.66</v>
      </c>
      <c r="F5511" s="206"/>
      <c r="G5511" s="206"/>
    </row>
    <row r="5512" spans="2:7" ht="30">
      <c r="B5512" s="13">
        <v>5502161</v>
      </c>
      <c r="C5512" s="11" t="s">
        <v>10297</v>
      </c>
      <c r="D5512" s="13" t="s">
        <v>68</v>
      </c>
      <c r="E5512" s="111">
        <v>2.91</v>
      </c>
      <c r="F5512" s="206"/>
      <c r="G5512" s="206"/>
    </row>
    <row r="5513" spans="2:7" ht="30">
      <c r="B5513" s="15">
        <v>5501878</v>
      </c>
      <c r="C5513" s="16" t="s">
        <v>10298</v>
      </c>
      <c r="D5513" s="15" t="s">
        <v>68</v>
      </c>
      <c r="E5513" s="192">
        <v>5.86</v>
      </c>
      <c r="F5513" s="206"/>
      <c r="G5513" s="206"/>
    </row>
    <row r="5514" spans="2:7" ht="30">
      <c r="B5514" s="13">
        <v>5502112</v>
      </c>
      <c r="C5514" s="11" t="s">
        <v>10299</v>
      </c>
      <c r="D5514" s="13" t="s">
        <v>68</v>
      </c>
      <c r="E5514" s="111">
        <v>4.1399999999999997</v>
      </c>
      <c r="F5514" s="206"/>
      <c r="G5514" s="206"/>
    </row>
    <row r="5515" spans="2:7" ht="30">
      <c r="B5515" s="15">
        <v>5501904</v>
      </c>
      <c r="C5515" s="16" t="s">
        <v>10300</v>
      </c>
      <c r="D5515" s="15" t="s">
        <v>68</v>
      </c>
      <c r="E5515" s="192">
        <v>5.29</v>
      </c>
      <c r="F5515" s="206"/>
      <c r="G5515" s="206"/>
    </row>
    <row r="5516" spans="2:7" ht="30">
      <c r="B5516" s="13">
        <v>5502138</v>
      </c>
      <c r="C5516" s="11" t="s">
        <v>10301</v>
      </c>
      <c r="D5516" s="13" t="s">
        <v>68</v>
      </c>
      <c r="E5516" s="111">
        <v>3.57</v>
      </c>
      <c r="F5516" s="206"/>
      <c r="G5516" s="206"/>
    </row>
    <row r="5517" spans="2:7" ht="30">
      <c r="B5517" s="15">
        <v>5501930</v>
      </c>
      <c r="C5517" s="16" t="s">
        <v>10302</v>
      </c>
      <c r="D5517" s="15" t="s">
        <v>68</v>
      </c>
      <c r="E5517" s="192">
        <v>5.18</v>
      </c>
      <c r="F5517" s="206"/>
      <c r="G5517" s="206"/>
    </row>
    <row r="5518" spans="2:7" ht="30">
      <c r="B5518" s="13">
        <v>5502164</v>
      </c>
      <c r="C5518" s="11" t="s">
        <v>10303</v>
      </c>
      <c r="D5518" s="13" t="s">
        <v>68</v>
      </c>
      <c r="E5518" s="111">
        <v>3.45</v>
      </c>
      <c r="F5518" s="206"/>
      <c r="G5518" s="206"/>
    </row>
    <row r="5519" spans="2:7" ht="30">
      <c r="B5519" s="15">
        <v>5501879</v>
      </c>
      <c r="C5519" s="16" t="s">
        <v>10304</v>
      </c>
      <c r="D5519" s="15" t="s">
        <v>68</v>
      </c>
      <c r="E5519" s="192">
        <v>6.03</v>
      </c>
      <c r="F5519" s="206"/>
      <c r="G5519" s="206"/>
    </row>
    <row r="5520" spans="2:7" ht="30">
      <c r="B5520" s="13">
        <v>5502113</v>
      </c>
      <c r="C5520" s="11" t="s">
        <v>10305</v>
      </c>
      <c r="D5520" s="13" t="s">
        <v>68</v>
      </c>
      <c r="E5520" s="111">
        <v>4.29</v>
      </c>
      <c r="F5520" s="206"/>
      <c r="G5520" s="206"/>
    </row>
    <row r="5521" spans="2:7" ht="30">
      <c r="B5521" s="15">
        <v>5501905</v>
      </c>
      <c r="C5521" s="16" t="s">
        <v>10306</v>
      </c>
      <c r="D5521" s="15" t="s">
        <v>68</v>
      </c>
      <c r="E5521" s="192">
        <v>5.4</v>
      </c>
      <c r="F5521" s="206"/>
      <c r="G5521" s="206"/>
    </row>
    <row r="5522" spans="2:7" ht="30">
      <c r="B5522" s="13">
        <v>5502139</v>
      </c>
      <c r="C5522" s="11" t="s">
        <v>10307</v>
      </c>
      <c r="D5522" s="13" t="s">
        <v>68</v>
      </c>
      <c r="E5522" s="111">
        <v>3.68</v>
      </c>
      <c r="F5522" s="206"/>
      <c r="G5522" s="206"/>
    </row>
    <row r="5523" spans="2:7" ht="30">
      <c r="B5523" s="15">
        <v>5501931</v>
      </c>
      <c r="C5523" s="16" t="s">
        <v>10308</v>
      </c>
      <c r="D5523" s="15" t="s">
        <v>68</v>
      </c>
      <c r="E5523" s="192">
        <v>5.27</v>
      </c>
      <c r="F5523" s="206"/>
      <c r="G5523" s="206"/>
    </row>
    <row r="5524" spans="2:7" ht="30">
      <c r="B5524" s="13">
        <v>5502165</v>
      </c>
      <c r="C5524" s="11" t="s">
        <v>10309</v>
      </c>
      <c r="D5524" s="13" t="s">
        <v>68</v>
      </c>
      <c r="E5524" s="111">
        <v>3.53</v>
      </c>
      <c r="F5524" s="206"/>
      <c r="G5524" s="206"/>
    </row>
    <row r="5525" spans="2:7" ht="30">
      <c r="B5525" s="15">
        <v>5502825</v>
      </c>
      <c r="C5525" s="16" t="s">
        <v>10310</v>
      </c>
      <c r="D5525" s="15" t="s">
        <v>68</v>
      </c>
      <c r="E5525" s="192">
        <v>8.4499999999999993</v>
      </c>
      <c r="F5525" s="206"/>
      <c r="G5525" s="206"/>
    </row>
    <row r="5526" spans="2:7" ht="30">
      <c r="B5526" s="13">
        <v>5502834</v>
      </c>
      <c r="C5526" s="11" t="s">
        <v>10311</v>
      </c>
      <c r="D5526" s="13" t="s">
        <v>68</v>
      </c>
      <c r="E5526" s="111">
        <v>6.55</v>
      </c>
      <c r="F5526" s="206"/>
      <c r="G5526" s="206"/>
    </row>
    <row r="5527" spans="2:7" ht="30">
      <c r="B5527" s="15">
        <v>5502826</v>
      </c>
      <c r="C5527" s="16" t="s">
        <v>10312</v>
      </c>
      <c r="D5527" s="15" t="s">
        <v>68</v>
      </c>
      <c r="E5527" s="192">
        <v>6.83</v>
      </c>
      <c r="F5527" s="206"/>
      <c r="G5527" s="206"/>
    </row>
    <row r="5528" spans="2:7" ht="30">
      <c r="B5528" s="13">
        <v>5502835</v>
      </c>
      <c r="C5528" s="11" t="s">
        <v>10313</v>
      </c>
      <c r="D5528" s="13" t="s">
        <v>68</v>
      </c>
      <c r="E5528" s="111">
        <v>5.14</v>
      </c>
      <c r="F5528" s="206"/>
      <c r="G5528" s="206"/>
    </row>
    <row r="5529" spans="2:7" ht="30">
      <c r="B5529" s="15">
        <v>5502827</v>
      </c>
      <c r="C5529" s="16" t="s">
        <v>10314</v>
      </c>
      <c r="D5529" s="15" t="s">
        <v>68</v>
      </c>
      <c r="E5529" s="192">
        <v>6.51</v>
      </c>
      <c r="F5529" s="206"/>
      <c r="G5529" s="206"/>
    </row>
    <row r="5530" spans="2:7" ht="30">
      <c r="B5530" s="13">
        <v>5502836</v>
      </c>
      <c r="C5530" s="11" t="s">
        <v>10315</v>
      </c>
      <c r="D5530" s="13" t="s">
        <v>68</v>
      </c>
      <c r="E5530" s="111">
        <v>4.8099999999999996</v>
      </c>
      <c r="F5530" s="206"/>
      <c r="G5530" s="206"/>
    </row>
    <row r="5531" spans="2:7" ht="30">
      <c r="B5531" s="15">
        <v>5502356</v>
      </c>
      <c r="C5531" s="16" t="s">
        <v>10316</v>
      </c>
      <c r="D5531" s="15" t="s">
        <v>68</v>
      </c>
      <c r="E5531" s="192">
        <v>9.59</v>
      </c>
      <c r="F5531" s="206"/>
      <c r="G5531" s="206"/>
    </row>
    <row r="5532" spans="2:7" ht="30">
      <c r="B5532" s="13">
        <v>5502590</v>
      </c>
      <c r="C5532" s="11" t="s">
        <v>10317</v>
      </c>
      <c r="D5532" s="13" t="s">
        <v>68</v>
      </c>
      <c r="E5532" s="111">
        <v>6.01</v>
      </c>
      <c r="F5532" s="206"/>
      <c r="G5532" s="206"/>
    </row>
    <row r="5533" spans="2:7" ht="30">
      <c r="B5533" s="15">
        <v>5502382</v>
      </c>
      <c r="C5533" s="16" t="s">
        <v>10318</v>
      </c>
      <c r="D5533" s="15" t="s">
        <v>68</v>
      </c>
      <c r="E5533" s="192">
        <v>8.82</v>
      </c>
      <c r="F5533" s="206"/>
      <c r="G5533" s="206"/>
    </row>
    <row r="5534" spans="2:7" ht="30">
      <c r="B5534" s="13">
        <v>5502616</v>
      </c>
      <c r="C5534" s="11" t="s">
        <v>10319</v>
      </c>
      <c r="D5534" s="13" t="s">
        <v>68</v>
      </c>
      <c r="E5534" s="111">
        <v>5.16</v>
      </c>
      <c r="F5534" s="206"/>
      <c r="G5534" s="206"/>
    </row>
    <row r="5535" spans="2:7" ht="30">
      <c r="B5535" s="15">
        <v>5502408</v>
      </c>
      <c r="C5535" s="16" t="s">
        <v>10320</v>
      </c>
      <c r="D5535" s="15" t="s">
        <v>68</v>
      </c>
      <c r="E5535" s="192">
        <v>8.67</v>
      </c>
      <c r="F5535" s="206"/>
      <c r="G5535" s="206"/>
    </row>
    <row r="5536" spans="2:7" ht="30">
      <c r="B5536" s="13">
        <v>5502642</v>
      </c>
      <c r="C5536" s="11" t="s">
        <v>10321</v>
      </c>
      <c r="D5536" s="13" t="s">
        <v>68</v>
      </c>
      <c r="E5536" s="111">
        <v>4.9800000000000004</v>
      </c>
      <c r="F5536" s="206"/>
      <c r="G5536" s="206"/>
    </row>
    <row r="5537" spans="2:7" ht="30">
      <c r="B5537" s="15">
        <v>5502357</v>
      </c>
      <c r="C5537" s="16" t="s">
        <v>10322</v>
      </c>
      <c r="D5537" s="15" t="s">
        <v>68</v>
      </c>
      <c r="E5537" s="192">
        <v>9.75</v>
      </c>
      <c r="F5537" s="206"/>
      <c r="G5537" s="206"/>
    </row>
    <row r="5538" spans="2:7" ht="30">
      <c r="B5538" s="13">
        <v>5502591</v>
      </c>
      <c r="C5538" s="11" t="s">
        <v>10323</v>
      </c>
      <c r="D5538" s="13" t="s">
        <v>68</v>
      </c>
      <c r="E5538" s="111">
        <v>6.18</v>
      </c>
      <c r="F5538" s="206"/>
      <c r="G5538" s="206"/>
    </row>
    <row r="5539" spans="2:7" ht="30">
      <c r="B5539" s="15">
        <v>5502383</v>
      </c>
      <c r="C5539" s="16" t="s">
        <v>10324</v>
      </c>
      <c r="D5539" s="15" t="s">
        <v>68</v>
      </c>
      <c r="E5539" s="192">
        <v>8.92</v>
      </c>
      <c r="F5539" s="206"/>
      <c r="G5539" s="206"/>
    </row>
    <row r="5540" spans="2:7" ht="30">
      <c r="B5540" s="13">
        <v>5502617</v>
      </c>
      <c r="C5540" s="11" t="s">
        <v>10325</v>
      </c>
      <c r="D5540" s="13" t="s">
        <v>68</v>
      </c>
      <c r="E5540" s="111">
        <v>5.24</v>
      </c>
      <c r="F5540" s="206"/>
      <c r="G5540" s="206"/>
    </row>
    <row r="5541" spans="2:7" ht="30">
      <c r="B5541" s="15">
        <v>5502409</v>
      </c>
      <c r="C5541" s="16" t="s">
        <v>10326</v>
      </c>
      <c r="D5541" s="15" t="s">
        <v>68</v>
      </c>
      <c r="E5541" s="192">
        <v>8.74</v>
      </c>
      <c r="F5541" s="206"/>
      <c r="G5541" s="206"/>
    </row>
    <row r="5542" spans="2:7" ht="30">
      <c r="B5542" s="13">
        <v>5502643</v>
      </c>
      <c r="C5542" s="11" t="s">
        <v>10327</v>
      </c>
      <c r="D5542" s="13" t="s">
        <v>68</v>
      </c>
      <c r="E5542" s="111">
        <v>5.08</v>
      </c>
      <c r="F5542" s="206"/>
      <c r="G5542" s="206"/>
    </row>
    <row r="5543" spans="2:7" ht="30">
      <c r="B5543" s="15">
        <v>5502358</v>
      </c>
      <c r="C5543" s="16" t="s">
        <v>10328</v>
      </c>
      <c r="D5543" s="15" t="s">
        <v>68</v>
      </c>
      <c r="E5543" s="192">
        <v>9.91</v>
      </c>
      <c r="F5543" s="206"/>
      <c r="G5543" s="206"/>
    </row>
    <row r="5544" spans="2:7" ht="30">
      <c r="B5544" s="13">
        <v>5502592</v>
      </c>
      <c r="C5544" s="11" t="s">
        <v>10329</v>
      </c>
      <c r="D5544" s="13" t="s">
        <v>68</v>
      </c>
      <c r="E5544" s="111">
        <v>6.32</v>
      </c>
      <c r="F5544" s="206"/>
      <c r="G5544" s="206"/>
    </row>
    <row r="5545" spans="2:7" ht="30">
      <c r="B5545" s="15">
        <v>5502384</v>
      </c>
      <c r="C5545" s="16" t="s">
        <v>10330</v>
      </c>
      <c r="D5545" s="15" t="s">
        <v>68</v>
      </c>
      <c r="E5545" s="192">
        <v>9.0299999999999994</v>
      </c>
      <c r="F5545" s="206"/>
      <c r="G5545" s="206"/>
    </row>
    <row r="5546" spans="2:7" ht="30">
      <c r="B5546" s="13">
        <v>5502618</v>
      </c>
      <c r="C5546" s="11" t="s">
        <v>10331</v>
      </c>
      <c r="D5546" s="13" t="s">
        <v>68</v>
      </c>
      <c r="E5546" s="111">
        <v>5.73</v>
      </c>
      <c r="F5546" s="206"/>
      <c r="G5546" s="206"/>
    </row>
    <row r="5547" spans="2:7" ht="30">
      <c r="B5547" s="15">
        <v>5502410</v>
      </c>
      <c r="C5547" s="16" t="s">
        <v>10332</v>
      </c>
      <c r="D5547" s="15" t="s">
        <v>68</v>
      </c>
      <c r="E5547" s="192">
        <v>8.82</v>
      </c>
      <c r="F5547" s="206"/>
      <c r="G5547" s="206"/>
    </row>
    <row r="5548" spans="2:7" ht="30">
      <c r="B5548" s="13">
        <v>5502644</v>
      </c>
      <c r="C5548" s="11" t="s">
        <v>10333</v>
      </c>
      <c r="D5548" s="13" t="s">
        <v>68</v>
      </c>
      <c r="E5548" s="111">
        <v>5.16</v>
      </c>
      <c r="F5548" s="206"/>
      <c r="G5548" s="206"/>
    </row>
    <row r="5549" spans="2:7" ht="30">
      <c r="B5549" s="15">
        <v>5502359</v>
      </c>
      <c r="C5549" s="16" t="s">
        <v>10334</v>
      </c>
      <c r="D5549" s="15" t="s">
        <v>68</v>
      </c>
      <c r="E5549" s="192">
        <v>10.07</v>
      </c>
      <c r="F5549" s="206"/>
      <c r="G5549" s="206"/>
    </row>
    <row r="5550" spans="2:7" ht="30">
      <c r="B5550" s="13">
        <v>5502593</v>
      </c>
      <c r="C5550" s="11" t="s">
        <v>10335</v>
      </c>
      <c r="D5550" s="13" t="s">
        <v>68</v>
      </c>
      <c r="E5550" s="111">
        <v>6.49</v>
      </c>
      <c r="F5550" s="206"/>
      <c r="G5550" s="206"/>
    </row>
    <row r="5551" spans="2:7" ht="30">
      <c r="B5551" s="15">
        <v>5502385</v>
      </c>
      <c r="C5551" s="16" t="s">
        <v>10336</v>
      </c>
      <c r="D5551" s="15" t="s">
        <v>68</v>
      </c>
      <c r="E5551" s="192">
        <v>9.1300000000000008</v>
      </c>
      <c r="F5551" s="206"/>
      <c r="G5551" s="206"/>
    </row>
    <row r="5552" spans="2:7" ht="30">
      <c r="B5552" s="13">
        <v>5502619</v>
      </c>
      <c r="C5552" s="11" t="s">
        <v>10337</v>
      </c>
      <c r="D5552" s="13" t="s">
        <v>68</v>
      </c>
      <c r="E5552" s="111">
        <v>5.83</v>
      </c>
      <c r="F5552" s="206"/>
      <c r="G5552" s="206"/>
    </row>
    <row r="5553" spans="2:7" ht="30">
      <c r="B5553" s="15">
        <v>5502411</v>
      </c>
      <c r="C5553" s="16" t="s">
        <v>10338</v>
      </c>
      <c r="D5553" s="15" t="s">
        <v>68</v>
      </c>
      <c r="E5553" s="192">
        <v>8.9</v>
      </c>
      <c r="F5553" s="206"/>
      <c r="G5553" s="206"/>
    </row>
    <row r="5554" spans="2:7" ht="30">
      <c r="B5554" s="13">
        <v>5502645</v>
      </c>
      <c r="C5554" s="11" t="s">
        <v>10339</v>
      </c>
      <c r="D5554" s="13" t="s">
        <v>68</v>
      </c>
      <c r="E5554" s="111">
        <v>5.24</v>
      </c>
      <c r="F5554" s="206"/>
      <c r="G5554" s="206"/>
    </row>
    <row r="5555" spans="2:7" ht="30">
      <c r="B5555" s="15">
        <v>5502360</v>
      </c>
      <c r="C5555" s="16" t="s">
        <v>10340</v>
      </c>
      <c r="D5555" s="15" t="s">
        <v>68</v>
      </c>
      <c r="E5555" s="192">
        <v>10.49</v>
      </c>
      <c r="F5555" s="206"/>
      <c r="G5555" s="206"/>
    </row>
    <row r="5556" spans="2:7" ht="30">
      <c r="B5556" s="13">
        <v>5502594</v>
      </c>
      <c r="C5556" s="11" t="s">
        <v>10341</v>
      </c>
      <c r="D5556" s="13" t="s">
        <v>68</v>
      </c>
      <c r="E5556" s="111">
        <v>7.03</v>
      </c>
      <c r="F5556" s="206"/>
      <c r="G5556" s="206"/>
    </row>
    <row r="5557" spans="2:7" ht="30">
      <c r="B5557" s="15">
        <v>5502386</v>
      </c>
      <c r="C5557" s="16" t="s">
        <v>10342</v>
      </c>
      <c r="D5557" s="15" t="s">
        <v>68</v>
      </c>
      <c r="E5557" s="192">
        <v>9.49</v>
      </c>
      <c r="F5557" s="206"/>
      <c r="G5557" s="206"/>
    </row>
    <row r="5558" spans="2:7" ht="30">
      <c r="B5558" s="13">
        <v>5502620</v>
      </c>
      <c r="C5558" s="11" t="s">
        <v>10343</v>
      </c>
      <c r="D5558" s="13" t="s">
        <v>68</v>
      </c>
      <c r="E5558" s="111">
        <v>5.9</v>
      </c>
      <c r="F5558" s="206"/>
      <c r="G5558" s="206"/>
    </row>
    <row r="5559" spans="2:7" ht="30">
      <c r="B5559" s="15">
        <v>5502412</v>
      </c>
      <c r="C5559" s="16" t="s">
        <v>10344</v>
      </c>
      <c r="D5559" s="15" t="s">
        <v>68</v>
      </c>
      <c r="E5559" s="192">
        <v>8.9700000000000006</v>
      </c>
      <c r="F5559" s="206"/>
      <c r="G5559" s="206"/>
    </row>
    <row r="5560" spans="2:7" ht="30">
      <c r="B5560" s="13">
        <v>5502646</v>
      </c>
      <c r="C5560" s="11" t="s">
        <v>10345</v>
      </c>
      <c r="D5560" s="13" t="s">
        <v>68</v>
      </c>
      <c r="E5560" s="111">
        <v>5.7</v>
      </c>
      <c r="F5560" s="206"/>
      <c r="G5560" s="206"/>
    </row>
    <row r="5561" spans="2:7" ht="30">
      <c r="B5561" s="15">
        <v>5502361</v>
      </c>
      <c r="C5561" s="16" t="s">
        <v>10346</v>
      </c>
      <c r="D5561" s="15" t="s">
        <v>68</v>
      </c>
      <c r="E5561" s="192">
        <v>10.76</v>
      </c>
      <c r="F5561" s="206"/>
      <c r="G5561" s="206"/>
    </row>
    <row r="5562" spans="2:7" ht="30">
      <c r="B5562" s="13">
        <v>5502595</v>
      </c>
      <c r="C5562" s="11" t="s">
        <v>10347</v>
      </c>
      <c r="D5562" s="13" t="s">
        <v>68</v>
      </c>
      <c r="E5562" s="111">
        <v>7.29</v>
      </c>
      <c r="F5562" s="206"/>
      <c r="G5562" s="206"/>
    </row>
    <row r="5563" spans="2:7" ht="30">
      <c r="B5563" s="15">
        <v>5502387</v>
      </c>
      <c r="C5563" s="16" t="s">
        <v>10348</v>
      </c>
      <c r="D5563" s="15" t="s">
        <v>68</v>
      </c>
      <c r="E5563" s="192">
        <v>9.69</v>
      </c>
      <c r="F5563" s="206"/>
      <c r="G5563" s="206"/>
    </row>
    <row r="5564" spans="2:7" ht="30">
      <c r="B5564" s="13">
        <v>5502621</v>
      </c>
      <c r="C5564" s="11" t="s">
        <v>10349</v>
      </c>
      <c r="D5564" s="13" t="s">
        <v>68</v>
      </c>
      <c r="E5564" s="111">
        <v>6.11</v>
      </c>
      <c r="F5564" s="206"/>
      <c r="G5564" s="206"/>
    </row>
    <row r="5565" spans="2:7" ht="30">
      <c r="B5565" s="15">
        <v>5502413</v>
      </c>
      <c r="C5565" s="16" t="s">
        <v>10350</v>
      </c>
      <c r="D5565" s="15" t="s">
        <v>68</v>
      </c>
      <c r="E5565" s="192">
        <v>9.1300000000000008</v>
      </c>
      <c r="F5565" s="206"/>
      <c r="G5565" s="206"/>
    </row>
    <row r="5566" spans="2:7" ht="30">
      <c r="B5566" s="13">
        <v>5502647</v>
      </c>
      <c r="C5566" s="11" t="s">
        <v>10351</v>
      </c>
      <c r="D5566" s="13" t="s">
        <v>68</v>
      </c>
      <c r="E5566" s="111">
        <v>5.83</v>
      </c>
      <c r="F5566" s="206"/>
      <c r="G5566" s="206"/>
    </row>
    <row r="5567" spans="2:7" ht="30">
      <c r="B5567" s="15">
        <v>5502362</v>
      </c>
      <c r="C5567" s="16" t="s">
        <v>10352</v>
      </c>
      <c r="D5567" s="15" t="s">
        <v>68</v>
      </c>
      <c r="E5567" s="192">
        <v>11.5</v>
      </c>
      <c r="F5567" s="206"/>
      <c r="G5567" s="206"/>
    </row>
    <row r="5568" spans="2:7" ht="30">
      <c r="B5568" s="13">
        <v>5502596</v>
      </c>
      <c r="C5568" s="11" t="s">
        <v>10353</v>
      </c>
      <c r="D5568" s="13" t="s">
        <v>68</v>
      </c>
      <c r="E5568" s="111">
        <v>7.72</v>
      </c>
      <c r="F5568" s="206"/>
      <c r="G5568" s="206"/>
    </row>
    <row r="5569" spans="2:7" ht="30">
      <c r="B5569" s="15">
        <v>5502388</v>
      </c>
      <c r="C5569" s="16" t="s">
        <v>10354</v>
      </c>
      <c r="D5569" s="15" t="s">
        <v>68</v>
      </c>
      <c r="E5569" s="192">
        <v>9.94</v>
      </c>
      <c r="F5569" s="206"/>
      <c r="G5569" s="206"/>
    </row>
    <row r="5570" spans="2:7" ht="30">
      <c r="B5570" s="13">
        <v>5502622</v>
      </c>
      <c r="C5570" s="11" t="s">
        <v>10355</v>
      </c>
      <c r="D5570" s="13" t="s">
        <v>68</v>
      </c>
      <c r="E5570" s="111">
        <v>6.39</v>
      </c>
      <c r="F5570" s="206"/>
      <c r="G5570" s="206"/>
    </row>
    <row r="5571" spans="2:7" ht="30">
      <c r="B5571" s="15">
        <v>5502414</v>
      </c>
      <c r="C5571" s="16" t="s">
        <v>10356</v>
      </c>
      <c r="D5571" s="15" t="s">
        <v>68</v>
      </c>
      <c r="E5571" s="192">
        <v>9.65</v>
      </c>
      <c r="F5571" s="206"/>
      <c r="G5571" s="206"/>
    </row>
    <row r="5572" spans="2:7" ht="30">
      <c r="B5572" s="13">
        <v>5502648</v>
      </c>
      <c r="C5572" s="11" t="s">
        <v>10357</v>
      </c>
      <c r="D5572" s="13" t="s">
        <v>68</v>
      </c>
      <c r="E5572" s="111">
        <v>6.08</v>
      </c>
      <c r="F5572" s="206"/>
      <c r="G5572" s="206"/>
    </row>
    <row r="5573" spans="2:7" ht="30">
      <c r="B5573" s="15">
        <v>5502352</v>
      </c>
      <c r="C5573" s="16" t="s">
        <v>10358</v>
      </c>
      <c r="D5573" s="15" t="s">
        <v>68</v>
      </c>
      <c r="E5573" s="192">
        <v>8.59</v>
      </c>
      <c r="F5573" s="206"/>
      <c r="G5573" s="206"/>
    </row>
    <row r="5574" spans="2:7" ht="30">
      <c r="B5574" s="13">
        <v>5502586</v>
      </c>
      <c r="C5574" s="11" t="s">
        <v>10359</v>
      </c>
      <c r="D5574" s="13" t="s">
        <v>68</v>
      </c>
      <c r="E5574" s="111">
        <v>4.93</v>
      </c>
      <c r="F5574" s="206"/>
      <c r="G5574" s="206"/>
    </row>
    <row r="5575" spans="2:7" ht="30">
      <c r="B5575" s="15">
        <v>5502378</v>
      </c>
      <c r="C5575" s="16" t="s">
        <v>10360</v>
      </c>
      <c r="D5575" s="15" t="s">
        <v>68</v>
      </c>
      <c r="E5575" s="192">
        <v>8.06</v>
      </c>
      <c r="F5575" s="206"/>
      <c r="G5575" s="206"/>
    </row>
    <row r="5576" spans="2:7" ht="30">
      <c r="B5576" s="13">
        <v>5502612</v>
      </c>
      <c r="C5576" s="11" t="s">
        <v>10361</v>
      </c>
      <c r="D5576" s="13" t="s">
        <v>68</v>
      </c>
      <c r="E5576" s="111">
        <v>4.67</v>
      </c>
      <c r="F5576" s="206"/>
      <c r="G5576" s="206"/>
    </row>
    <row r="5577" spans="2:7" ht="30">
      <c r="B5577" s="15">
        <v>5502404</v>
      </c>
      <c r="C5577" s="16" t="s">
        <v>10362</v>
      </c>
      <c r="D5577" s="15" t="s">
        <v>68</v>
      </c>
      <c r="E5577" s="192">
        <v>7.99</v>
      </c>
      <c r="F5577" s="206"/>
      <c r="G5577" s="206"/>
    </row>
    <row r="5578" spans="2:7" ht="30">
      <c r="B5578" s="13">
        <v>5502638</v>
      </c>
      <c r="C5578" s="11" t="s">
        <v>10363</v>
      </c>
      <c r="D5578" s="13" t="s">
        <v>68</v>
      </c>
      <c r="E5578" s="111">
        <v>4.59</v>
      </c>
      <c r="F5578" s="206"/>
      <c r="G5578" s="206"/>
    </row>
    <row r="5579" spans="2:7" ht="30">
      <c r="B5579" s="15">
        <v>5502353</v>
      </c>
      <c r="C5579" s="16" t="s">
        <v>10364</v>
      </c>
      <c r="D5579" s="15" t="s">
        <v>68</v>
      </c>
      <c r="E5579" s="192">
        <v>8.7899999999999991</v>
      </c>
      <c r="F5579" s="206"/>
      <c r="G5579" s="206"/>
    </row>
    <row r="5580" spans="2:7" ht="30">
      <c r="B5580" s="13">
        <v>5502587</v>
      </c>
      <c r="C5580" s="11" t="s">
        <v>10365</v>
      </c>
      <c r="D5580" s="13" t="s">
        <v>68</v>
      </c>
      <c r="E5580" s="111">
        <v>5.13</v>
      </c>
      <c r="F5580" s="206"/>
      <c r="G5580" s="206"/>
    </row>
    <row r="5581" spans="2:7" ht="30">
      <c r="B5581" s="15">
        <v>5502379</v>
      </c>
      <c r="C5581" s="16" t="s">
        <v>10366</v>
      </c>
      <c r="D5581" s="15" t="s">
        <v>68</v>
      </c>
      <c r="E5581" s="192">
        <v>8.2200000000000006</v>
      </c>
      <c r="F5581" s="206"/>
      <c r="G5581" s="206"/>
    </row>
    <row r="5582" spans="2:7" ht="30">
      <c r="B5582" s="13">
        <v>5502613</v>
      </c>
      <c r="C5582" s="11" t="s">
        <v>10367</v>
      </c>
      <c r="D5582" s="13" t="s">
        <v>68</v>
      </c>
      <c r="E5582" s="111">
        <v>4.82</v>
      </c>
      <c r="F5582" s="206"/>
      <c r="G5582" s="206"/>
    </row>
    <row r="5583" spans="2:7" ht="30">
      <c r="B5583" s="15">
        <v>5502405</v>
      </c>
      <c r="C5583" s="16" t="s">
        <v>10368</v>
      </c>
      <c r="D5583" s="15" t="s">
        <v>68</v>
      </c>
      <c r="E5583" s="192">
        <v>8.1</v>
      </c>
      <c r="F5583" s="206"/>
      <c r="G5583" s="206"/>
    </row>
    <row r="5584" spans="2:7" ht="30">
      <c r="B5584" s="13">
        <v>5502639</v>
      </c>
      <c r="C5584" s="11" t="s">
        <v>10369</v>
      </c>
      <c r="D5584" s="13" t="s">
        <v>68</v>
      </c>
      <c r="E5584" s="111">
        <v>4.72</v>
      </c>
      <c r="F5584" s="206"/>
      <c r="G5584" s="206"/>
    </row>
    <row r="5585" spans="2:7" ht="30">
      <c r="B5585" s="15">
        <v>5502351</v>
      </c>
      <c r="C5585" s="16" t="s">
        <v>10370</v>
      </c>
      <c r="D5585" s="15" t="s">
        <v>68</v>
      </c>
      <c r="E5585" s="192">
        <v>8.06</v>
      </c>
      <c r="F5585" s="206"/>
      <c r="G5585" s="206"/>
    </row>
    <row r="5586" spans="2:7" ht="30">
      <c r="B5586" s="13">
        <v>5502585</v>
      </c>
      <c r="C5586" s="11" t="s">
        <v>10371</v>
      </c>
      <c r="D5586" s="13" t="s">
        <v>68</v>
      </c>
      <c r="E5586" s="111">
        <v>4.67</v>
      </c>
      <c r="F5586" s="206"/>
      <c r="G5586" s="206"/>
    </row>
    <row r="5587" spans="2:7" ht="30">
      <c r="B5587" s="15">
        <v>5502377</v>
      </c>
      <c r="C5587" s="16" t="s">
        <v>10372</v>
      </c>
      <c r="D5587" s="15" t="s">
        <v>68</v>
      </c>
      <c r="E5587" s="192">
        <v>7.91</v>
      </c>
      <c r="F5587" s="206"/>
      <c r="G5587" s="206"/>
    </row>
    <row r="5588" spans="2:7" ht="30">
      <c r="B5588" s="13">
        <v>5502611</v>
      </c>
      <c r="C5588" s="11" t="s">
        <v>10373</v>
      </c>
      <c r="D5588" s="13" t="s">
        <v>68</v>
      </c>
      <c r="E5588" s="111">
        <v>4.51</v>
      </c>
      <c r="F5588" s="206"/>
      <c r="G5588" s="206"/>
    </row>
    <row r="5589" spans="2:7" ht="30">
      <c r="B5589" s="15">
        <v>5502403</v>
      </c>
      <c r="C5589" s="16" t="s">
        <v>10374</v>
      </c>
      <c r="D5589" s="15" t="s">
        <v>68</v>
      </c>
      <c r="E5589" s="192">
        <v>7.85</v>
      </c>
      <c r="F5589" s="206"/>
      <c r="G5589" s="206"/>
    </row>
    <row r="5590" spans="2:7" ht="30">
      <c r="B5590" s="13">
        <v>5502637</v>
      </c>
      <c r="C5590" s="11" t="s">
        <v>10375</v>
      </c>
      <c r="D5590" s="13" t="s">
        <v>68</v>
      </c>
      <c r="E5590" s="111">
        <v>4.46</v>
      </c>
      <c r="F5590" s="206"/>
      <c r="G5590" s="206"/>
    </row>
    <row r="5591" spans="2:7">
      <c r="B5591" s="15">
        <v>5502187</v>
      </c>
      <c r="C5591" s="16" t="s">
        <v>10376</v>
      </c>
      <c r="D5591" s="15" t="s">
        <v>68</v>
      </c>
      <c r="E5591" s="192">
        <v>3.79</v>
      </c>
      <c r="F5591" s="206"/>
      <c r="G5591" s="206"/>
    </row>
    <row r="5592" spans="2:7" ht="30">
      <c r="B5592" s="13">
        <v>5502354</v>
      </c>
      <c r="C5592" s="11" t="s">
        <v>10377</v>
      </c>
      <c r="D5592" s="13" t="s">
        <v>68</v>
      </c>
      <c r="E5592" s="111">
        <v>9</v>
      </c>
      <c r="F5592" s="206"/>
      <c r="G5592" s="206"/>
    </row>
    <row r="5593" spans="2:7" ht="30">
      <c r="B5593" s="15">
        <v>5502588</v>
      </c>
      <c r="C5593" s="16" t="s">
        <v>10378</v>
      </c>
      <c r="D5593" s="15" t="s">
        <v>68</v>
      </c>
      <c r="E5593" s="192">
        <v>5.7</v>
      </c>
      <c r="F5593" s="206"/>
      <c r="G5593" s="206"/>
    </row>
    <row r="5594" spans="2:7" ht="30">
      <c r="B5594" s="13">
        <v>5502380</v>
      </c>
      <c r="C5594" s="11" t="s">
        <v>10379</v>
      </c>
      <c r="D5594" s="13" t="s">
        <v>68</v>
      </c>
      <c r="E5594" s="111">
        <v>8.6199999999999992</v>
      </c>
      <c r="F5594" s="206"/>
      <c r="G5594" s="206"/>
    </row>
    <row r="5595" spans="2:7" ht="30">
      <c r="B5595" s="15">
        <v>5502614</v>
      </c>
      <c r="C5595" s="16" t="s">
        <v>10380</v>
      </c>
      <c r="D5595" s="15" t="s">
        <v>68</v>
      </c>
      <c r="E5595" s="192">
        <v>4.93</v>
      </c>
      <c r="F5595" s="206"/>
      <c r="G5595" s="206"/>
    </row>
    <row r="5596" spans="2:7" ht="30">
      <c r="B5596" s="13">
        <v>5502406</v>
      </c>
      <c r="C5596" s="11" t="s">
        <v>10381</v>
      </c>
      <c r="D5596" s="13" t="s">
        <v>68</v>
      </c>
      <c r="E5596" s="111">
        <v>8.1999999999999993</v>
      </c>
      <c r="F5596" s="206"/>
      <c r="G5596" s="206"/>
    </row>
    <row r="5597" spans="2:7" ht="30">
      <c r="B5597" s="15">
        <v>5502640</v>
      </c>
      <c r="C5597" s="16" t="s">
        <v>10382</v>
      </c>
      <c r="D5597" s="15" t="s">
        <v>68</v>
      </c>
      <c r="E5597" s="192">
        <v>4.82</v>
      </c>
      <c r="F5597" s="206"/>
      <c r="G5597" s="206"/>
    </row>
    <row r="5598" spans="2:7" ht="30">
      <c r="B5598" s="13">
        <v>5502355</v>
      </c>
      <c r="C5598" s="11" t="s">
        <v>10383</v>
      </c>
      <c r="D5598" s="13" t="s">
        <v>68</v>
      </c>
      <c r="E5598" s="111">
        <v>9.15</v>
      </c>
      <c r="F5598" s="206"/>
      <c r="G5598" s="206"/>
    </row>
    <row r="5599" spans="2:7" ht="30">
      <c r="B5599" s="15">
        <v>5502589</v>
      </c>
      <c r="C5599" s="16" t="s">
        <v>10384</v>
      </c>
      <c r="D5599" s="15" t="s">
        <v>68</v>
      </c>
      <c r="E5599" s="192">
        <v>5.87</v>
      </c>
      <c r="F5599" s="206"/>
      <c r="G5599" s="206"/>
    </row>
    <row r="5600" spans="2:7" ht="30">
      <c r="B5600" s="13">
        <v>5502381</v>
      </c>
      <c r="C5600" s="11" t="s">
        <v>10385</v>
      </c>
      <c r="D5600" s="13" t="s">
        <v>68</v>
      </c>
      <c r="E5600" s="111">
        <v>8.7200000000000006</v>
      </c>
      <c r="F5600" s="206"/>
      <c r="G5600" s="206"/>
    </row>
    <row r="5601" spans="2:7" ht="30">
      <c r="B5601" s="15">
        <v>5502615</v>
      </c>
      <c r="C5601" s="16" t="s">
        <v>10386</v>
      </c>
      <c r="D5601" s="15" t="s">
        <v>68</v>
      </c>
      <c r="E5601" s="192">
        <v>5.05</v>
      </c>
      <c r="F5601" s="206"/>
      <c r="G5601" s="206"/>
    </row>
    <row r="5602" spans="2:7" ht="30">
      <c r="B5602" s="13">
        <v>5502407</v>
      </c>
      <c r="C5602" s="11" t="s">
        <v>10387</v>
      </c>
      <c r="D5602" s="13" t="s">
        <v>68</v>
      </c>
      <c r="E5602" s="111">
        <v>8.56</v>
      </c>
      <c r="F5602" s="206"/>
      <c r="G5602" s="206"/>
    </row>
    <row r="5603" spans="2:7" ht="30">
      <c r="B5603" s="15">
        <v>5502641</v>
      </c>
      <c r="C5603" s="16" t="s">
        <v>10388</v>
      </c>
      <c r="D5603" s="15" t="s">
        <v>68</v>
      </c>
      <c r="E5603" s="192">
        <v>4.9000000000000004</v>
      </c>
      <c r="F5603" s="206"/>
      <c r="G5603" s="206"/>
    </row>
    <row r="5604" spans="2:7" ht="30">
      <c r="B5604" s="13">
        <v>5502880</v>
      </c>
      <c r="C5604" s="11" t="s">
        <v>10389</v>
      </c>
      <c r="D5604" s="13" t="s">
        <v>68</v>
      </c>
      <c r="E5604" s="111">
        <v>8.32</v>
      </c>
      <c r="F5604" s="206"/>
      <c r="G5604" s="206"/>
    </row>
    <row r="5605" spans="2:7" ht="30">
      <c r="B5605" s="15">
        <v>5502857</v>
      </c>
      <c r="C5605" s="16" t="s">
        <v>10390</v>
      </c>
      <c r="D5605" s="15" t="s">
        <v>68</v>
      </c>
      <c r="E5605" s="192">
        <v>11.73</v>
      </c>
      <c r="F5605" s="206"/>
      <c r="G5605" s="206"/>
    </row>
    <row r="5606" spans="2:7" ht="30">
      <c r="B5606" s="13">
        <v>5502881</v>
      </c>
      <c r="C5606" s="11" t="s">
        <v>10391</v>
      </c>
      <c r="D5606" s="13" t="s">
        <v>68</v>
      </c>
      <c r="E5606" s="111">
        <v>6.52</v>
      </c>
      <c r="F5606" s="206"/>
      <c r="G5606" s="206"/>
    </row>
    <row r="5607" spans="2:7" ht="30">
      <c r="B5607" s="15">
        <v>5502859</v>
      </c>
      <c r="C5607" s="16" t="s">
        <v>10392</v>
      </c>
      <c r="D5607" s="15" t="s">
        <v>68</v>
      </c>
      <c r="E5607" s="192">
        <v>9.75</v>
      </c>
      <c r="F5607" s="206"/>
      <c r="G5607" s="206"/>
    </row>
    <row r="5608" spans="2:7" ht="30">
      <c r="B5608" s="13">
        <v>5502882</v>
      </c>
      <c r="C5608" s="11" t="s">
        <v>10393</v>
      </c>
      <c r="D5608" s="13" t="s">
        <v>68</v>
      </c>
      <c r="E5608" s="111">
        <v>6.18</v>
      </c>
      <c r="F5608" s="206"/>
      <c r="G5608" s="206"/>
    </row>
    <row r="5609" spans="2:7" ht="30">
      <c r="B5609" s="15">
        <v>5502858</v>
      </c>
      <c r="C5609" s="16" t="s">
        <v>10394</v>
      </c>
      <c r="D5609" s="15" t="s">
        <v>68</v>
      </c>
      <c r="E5609" s="192">
        <v>10.37</v>
      </c>
      <c r="F5609" s="206"/>
      <c r="G5609" s="206"/>
    </row>
    <row r="5610" spans="2:7" ht="30">
      <c r="B5610" s="13">
        <v>5502747</v>
      </c>
      <c r="C5610" s="11" t="s">
        <v>10395</v>
      </c>
      <c r="D5610" s="13" t="s">
        <v>68</v>
      </c>
      <c r="E5610" s="111">
        <v>28.95</v>
      </c>
      <c r="F5610" s="206"/>
      <c r="G5610" s="206"/>
    </row>
    <row r="5611" spans="2:7" ht="30">
      <c r="B5611" s="15">
        <v>5502773</v>
      </c>
      <c r="C5611" s="16" t="s">
        <v>10396</v>
      </c>
      <c r="D5611" s="15" t="s">
        <v>68</v>
      </c>
      <c r="E5611" s="192">
        <v>28.08</v>
      </c>
      <c r="F5611" s="206"/>
      <c r="G5611" s="206"/>
    </row>
    <row r="5612" spans="2:7" ht="30">
      <c r="B5612" s="13">
        <v>5502799</v>
      </c>
      <c r="C5612" s="11" t="s">
        <v>10397</v>
      </c>
      <c r="D5612" s="13" t="s">
        <v>68</v>
      </c>
      <c r="E5612" s="111">
        <v>27.81</v>
      </c>
      <c r="F5612" s="206"/>
      <c r="G5612" s="206"/>
    </row>
    <row r="5613" spans="2:7" ht="30">
      <c r="B5613" s="15">
        <v>5502748</v>
      </c>
      <c r="C5613" s="16" t="s">
        <v>10398</v>
      </c>
      <c r="D5613" s="15" t="s">
        <v>68</v>
      </c>
      <c r="E5613" s="192">
        <v>29.22</v>
      </c>
      <c r="F5613" s="206"/>
      <c r="G5613" s="206"/>
    </row>
    <row r="5614" spans="2:7" ht="30">
      <c r="B5614" s="13">
        <v>5502774</v>
      </c>
      <c r="C5614" s="11" t="s">
        <v>10399</v>
      </c>
      <c r="D5614" s="13" t="s">
        <v>68</v>
      </c>
      <c r="E5614" s="111">
        <v>28.25</v>
      </c>
      <c r="F5614" s="206"/>
      <c r="G5614" s="206"/>
    </row>
    <row r="5615" spans="2:7" ht="30">
      <c r="B5615" s="15">
        <v>5502800</v>
      </c>
      <c r="C5615" s="16" t="s">
        <v>10400</v>
      </c>
      <c r="D5615" s="15" t="s">
        <v>68</v>
      </c>
      <c r="E5615" s="192">
        <v>27.97</v>
      </c>
      <c r="F5615" s="206"/>
      <c r="G5615" s="206"/>
    </row>
    <row r="5616" spans="2:7" ht="30">
      <c r="B5616" s="13">
        <v>5502749</v>
      </c>
      <c r="C5616" s="11" t="s">
        <v>10401</v>
      </c>
      <c r="D5616" s="13" t="s">
        <v>68</v>
      </c>
      <c r="E5616" s="111">
        <v>29.44</v>
      </c>
      <c r="F5616" s="206"/>
      <c r="G5616" s="206"/>
    </row>
    <row r="5617" spans="2:7" ht="30">
      <c r="B5617" s="15">
        <v>5502775</v>
      </c>
      <c r="C5617" s="16" t="s">
        <v>10402</v>
      </c>
      <c r="D5617" s="15" t="s">
        <v>68</v>
      </c>
      <c r="E5617" s="192">
        <v>28.41</v>
      </c>
      <c r="F5617" s="206"/>
      <c r="G5617" s="206"/>
    </row>
    <row r="5618" spans="2:7" ht="30">
      <c r="B5618" s="13">
        <v>5502801</v>
      </c>
      <c r="C5618" s="11" t="s">
        <v>10403</v>
      </c>
      <c r="D5618" s="13" t="s">
        <v>68</v>
      </c>
      <c r="E5618" s="111">
        <v>28.08</v>
      </c>
      <c r="F5618" s="206"/>
      <c r="G5618" s="206"/>
    </row>
    <row r="5619" spans="2:7" ht="30">
      <c r="B5619" s="15">
        <v>5502750</v>
      </c>
      <c r="C5619" s="16" t="s">
        <v>10404</v>
      </c>
      <c r="D5619" s="15" t="s">
        <v>68</v>
      </c>
      <c r="E5619" s="192">
        <v>30.52</v>
      </c>
      <c r="F5619" s="206"/>
      <c r="G5619" s="206"/>
    </row>
    <row r="5620" spans="2:7" ht="30">
      <c r="B5620" s="13">
        <v>5502776</v>
      </c>
      <c r="C5620" s="11" t="s">
        <v>10405</v>
      </c>
      <c r="D5620" s="13" t="s">
        <v>68</v>
      </c>
      <c r="E5620" s="111">
        <v>28.57</v>
      </c>
      <c r="F5620" s="206"/>
      <c r="G5620" s="206"/>
    </row>
    <row r="5621" spans="2:7" ht="30">
      <c r="B5621" s="15">
        <v>5502802</v>
      </c>
      <c r="C5621" s="16" t="s">
        <v>10406</v>
      </c>
      <c r="D5621" s="15" t="s">
        <v>68</v>
      </c>
      <c r="E5621" s="192">
        <v>28.25</v>
      </c>
      <c r="F5621" s="206"/>
      <c r="G5621" s="206"/>
    </row>
    <row r="5622" spans="2:7" ht="30">
      <c r="B5622" s="13">
        <v>5502751</v>
      </c>
      <c r="C5622" s="11" t="s">
        <v>10407</v>
      </c>
      <c r="D5622" s="13" t="s">
        <v>68</v>
      </c>
      <c r="E5622" s="111">
        <v>30.8</v>
      </c>
      <c r="F5622" s="206"/>
      <c r="G5622" s="206"/>
    </row>
    <row r="5623" spans="2:7" ht="30">
      <c r="B5623" s="15">
        <v>5502777</v>
      </c>
      <c r="C5623" s="16" t="s">
        <v>10408</v>
      </c>
      <c r="D5623" s="15" t="s">
        <v>68</v>
      </c>
      <c r="E5623" s="192">
        <v>28.73</v>
      </c>
      <c r="F5623" s="206"/>
      <c r="G5623" s="206"/>
    </row>
    <row r="5624" spans="2:7" ht="30">
      <c r="B5624" s="13">
        <v>5502803</v>
      </c>
      <c r="C5624" s="11" t="s">
        <v>10409</v>
      </c>
      <c r="D5624" s="13" t="s">
        <v>68</v>
      </c>
      <c r="E5624" s="111">
        <v>28.35</v>
      </c>
      <c r="F5624" s="206"/>
      <c r="G5624" s="206"/>
    </row>
    <row r="5625" spans="2:7" ht="30">
      <c r="B5625" s="15">
        <v>5502752</v>
      </c>
      <c r="C5625" s="16" t="s">
        <v>10410</v>
      </c>
      <c r="D5625" s="15" t="s">
        <v>68</v>
      </c>
      <c r="E5625" s="192">
        <v>31.24</v>
      </c>
      <c r="F5625" s="206"/>
      <c r="G5625" s="206"/>
    </row>
    <row r="5626" spans="2:7" ht="30">
      <c r="B5626" s="13">
        <v>5502778</v>
      </c>
      <c r="C5626" s="11" t="s">
        <v>10411</v>
      </c>
      <c r="D5626" s="13" t="s">
        <v>68</v>
      </c>
      <c r="E5626" s="111">
        <v>29.06</v>
      </c>
      <c r="F5626" s="206"/>
      <c r="G5626" s="206"/>
    </row>
    <row r="5627" spans="2:7" ht="30">
      <c r="B5627" s="15">
        <v>5502804</v>
      </c>
      <c r="C5627" s="16" t="s">
        <v>10412</v>
      </c>
      <c r="D5627" s="15" t="s">
        <v>68</v>
      </c>
      <c r="E5627" s="192">
        <v>28.62</v>
      </c>
      <c r="F5627" s="206"/>
      <c r="G5627" s="206"/>
    </row>
    <row r="5628" spans="2:7" ht="30">
      <c r="B5628" s="13">
        <v>5502753</v>
      </c>
      <c r="C5628" s="11" t="s">
        <v>10413</v>
      </c>
      <c r="D5628" s="13" t="s">
        <v>68</v>
      </c>
      <c r="E5628" s="111">
        <v>31.96</v>
      </c>
      <c r="F5628" s="206"/>
      <c r="G5628" s="206"/>
    </row>
    <row r="5629" spans="2:7" ht="30">
      <c r="B5629" s="15">
        <v>5502779</v>
      </c>
      <c r="C5629" s="16" t="s">
        <v>10414</v>
      </c>
      <c r="D5629" s="15" t="s">
        <v>68</v>
      </c>
      <c r="E5629" s="192">
        <v>30.37</v>
      </c>
      <c r="F5629" s="206"/>
      <c r="G5629" s="206"/>
    </row>
    <row r="5630" spans="2:7" ht="30">
      <c r="B5630" s="13">
        <v>5502805</v>
      </c>
      <c r="C5630" s="11" t="s">
        <v>10415</v>
      </c>
      <c r="D5630" s="13" t="s">
        <v>68</v>
      </c>
      <c r="E5630" s="111">
        <v>29</v>
      </c>
      <c r="F5630" s="206"/>
      <c r="G5630" s="206"/>
    </row>
    <row r="5631" spans="2:7" ht="30">
      <c r="B5631" s="15">
        <v>5502743</v>
      </c>
      <c r="C5631" s="16" t="s">
        <v>10416</v>
      </c>
      <c r="D5631" s="15" t="s">
        <v>68</v>
      </c>
      <c r="E5631" s="192">
        <v>27.7</v>
      </c>
      <c r="F5631" s="206"/>
      <c r="G5631" s="206"/>
    </row>
    <row r="5632" spans="2:7" ht="30">
      <c r="B5632" s="13">
        <v>5502769</v>
      </c>
      <c r="C5632" s="11" t="s">
        <v>10417</v>
      </c>
      <c r="D5632" s="13" t="s">
        <v>68</v>
      </c>
      <c r="E5632" s="111">
        <v>26.48</v>
      </c>
      <c r="F5632" s="206"/>
      <c r="G5632" s="206"/>
    </row>
    <row r="5633" spans="2:7" ht="30">
      <c r="B5633" s="15">
        <v>5502795</v>
      </c>
      <c r="C5633" s="16" t="s">
        <v>10418</v>
      </c>
      <c r="D5633" s="15" t="s">
        <v>68</v>
      </c>
      <c r="E5633" s="192">
        <v>26.37</v>
      </c>
      <c r="F5633" s="206"/>
      <c r="G5633" s="206"/>
    </row>
    <row r="5634" spans="2:7" ht="30">
      <c r="B5634" s="13">
        <v>5502744</v>
      </c>
      <c r="C5634" s="11" t="s">
        <v>10419</v>
      </c>
      <c r="D5634" s="13" t="s">
        <v>68</v>
      </c>
      <c r="E5634" s="111">
        <v>28.08</v>
      </c>
      <c r="F5634" s="206"/>
      <c r="G5634" s="206"/>
    </row>
    <row r="5635" spans="2:7" ht="30">
      <c r="B5635" s="15">
        <v>5502770</v>
      </c>
      <c r="C5635" s="16" t="s">
        <v>10420</v>
      </c>
      <c r="D5635" s="15" t="s">
        <v>68</v>
      </c>
      <c r="E5635" s="192">
        <v>26.73</v>
      </c>
      <c r="F5635" s="206"/>
      <c r="G5635" s="206"/>
    </row>
    <row r="5636" spans="2:7" ht="30">
      <c r="B5636" s="13">
        <v>5502796</v>
      </c>
      <c r="C5636" s="11" t="s">
        <v>10421</v>
      </c>
      <c r="D5636" s="13" t="s">
        <v>68</v>
      </c>
      <c r="E5636" s="111">
        <v>26.55</v>
      </c>
      <c r="F5636" s="206"/>
      <c r="G5636" s="206"/>
    </row>
    <row r="5637" spans="2:7" ht="30">
      <c r="B5637" s="15">
        <v>5502742</v>
      </c>
      <c r="C5637" s="16" t="s">
        <v>10422</v>
      </c>
      <c r="D5637" s="15" t="s">
        <v>68</v>
      </c>
      <c r="E5637" s="192">
        <v>26.48</v>
      </c>
      <c r="F5637" s="206"/>
      <c r="G5637" s="206"/>
    </row>
    <row r="5638" spans="2:7" ht="30">
      <c r="B5638" s="13">
        <v>5502768</v>
      </c>
      <c r="C5638" s="11" t="s">
        <v>10423</v>
      </c>
      <c r="D5638" s="13" t="s">
        <v>68</v>
      </c>
      <c r="E5638" s="111">
        <v>26.23</v>
      </c>
      <c r="F5638" s="206"/>
      <c r="G5638" s="206"/>
    </row>
    <row r="5639" spans="2:7" ht="30">
      <c r="B5639" s="15">
        <v>5502794</v>
      </c>
      <c r="C5639" s="16" t="s">
        <v>10424</v>
      </c>
      <c r="D5639" s="15" t="s">
        <v>68</v>
      </c>
      <c r="E5639" s="192">
        <v>26.12</v>
      </c>
      <c r="F5639" s="206"/>
      <c r="G5639" s="206"/>
    </row>
    <row r="5640" spans="2:7" ht="30">
      <c r="B5640" s="13">
        <v>5502745</v>
      </c>
      <c r="C5640" s="11" t="s">
        <v>10425</v>
      </c>
      <c r="D5640" s="13" t="s">
        <v>68</v>
      </c>
      <c r="E5640" s="111">
        <v>28.41</v>
      </c>
      <c r="F5640" s="206"/>
      <c r="G5640" s="206"/>
    </row>
    <row r="5641" spans="2:7" ht="30">
      <c r="B5641" s="15">
        <v>5502771</v>
      </c>
      <c r="C5641" s="16" t="s">
        <v>10426</v>
      </c>
      <c r="D5641" s="15" t="s">
        <v>68</v>
      </c>
      <c r="E5641" s="192">
        <v>27.76</v>
      </c>
      <c r="F5641" s="206"/>
      <c r="G5641" s="206"/>
    </row>
    <row r="5642" spans="2:7" ht="30">
      <c r="B5642" s="13">
        <v>5502797</v>
      </c>
      <c r="C5642" s="11" t="s">
        <v>10427</v>
      </c>
      <c r="D5642" s="13" t="s">
        <v>68</v>
      </c>
      <c r="E5642" s="111">
        <v>26.7</v>
      </c>
      <c r="F5642" s="206"/>
      <c r="G5642" s="206"/>
    </row>
    <row r="5643" spans="2:7" ht="30">
      <c r="B5643" s="15">
        <v>5502746</v>
      </c>
      <c r="C5643" s="16" t="s">
        <v>10428</v>
      </c>
      <c r="D5643" s="15" t="s">
        <v>68</v>
      </c>
      <c r="E5643" s="192">
        <v>28.68</v>
      </c>
      <c r="F5643" s="206"/>
      <c r="G5643" s="206"/>
    </row>
    <row r="5644" spans="2:7" ht="30">
      <c r="B5644" s="13">
        <v>5502772</v>
      </c>
      <c r="C5644" s="11" t="s">
        <v>10429</v>
      </c>
      <c r="D5644" s="13" t="s">
        <v>68</v>
      </c>
      <c r="E5644" s="111">
        <v>27.92</v>
      </c>
      <c r="F5644" s="206"/>
      <c r="G5644" s="206"/>
    </row>
    <row r="5645" spans="2:7" ht="30">
      <c r="B5645" s="15">
        <v>5502798</v>
      </c>
      <c r="C5645" s="16" t="s">
        <v>10430</v>
      </c>
      <c r="D5645" s="15" t="s">
        <v>68</v>
      </c>
      <c r="E5645" s="192">
        <v>26.88</v>
      </c>
      <c r="F5645" s="206"/>
      <c r="G5645" s="206"/>
    </row>
    <row r="5646" spans="2:7" ht="30">
      <c r="B5646" s="13">
        <v>5502886</v>
      </c>
      <c r="C5646" s="11" t="s">
        <v>10431</v>
      </c>
      <c r="D5646" s="13" t="s">
        <v>68</v>
      </c>
      <c r="E5646" s="111">
        <v>33.18</v>
      </c>
      <c r="F5646" s="206"/>
      <c r="G5646" s="206"/>
    </row>
    <row r="5647" spans="2:7" ht="30">
      <c r="B5647" s="15">
        <v>5502887</v>
      </c>
      <c r="C5647" s="16" t="s">
        <v>10432</v>
      </c>
      <c r="D5647" s="15" t="s">
        <v>68</v>
      </c>
      <c r="E5647" s="192">
        <v>30.59</v>
      </c>
      <c r="F5647" s="206"/>
      <c r="G5647" s="206"/>
    </row>
    <row r="5648" spans="2:7" ht="30">
      <c r="B5648" s="13">
        <v>5502888</v>
      </c>
      <c r="C5648" s="11" t="s">
        <v>10433</v>
      </c>
      <c r="D5648" s="13" t="s">
        <v>68</v>
      </c>
      <c r="E5648" s="111">
        <v>29.22</v>
      </c>
      <c r="F5648" s="206"/>
      <c r="G5648" s="206"/>
    </row>
    <row r="5649" spans="2:7">
      <c r="B5649" s="15">
        <v>5502820</v>
      </c>
      <c r="C5649" s="16" t="s">
        <v>10434</v>
      </c>
      <c r="D5649" s="15" t="s">
        <v>68</v>
      </c>
      <c r="E5649" s="192">
        <v>4.18</v>
      </c>
      <c r="F5649" s="206"/>
      <c r="G5649" s="206"/>
    </row>
    <row r="5650" spans="2:7" ht="30">
      <c r="B5650" s="13">
        <v>5502904</v>
      </c>
      <c r="C5650" s="11" t="s">
        <v>10435</v>
      </c>
      <c r="D5650" s="13" t="s">
        <v>68</v>
      </c>
      <c r="E5650" s="111">
        <v>11.34</v>
      </c>
      <c r="F5650" s="206"/>
      <c r="G5650" s="206"/>
    </row>
    <row r="5651" spans="2:7" ht="30">
      <c r="B5651" s="15">
        <v>5502930</v>
      </c>
      <c r="C5651" s="16" t="s">
        <v>10436</v>
      </c>
      <c r="D5651" s="15" t="s">
        <v>68</v>
      </c>
      <c r="E5651" s="192">
        <v>10.78</v>
      </c>
      <c r="F5651" s="206"/>
      <c r="G5651" s="206"/>
    </row>
    <row r="5652" spans="2:7" ht="30">
      <c r="B5652" s="13">
        <v>5502956</v>
      </c>
      <c r="C5652" s="11" t="s">
        <v>10437</v>
      </c>
      <c r="D5652" s="13" t="s">
        <v>68</v>
      </c>
      <c r="E5652" s="111">
        <v>10.57</v>
      </c>
      <c r="F5652" s="206"/>
      <c r="G5652" s="206"/>
    </row>
    <row r="5653" spans="2:7" ht="30">
      <c r="B5653" s="15">
        <v>5502905</v>
      </c>
      <c r="C5653" s="16" t="s">
        <v>10438</v>
      </c>
      <c r="D5653" s="15" t="s">
        <v>68</v>
      </c>
      <c r="E5653" s="192">
        <v>12.62</v>
      </c>
      <c r="F5653" s="206"/>
      <c r="G5653" s="206"/>
    </row>
    <row r="5654" spans="2:7" ht="30">
      <c r="B5654" s="13">
        <v>5502931</v>
      </c>
      <c r="C5654" s="11" t="s">
        <v>10439</v>
      </c>
      <c r="D5654" s="13" t="s">
        <v>68</v>
      </c>
      <c r="E5654" s="111">
        <v>10.88</v>
      </c>
      <c r="F5654" s="206"/>
      <c r="G5654" s="206"/>
    </row>
    <row r="5655" spans="2:7" ht="30">
      <c r="B5655" s="15">
        <v>5502957</v>
      </c>
      <c r="C5655" s="16" t="s">
        <v>10440</v>
      </c>
      <c r="D5655" s="15" t="s">
        <v>68</v>
      </c>
      <c r="E5655" s="192">
        <v>10.67</v>
      </c>
      <c r="F5655" s="206"/>
      <c r="G5655" s="206"/>
    </row>
    <row r="5656" spans="2:7" ht="30">
      <c r="B5656" s="13">
        <v>5502906</v>
      </c>
      <c r="C5656" s="11" t="s">
        <v>10441</v>
      </c>
      <c r="D5656" s="13" t="s">
        <v>68</v>
      </c>
      <c r="E5656" s="111">
        <v>12.77</v>
      </c>
      <c r="F5656" s="206"/>
      <c r="G5656" s="206"/>
    </row>
    <row r="5657" spans="2:7" ht="30">
      <c r="B5657" s="15">
        <v>5502932</v>
      </c>
      <c r="C5657" s="16" t="s">
        <v>10442</v>
      </c>
      <c r="D5657" s="15" t="s">
        <v>68</v>
      </c>
      <c r="E5657" s="192">
        <v>10.98</v>
      </c>
      <c r="F5657" s="206"/>
      <c r="G5657" s="206"/>
    </row>
    <row r="5658" spans="2:7" ht="30">
      <c r="B5658" s="13">
        <v>5502958</v>
      </c>
      <c r="C5658" s="11" t="s">
        <v>10443</v>
      </c>
      <c r="D5658" s="13" t="s">
        <v>68</v>
      </c>
      <c r="E5658" s="111">
        <v>10.78</v>
      </c>
      <c r="F5658" s="206"/>
      <c r="G5658" s="206"/>
    </row>
    <row r="5659" spans="2:7" ht="30">
      <c r="B5659" s="15">
        <v>5502907</v>
      </c>
      <c r="C5659" s="16" t="s">
        <v>10444</v>
      </c>
      <c r="D5659" s="15" t="s">
        <v>68</v>
      </c>
      <c r="E5659" s="192">
        <v>13</v>
      </c>
      <c r="F5659" s="206"/>
      <c r="G5659" s="206"/>
    </row>
    <row r="5660" spans="2:7" ht="30">
      <c r="B5660" s="13">
        <v>5502933</v>
      </c>
      <c r="C5660" s="11" t="s">
        <v>10445</v>
      </c>
      <c r="D5660" s="13" t="s">
        <v>68</v>
      </c>
      <c r="E5660" s="111">
        <v>11.13</v>
      </c>
      <c r="F5660" s="206"/>
      <c r="G5660" s="206"/>
    </row>
    <row r="5661" spans="2:7" ht="30">
      <c r="B5661" s="15">
        <v>5502959</v>
      </c>
      <c r="C5661" s="16" t="s">
        <v>10446</v>
      </c>
      <c r="D5661" s="15" t="s">
        <v>68</v>
      </c>
      <c r="E5661" s="192">
        <v>10.88</v>
      </c>
      <c r="F5661" s="206"/>
      <c r="G5661" s="206"/>
    </row>
    <row r="5662" spans="2:7" ht="30">
      <c r="B5662" s="13">
        <v>5502908</v>
      </c>
      <c r="C5662" s="11" t="s">
        <v>10447</v>
      </c>
      <c r="D5662" s="13" t="s">
        <v>68</v>
      </c>
      <c r="E5662" s="111">
        <v>13.15</v>
      </c>
      <c r="F5662" s="206"/>
      <c r="G5662" s="206"/>
    </row>
    <row r="5663" spans="2:7" ht="30">
      <c r="B5663" s="15">
        <v>5502934</v>
      </c>
      <c r="C5663" s="16" t="s">
        <v>10448</v>
      </c>
      <c r="D5663" s="15" t="s">
        <v>68</v>
      </c>
      <c r="E5663" s="192">
        <v>11.23</v>
      </c>
      <c r="F5663" s="206"/>
      <c r="G5663" s="206"/>
    </row>
    <row r="5664" spans="2:7" ht="30">
      <c r="B5664" s="13">
        <v>5502960</v>
      </c>
      <c r="C5664" s="11" t="s">
        <v>10449</v>
      </c>
      <c r="D5664" s="13" t="s">
        <v>68</v>
      </c>
      <c r="E5664" s="111">
        <v>10.93</v>
      </c>
      <c r="F5664" s="206"/>
      <c r="G5664" s="206"/>
    </row>
    <row r="5665" spans="2:7" ht="30">
      <c r="B5665" s="15">
        <v>5502909</v>
      </c>
      <c r="C5665" s="16" t="s">
        <v>10450</v>
      </c>
      <c r="D5665" s="15" t="s">
        <v>68</v>
      </c>
      <c r="E5665" s="192">
        <v>13.46</v>
      </c>
      <c r="F5665" s="206"/>
      <c r="G5665" s="206"/>
    </row>
    <row r="5666" spans="2:7" ht="30">
      <c r="B5666" s="13">
        <v>5502935</v>
      </c>
      <c r="C5666" s="11" t="s">
        <v>10451</v>
      </c>
      <c r="D5666" s="13" t="s">
        <v>68</v>
      </c>
      <c r="E5666" s="111">
        <v>11.44</v>
      </c>
      <c r="F5666" s="206"/>
      <c r="G5666" s="206"/>
    </row>
    <row r="5667" spans="2:7" ht="30">
      <c r="B5667" s="15">
        <v>5502961</v>
      </c>
      <c r="C5667" s="16" t="s">
        <v>10452</v>
      </c>
      <c r="D5667" s="15" t="s">
        <v>68</v>
      </c>
      <c r="E5667" s="192">
        <v>11.13</v>
      </c>
      <c r="F5667" s="206"/>
      <c r="G5667" s="206"/>
    </row>
    <row r="5668" spans="2:7" ht="30">
      <c r="B5668" s="13">
        <v>5502910</v>
      </c>
      <c r="C5668" s="11" t="s">
        <v>10453</v>
      </c>
      <c r="D5668" s="13" t="s">
        <v>68</v>
      </c>
      <c r="E5668" s="111">
        <v>14</v>
      </c>
      <c r="F5668" s="206"/>
      <c r="G5668" s="206"/>
    </row>
    <row r="5669" spans="2:7" ht="30">
      <c r="B5669" s="15">
        <v>5502936</v>
      </c>
      <c r="C5669" s="16" t="s">
        <v>10454</v>
      </c>
      <c r="D5669" s="15" t="s">
        <v>68</v>
      </c>
      <c r="E5669" s="192">
        <v>12.85</v>
      </c>
      <c r="F5669" s="206"/>
      <c r="G5669" s="206"/>
    </row>
    <row r="5670" spans="2:7" ht="30">
      <c r="B5670" s="13">
        <v>5502962</v>
      </c>
      <c r="C5670" s="11" t="s">
        <v>10455</v>
      </c>
      <c r="D5670" s="13" t="s">
        <v>68</v>
      </c>
      <c r="E5670" s="111">
        <v>11.39</v>
      </c>
      <c r="F5670" s="206"/>
      <c r="G5670" s="206"/>
    </row>
    <row r="5671" spans="2:7" ht="30">
      <c r="B5671" s="15">
        <v>5502900</v>
      </c>
      <c r="C5671" s="16" t="s">
        <v>10456</v>
      </c>
      <c r="D5671" s="15" t="s">
        <v>68</v>
      </c>
      <c r="E5671" s="192">
        <v>10.52</v>
      </c>
      <c r="F5671" s="206"/>
      <c r="G5671" s="206"/>
    </row>
    <row r="5672" spans="2:7" ht="30">
      <c r="B5672" s="13">
        <v>5502926</v>
      </c>
      <c r="C5672" s="11" t="s">
        <v>10457</v>
      </c>
      <c r="D5672" s="13" t="s">
        <v>68</v>
      </c>
      <c r="E5672" s="111">
        <v>10.210000000000001</v>
      </c>
      <c r="F5672" s="206"/>
      <c r="G5672" s="206"/>
    </row>
    <row r="5673" spans="2:7" ht="30">
      <c r="B5673" s="15">
        <v>5502952</v>
      </c>
      <c r="C5673" s="16" t="s">
        <v>10458</v>
      </c>
      <c r="D5673" s="15" t="s">
        <v>68</v>
      </c>
      <c r="E5673" s="192">
        <v>10.11</v>
      </c>
      <c r="F5673" s="206"/>
      <c r="G5673" s="206"/>
    </row>
    <row r="5674" spans="2:7" ht="30">
      <c r="B5674" s="13">
        <v>5502901</v>
      </c>
      <c r="C5674" s="11" t="s">
        <v>10459</v>
      </c>
      <c r="D5674" s="13" t="s">
        <v>68</v>
      </c>
      <c r="E5674" s="111">
        <v>10.72</v>
      </c>
      <c r="F5674" s="206"/>
      <c r="G5674" s="206"/>
    </row>
    <row r="5675" spans="2:7" ht="30">
      <c r="B5675" s="15">
        <v>5502927</v>
      </c>
      <c r="C5675" s="16" t="s">
        <v>10460</v>
      </c>
      <c r="D5675" s="15" t="s">
        <v>68</v>
      </c>
      <c r="E5675" s="192">
        <v>10.37</v>
      </c>
      <c r="F5675" s="206"/>
      <c r="G5675" s="206"/>
    </row>
    <row r="5676" spans="2:7" ht="30">
      <c r="B5676" s="13">
        <v>5502953</v>
      </c>
      <c r="C5676" s="11" t="s">
        <v>10461</v>
      </c>
      <c r="D5676" s="13" t="s">
        <v>68</v>
      </c>
      <c r="E5676" s="111">
        <v>10.26</v>
      </c>
      <c r="F5676" s="206"/>
      <c r="G5676" s="206"/>
    </row>
    <row r="5677" spans="2:7" ht="30">
      <c r="B5677" s="15">
        <v>5502899</v>
      </c>
      <c r="C5677" s="16" t="s">
        <v>10462</v>
      </c>
      <c r="D5677" s="15" t="s">
        <v>68</v>
      </c>
      <c r="E5677" s="192">
        <v>10.210000000000001</v>
      </c>
      <c r="F5677" s="206"/>
      <c r="G5677" s="206"/>
    </row>
    <row r="5678" spans="2:7" ht="30">
      <c r="B5678" s="13">
        <v>5502925</v>
      </c>
      <c r="C5678" s="11" t="s">
        <v>10463</v>
      </c>
      <c r="D5678" s="13" t="s">
        <v>68</v>
      </c>
      <c r="E5678" s="111">
        <v>10.06</v>
      </c>
      <c r="F5678" s="206"/>
      <c r="G5678" s="206"/>
    </row>
    <row r="5679" spans="2:7" ht="30">
      <c r="B5679" s="15">
        <v>5502951</v>
      </c>
      <c r="C5679" s="16" t="s">
        <v>10464</v>
      </c>
      <c r="D5679" s="15" t="s">
        <v>68</v>
      </c>
      <c r="E5679" s="192">
        <v>9.9600000000000009</v>
      </c>
      <c r="F5679" s="206"/>
      <c r="G5679" s="206"/>
    </row>
    <row r="5680" spans="2:7" ht="30">
      <c r="B5680" s="13">
        <v>5502902</v>
      </c>
      <c r="C5680" s="11" t="s">
        <v>10465</v>
      </c>
      <c r="D5680" s="13" t="s">
        <v>68</v>
      </c>
      <c r="E5680" s="111">
        <v>10.98</v>
      </c>
      <c r="F5680" s="206"/>
      <c r="G5680" s="206"/>
    </row>
    <row r="5681" spans="2:7" ht="30">
      <c r="B5681" s="15">
        <v>5502928</v>
      </c>
      <c r="C5681" s="16" t="s">
        <v>10466</v>
      </c>
      <c r="D5681" s="15" t="s">
        <v>68</v>
      </c>
      <c r="E5681" s="192">
        <v>10.52</v>
      </c>
      <c r="F5681" s="206"/>
      <c r="G5681" s="206"/>
    </row>
    <row r="5682" spans="2:7" ht="30">
      <c r="B5682" s="13">
        <v>5502954</v>
      </c>
      <c r="C5682" s="11" t="s">
        <v>10467</v>
      </c>
      <c r="D5682" s="13" t="s">
        <v>68</v>
      </c>
      <c r="E5682" s="111">
        <v>10.37</v>
      </c>
      <c r="F5682" s="206"/>
      <c r="G5682" s="206"/>
    </row>
    <row r="5683" spans="2:7" ht="30">
      <c r="B5683" s="15">
        <v>5502903</v>
      </c>
      <c r="C5683" s="16" t="s">
        <v>10468</v>
      </c>
      <c r="D5683" s="15" t="s">
        <v>68</v>
      </c>
      <c r="E5683" s="192">
        <v>11.13</v>
      </c>
      <c r="F5683" s="206"/>
      <c r="G5683" s="206"/>
    </row>
    <row r="5684" spans="2:7" ht="30">
      <c r="B5684" s="13">
        <v>5502929</v>
      </c>
      <c r="C5684" s="11" t="s">
        <v>10469</v>
      </c>
      <c r="D5684" s="13" t="s">
        <v>68</v>
      </c>
      <c r="E5684" s="111">
        <v>10.62</v>
      </c>
      <c r="F5684" s="206"/>
      <c r="G5684" s="206"/>
    </row>
    <row r="5685" spans="2:7" ht="30">
      <c r="B5685" s="15">
        <v>5502955</v>
      </c>
      <c r="C5685" s="16" t="s">
        <v>10470</v>
      </c>
      <c r="D5685" s="15" t="s">
        <v>68</v>
      </c>
      <c r="E5685" s="192">
        <v>10.47</v>
      </c>
      <c r="F5685" s="206"/>
      <c r="G5685" s="206"/>
    </row>
    <row r="5686" spans="2:7" ht="30">
      <c r="B5686" s="13">
        <v>5502889</v>
      </c>
      <c r="C5686" s="11" t="s">
        <v>10471</v>
      </c>
      <c r="D5686" s="13" t="s">
        <v>68</v>
      </c>
      <c r="E5686" s="111">
        <v>14.23</v>
      </c>
      <c r="F5686" s="206"/>
      <c r="G5686" s="206"/>
    </row>
    <row r="5687" spans="2:7" ht="30">
      <c r="B5687" s="15">
        <v>5502996</v>
      </c>
      <c r="C5687" s="16" t="s">
        <v>10472</v>
      </c>
      <c r="D5687" s="15" t="s">
        <v>68</v>
      </c>
      <c r="E5687" s="192">
        <v>13</v>
      </c>
      <c r="F5687" s="206"/>
      <c r="G5687" s="206"/>
    </row>
    <row r="5688" spans="2:7" ht="30">
      <c r="B5688" s="13">
        <v>5502997</v>
      </c>
      <c r="C5688" s="11" t="s">
        <v>10473</v>
      </c>
      <c r="D5688" s="13" t="s">
        <v>68</v>
      </c>
      <c r="E5688" s="111">
        <v>12.62</v>
      </c>
      <c r="F5688" s="206"/>
      <c r="G5688" s="206"/>
    </row>
    <row r="5689" spans="2:7">
      <c r="B5689" s="15">
        <v>5501716</v>
      </c>
      <c r="C5689" s="16" t="s">
        <v>10474</v>
      </c>
      <c r="D5689" s="15" t="s">
        <v>68</v>
      </c>
      <c r="E5689" s="192">
        <v>14.26</v>
      </c>
      <c r="F5689" s="206"/>
      <c r="G5689" s="206"/>
    </row>
    <row r="5690" spans="2:7">
      <c r="B5690" s="13">
        <v>5501717</v>
      </c>
      <c r="C5690" s="11" t="s">
        <v>10475</v>
      </c>
      <c r="D5690" s="13" t="s">
        <v>68</v>
      </c>
      <c r="E5690" s="111">
        <v>16.13</v>
      </c>
      <c r="F5690" s="206"/>
      <c r="G5690" s="206"/>
    </row>
    <row r="5691" spans="2:7">
      <c r="B5691" s="15">
        <v>5501712</v>
      </c>
      <c r="C5691" s="16" t="s">
        <v>10476</v>
      </c>
      <c r="D5691" s="15" t="s">
        <v>68</v>
      </c>
      <c r="E5691" s="192">
        <v>8.08</v>
      </c>
      <c r="F5691" s="206"/>
      <c r="G5691" s="206"/>
    </row>
    <row r="5692" spans="2:7">
      <c r="B5692" s="13">
        <v>5501713</v>
      </c>
      <c r="C5692" s="11" t="s">
        <v>10477</v>
      </c>
      <c r="D5692" s="13" t="s">
        <v>68</v>
      </c>
      <c r="E5692" s="111">
        <v>9.0500000000000007</v>
      </c>
      <c r="F5692" s="206"/>
      <c r="G5692" s="206"/>
    </row>
    <row r="5693" spans="2:7">
      <c r="B5693" s="15">
        <v>5501711</v>
      </c>
      <c r="C5693" s="16" t="s">
        <v>10478</v>
      </c>
      <c r="D5693" s="15" t="s">
        <v>68</v>
      </c>
      <c r="E5693" s="192">
        <v>6.4</v>
      </c>
      <c r="F5693" s="206"/>
      <c r="G5693" s="206"/>
    </row>
    <row r="5694" spans="2:7">
      <c r="B5694" s="13">
        <v>5501710</v>
      </c>
      <c r="C5694" s="11" t="s">
        <v>10479</v>
      </c>
      <c r="D5694" s="13" t="s">
        <v>68</v>
      </c>
      <c r="E5694" s="111">
        <v>1.5</v>
      </c>
      <c r="F5694" s="206"/>
      <c r="G5694" s="206"/>
    </row>
    <row r="5695" spans="2:7">
      <c r="B5695" s="15">
        <v>5501714</v>
      </c>
      <c r="C5695" s="16" t="s">
        <v>10480</v>
      </c>
      <c r="D5695" s="15" t="s">
        <v>68</v>
      </c>
      <c r="E5695" s="192">
        <v>10.71</v>
      </c>
      <c r="F5695" s="206"/>
      <c r="G5695" s="206"/>
    </row>
    <row r="5696" spans="2:7">
      <c r="B5696" s="13">
        <v>5501715</v>
      </c>
      <c r="C5696" s="11" t="s">
        <v>10481</v>
      </c>
      <c r="D5696" s="13" t="s">
        <v>68</v>
      </c>
      <c r="E5696" s="111">
        <v>12.39</v>
      </c>
      <c r="F5696" s="206"/>
      <c r="G5696" s="206"/>
    </row>
    <row r="5697" spans="2:7">
      <c r="B5697" s="15">
        <v>5502986</v>
      </c>
      <c r="C5697" s="16" t="s">
        <v>10482</v>
      </c>
      <c r="D5697" s="15" t="s">
        <v>68</v>
      </c>
      <c r="E5697" s="192">
        <v>1.84</v>
      </c>
      <c r="F5697" s="206"/>
      <c r="G5697" s="206"/>
    </row>
    <row r="5698" spans="2:7">
      <c r="B5698" s="13">
        <v>5502977</v>
      </c>
      <c r="C5698" s="11" t="s">
        <v>10483</v>
      </c>
      <c r="D5698" s="13" t="s">
        <v>68</v>
      </c>
      <c r="E5698" s="111">
        <v>4.8600000000000003</v>
      </c>
      <c r="F5698" s="206"/>
      <c r="G5698" s="206"/>
    </row>
    <row r="5699" spans="2:7">
      <c r="B5699" s="15">
        <v>5502985</v>
      </c>
      <c r="C5699" s="16" t="s">
        <v>10484</v>
      </c>
      <c r="D5699" s="15" t="s">
        <v>56</v>
      </c>
      <c r="E5699" s="192">
        <v>0.33</v>
      </c>
      <c r="F5699" s="206"/>
      <c r="G5699" s="206"/>
    </row>
    <row r="5700" spans="2:7">
      <c r="B5700" s="13">
        <v>5503018</v>
      </c>
      <c r="C5700" s="11" t="s">
        <v>10485</v>
      </c>
      <c r="D5700" s="13" t="s">
        <v>6632</v>
      </c>
      <c r="E5700" s="111">
        <v>37.86</v>
      </c>
      <c r="F5700" s="206"/>
      <c r="G5700" s="206"/>
    </row>
    <row r="5701" spans="2:7">
      <c r="B5701" s="15">
        <v>5519542</v>
      </c>
      <c r="C5701" s="16" t="s">
        <v>3630</v>
      </c>
      <c r="D5701" s="15" t="s">
        <v>68</v>
      </c>
      <c r="E5701" s="192">
        <v>0</v>
      </c>
      <c r="F5701" s="206"/>
      <c r="G5701" s="206"/>
    </row>
    <row r="5702" spans="2:7">
      <c r="B5702" s="13">
        <v>5505768</v>
      </c>
      <c r="C5702" s="11" t="s">
        <v>10486</v>
      </c>
      <c r="D5702" s="13" t="s">
        <v>56</v>
      </c>
      <c r="E5702" s="111">
        <v>70.25</v>
      </c>
      <c r="F5702" s="206"/>
      <c r="G5702" s="206"/>
    </row>
    <row r="5703" spans="2:7">
      <c r="B5703" s="15">
        <v>5503020</v>
      </c>
      <c r="C5703" s="16" t="s">
        <v>10487</v>
      </c>
      <c r="D5703" s="15" t="s">
        <v>6632</v>
      </c>
      <c r="E5703" s="192">
        <v>178.69</v>
      </c>
      <c r="F5703" s="206"/>
      <c r="G5703" s="206"/>
    </row>
    <row r="5704" spans="2:7">
      <c r="B5704" s="13">
        <v>5605955</v>
      </c>
      <c r="C5704" s="11" t="s">
        <v>10488</v>
      </c>
      <c r="D5704" s="13" t="s">
        <v>54</v>
      </c>
      <c r="E5704" s="111">
        <v>341.46</v>
      </c>
      <c r="F5704" s="206"/>
      <c r="G5704" s="206"/>
    </row>
    <row r="5705" spans="2:7">
      <c r="B5705" s="15">
        <v>5605956</v>
      </c>
      <c r="C5705" s="16" t="s">
        <v>10489</v>
      </c>
      <c r="D5705" s="15" t="s">
        <v>54</v>
      </c>
      <c r="E5705" s="192">
        <v>405.69</v>
      </c>
      <c r="F5705" s="206"/>
      <c r="G5705" s="206"/>
    </row>
    <row r="5706" spans="2:7">
      <c r="B5706" s="13">
        <v>5605953</v>
      </c>
      <c r="C5706" s="11" t="s">
        <v>10490</v>
      </c>
      <c r="D5706" s="13" t="s">
        <v>54</v>
      </c>
      <c r="E5706" s="111">
        <v>249.55</v>
      </c>
      <c r="F5706" s="206"/>
      <c r="G5706" s="206"/>
    </row>
    <row r="5707" spans="2:7">
      <c r="B5707" s="15">
        <v>5605954</v>
      </c>
      <c r="C5707" s="16" t="s">
        <v>10491</v>
      </c>
      <c r="D5707" s="15" t="s">
        <v>54</v>
      </c>
      <c r="E5707" s="192">
        <v>296.04000000000002</v>
      </c>
      <c r="F5707" s="206"/>
      <c r="G5707" s="206"/>
    </row>
    <row r="5708" spans="2:7">
      <c r="B5708" s="13">
        <v>5605944</v>
      </c>
      <c r="C5708" s="11" t="s">
        <v>10492</v>
      </c>
      <c r="D5708" s="13" t="s">
        <v>54</v>
      </c>
      <c r="E5708" s="111">
        <v>238.09</v>
      </c>
      <c r="F5708" s="206"/>
      <c r="G5708" s="206"/>
    </row>
    <row r="5709" spans="2:7">
      <c r="B5709" s="15">
        <v>5605945</v>
      </c>
      <c r="C5709" s="16" t="s">
        <v>10493</v>
      </c>
      <c r="D5709" s="15" t="s">
        <v>54</v>
      </c>
      <c r="E5709" s="192">
        <v>268.29000000000002</v>
      </c>
      <c r="F5709" s="206"/>
      <c r="G5709" s="206"/>
    </row>
    <row r="5710" spans="2:7">
      <c r="B5710" s="13">
        <v>5605946</v>
      </c>
      <c r="C5710" s="11" t="s">
        <v>10494</v>
      </c>
      <c r="D5710" s="13" t="s">
        <v>54</v>
      </c>
      <c r="E5710" s="111">
        <v>263.17</v>
      </c>
      <c r="F5710" s="206"/>
      <c r="G5710" s="206"/>
    </row>
    <row r="5711" spans="2:7">
      <c r="B5711" s="15">
        <v>5605947</v>
      </c>
      <c r="C5711" s="16" t="s">
        <v>10495</v>
      </c>
      <c r="D5711" s="15" t="s">
        <v>54</v>
      </c>
      <c r="E5711" s="192">
        <v>309.69</v>
      </c>
      <c r="F5711" s="206"/>
      <c r="G5711" s="206"/>
    </row>
    <row r="5712" spans="2:7">
      <c r="B5712" s="13">
        <v>5605948</v>
      </c>
      <c r="C5712" s="11" t="s">
        <v>10496</v>
      </c>
      <c r="D5712" s="13" t="s">
        <v>54</v>
      </c>
      <c r="E5712" s="111">
        <v>307.83</v>
      </c>
      <c r="F5712" s="206"/>
      <c r="G5712" s="206"/>
    </row>
    <row r="5713" spans="2:7">
      <c r="B5713" s="15">
        <v>5605949</v>
      </c>
      <c r="C5713" s="16" t="s">
        <v>10497</v>
      </c>
      <c r="D5713" s="15" t="s">
        <v>54</v>
      </c>
      <c r="E5713" s="192">
        <v>423.38</v>
      </c>
      <c r="F5713" s="206"/>
      <c r="G5713" s="206"/>
    </row>
    <row r="5714" spans="2:7">
      <c r="B5714" s="13">
        <v>5605950</v>
      </c>
      <c r="C5714" s="11" t="s">
        <v>10498</v>
      </c>
      <c r="D5714" s="13" t="s">
        <v>54</v>
      </c>
      <c r="E5714" s="111">
        <v>496.73</v>
      </c>
      <c r="F5714" s="206"/>
      <c r="G5714" s="206"/>
    </row>
    <row r="5715" spans="2:7">
      <c r="B5715" s="15">
        <v>5605951</v>
      </c>
      <c r="C5715" s="16" t="s">
        <v>10499</v>
      </c>
      <c r="D5715" s="15" t="s">
        <v>54</v>
      </c>
      <c r="E5715" s="192">
        <v>713.86</v>
      </c>
      <c r="F5715" s="206"/>
      <c r="G5715" s="206"/>
    </row>
    <row r="5716" spans="2:7">
      <c r="B5716" s="13">
        <v>5605952</v>
      </c>
      <c r="C5716" s="11" t="s">
        <v>10500</v>
      </c>
      <c r="D5716" s="13" t="s">
        <v>54</v>
      </c>
      <c r="E5716" s="111">
        <v>1072.1099999999999</v>
      </c>
      <c r="F5716" s="206"/>
      <c r="G5716" s="206"/>
    </row>
    <row r="5717" spans="2:7" ht="30">
      <c r="B5717" s="15">
        <v>5605798</v>
      </c>
      <c r="C5717" s="16" t="s">
        <v>10501</v>
      </c>
      <c r="D5717" s="15" t="s">
        <v>53</v>
      </c>
      <c r="E5717" s="192">
        <v>69.31</v>
      </c>
      <c r="F5717" s="206"/>
      <c r="G5717" s="206"/>
    </row>
    <row r="5718" spans="2:7" ht="30">
      <c r="B5718" s="13">
        <v>5605925</v>
      </c>
      <c r="C5718" s="11" t="s">
        <v>10502</v>
      </c>
      <c r="D5718" s="13" t="s">
        <v>53</v>
      </c>
      <c r="E5718" s="111">
        <v>64.98</v>
      </c>
      <c r="F5718" s="206"/>
      <c r="G5718" s="206"/>
    </row>
    <row r="5719" spans="2:7" ht="30">
      <c r="B5719" s="15">
        <v>5605799</v>
      </c>
      <c r="C5719" s="16" t="s">
        <v>10503</v>
      </c>
      <c r="D5719" s="15" t="s">
        <v>53</v>
      </c>
      <c r="E5719" s="192">
        <v>73.17</v>
      </c>
      <c r="F5719" s="206"/>
      <c r="G5719" s="206"/>
    </row>
    <row r="5720" spans="2:7" ht="30">
      <c r="B5720" s="13">
        <v>5605800</v>
      </c>
      <c r="C5720" s="11" t="s">
        <v>10504</v>
      </c>
      <c r="D5720" s="13" t="s">
        <v>53</v>
      </c>
      <c r="E5720" s="111">
        <v>76.41</v>
      </c>
      <c r="F5720" s="206"/>
      <c r="G5720" s="206"/>
    </row>
    <row r="5721" spans="2:7" ht="30">
      <c r="B5721" s="15">
        <v>5605941</v>
      </c>
      <c r="C5721" s="16" t="s">
        <v>10505</v>
      </c>
      <c r="D5721" s="15" t="s">
        <v>54</v>
      </c>
      <c r="E5721" s="192">
        <v>4.9000000000000004</v>
      </c>
      <c r="F5721" s="206"/>
      <c r="G5721" s="206"/>
    </row>
    <row r="5722" spans="2:7" ht="30">
      <c r="B5722" s="13">
        <v>5605894</v>
      </c>
      <c r="C5722" s="11" t="s">
        <v>10506</v>
      </c>
      <c r="D5722" s="13" t="s">
        <v>53</v>
      </c>
      <c r="E5722" s="111">
        <v>51.19</v>
      </c>
      <c r="F5722" s="206"/>
      <c r="G5722" s="206"/>
    </row>
    <row r="5723" spans="2:7" ht="30">
      <c r="B5723" s="15">
        <v>5605895</v>
      </c>
      <c r="C5723" s="16" t="s">
        <v>10507</v>
      </c>
      <c r="D5723" s="15" t="s">
        <v>53</v>
      </c>
      <c r="E5723" s="192">
        <v>54.1</v>
      </c>
      <c r="F5723" s="206"/>
      <c r="G5723" s="206"/>
    </row>
    <row r="5724" spans="2:7" ht="30">
      <c r="B5724" s="13">
        <v>5605896</v>
      </c>
      <c r="C5724" s="11" t="s">
        <v>10508</v>
      </c>
      <c r="D5724" s="13" t="s">
        <v>53</v>
      </c>
      <c r="E5724" s="111">
        <v>58.67</v>
      </c>
      <c r="F5724" s="206"/>
      <c r="G5724" s="206"/>
    </row>
    <row r="5725" spans="2:7">
      <c r="B5725" s="15">
        <v>5605938</v>
      </c>
      <c r="C5725" s="16" t="s">
        <v>10509</v>
      </c>
      <c r="D5725" s="15" t="s">
        <v>53</v>
      </c>
      <c r="E5725" s="192">
        <v>15.34</v>
      </c>
      <c r="F5725" s="206"/>
      <c r="G5725" s="206"/>
    </row>
    <row r="5726" spans="2:7">
      <c r="B5726" s="13">
        <v>5605939</v>
      </c>
      <c r="C5726" s="11" t="s">
        <v>10510</v>
      </c>
      <c r="D5726" s="13" t="s">
        <v>53</v>
      </c>
      <c r="E5726" s="111">
        <v>18.440000000000001</v>
      </c>
      <c r="F5726" s="206"/>
      <c r="G5726" s="206"/>
    </row>
    <row r="5727" spans="2:7">
      <c r="B5727" s="15">
        <v>5605940</v>
      </c>
      <c r="C5727" s="16" t="s">
        <v>10511</v>
      </c>
      <c r="D5727" s="15" t="s">
        <v>53</v>
      </c>
      <c r="E5727" s="192">
        <v>45.04</v>
      </c>
      <c r="F5727" s="206"/>
      <c r="G5727" s="206"/>
    </row>
    <row r="5728" spans="2:7">
      <c r="B5728" s="13">
        <v>5605942</v>
      </c>
      <c r="C5728" s="11" t="s">
        <v>10512</v>
      </c>
      <c r="D5728" s="13" t="s">
        <v>56</v>
      </c>
      <c r="E5728" s="111">
        <v>17.170000000000002</v>
      </c>
      <c r="F5728" s="206"/>
      <c r="G5728" s="206"/>
    </row>
    <row r="5729" spans="2:7" ht="30">
      <c r="B5729" s="15">
        <v>5605926</v>
      </c>
      <c r="C5729" s="16" t="s">
        <v>10513</v>
      </c>
      <c r="D5729" s="15" t="s">
        <v>53</v>
      </c>
      <c r="E5729" s="192">
        <v>77.84</v>
      </c>
      <c r="F5729" s="206"/>
      <c r="G5729" s="206"/>
    </row>
    <row r="5730" spans="2:7" ht="30">
      <c r="B5730" s="13">
        <v>5605927</v>
      </c>
      <c r="C5730" s="11" t="s">
        <v>10514</v>
      </c>
      <c r="D5730" s="13" t="s">
        <v>53</v>
      </c>
      <c r="E5730" s="111">
        <v>89.71</v>
      </c>
      <c r="F5730" s="206"/>
      <c r="G5730" s="206"/>
    </row>
    <row r="5731" spans="2:7" ht="30">
      <c r="B5731" s="15">
        <v>5605928</v>
      </c>
      <c r="C5731" s="16" t="s">
        <v>10515</v>
      </c>
      <c r="D5731" s="15" t="s">
        <v>53</v>
      </c>
      <c r="E5731" s="192">
        <v>96.56</v>
      </c>
      <c r="F5731" s="206"/>
      <c r="G5731" s="206"/>
    </row>
    <row r="5732" spans="2:7" ht="30">
      <c r="B5732" s="13">
        <v>5605932</v>
      </c>
      <c r="C5732" s="11" t="s">
        <v>10516</v>
      </c>
      <c r="D5732" s="13" t="s">
        <v>53</v>
      </c>
      <c r="E5732" s="111">
        <v>90.04</v>
      </c>
      <c r="F5732" s="206"/>
      <c r="G5732" s="206"/>
    </row>
    <row r="5733" spans="2:7" ht="30">
      <c r="B5733" s="15">
        <v>5605934</v>
      </c>
      <c r="C5733" s="16" t="s">
        <v>10517</v>
      </c>
      <c r="D5733" s="15" t="s">
        <v>53</v>
      </c>
      <c r="E5733" s="192">
        <v>107.27</v>
      </c>
      <c r="F5733" s="206"/>
      <c r="G5733" s="206"/>
    </row>
    <row r="5734" spans="2:7" ht="30">
      <c r="B5734" s="13">
        <v>5605935</v>
      </c>
      <c r="C5734" s="11" t="s">
        <v>10518</v>
      </c>
      <c r="D5734" s="13" t="s">
        <v>53</v>
      </c>
      <c r="E5734" s="111">
        <v>116.69</v>
      </c>
      <c r="F5734" s="206"/>
      <c r="G5734" s="206"/>
    </row>
    <row r="5735" spans="2:7" ht="30">
      <c r="B5735" s="15">
        <v>5605936</v>
      </c>
      <c r="C5735" s="16" t="s">
        <v>10519</v>
      </c>
      <c r="D5735" s="15" t="s">
        <v>53</v>
      </c>
      <c r="E5735" s="192">
        <v>127.62</v>
      </c>
      <c r="F5735" s="206"/>
      <c r="G5735" s="206"/>
    </row>
    <row r="5736" spans="2:7" ht="30">
      <c r="B5736" s="13">
        <v>5605937</v>
      </c>
      <c r="C5736" s="11" t="s">
        <v>10520</v>
      </c>
      <c r="D5736" s="13" t="s">
        <v>53</v>
      </c>
      <c r="E5736" s="111">
        <v>161.59</v>
      </c>
      <c r="F5736" s="206"/>
      <c r="G5736" s="206"/>
    </row>
    <row r="5737" spans="2:7" ht="30">
      <c r="B5737" s="15">
        <v>5605957</v>
      </c>
      <c r="C5737" s="16" t="s">
        <v>10521</v>
      </c>
      <c r="D5737" s="15" t="s">
        <v>53</v>
      </c>
      <c r="E5737" s="192">
        <v>177.17</v>
      </c>
      <c r="F5737" s="206"/>
      <c r="G5737" s="206"/>
    </row>
    <row r="5738" spans="2:7" ht="30">
      <c r="B5738" s="13">
        <v>5605958</v>
      </c>
      <c r="C5738" s="11" t="s">
        <v>10522</v>
      </c>
      <c r="D5738" s="13" t="s">
        <v>53</v>
      </c>
      <c r="E5738" s="111">
        <v>195.02</v>
      </c>
      <c r="F5738" s="206"/>
      <c r="G5738" s="206"/>
    </row>
    <row r="5739" spans="2:7" ht="30">
      <c r="B5739" s="15">
        <v>5605959</v>
      </c>
      <c r="C5739" s="16" t="s">
        <v>10523</v>
      </c>
      <c r="D5739" s="15" t="s">
        <v>53</v>
      </c>
      <c r="E5739" s="192">
        <v>213.59</v>
      </c>
      <c r="F5739" s="206"/>
      <c r="G5739" s="206"/>
    </row>
    <row r="5740" spans="2:7" ht="30">
      <c r="B5740" s="13">
        <v>5605960</v>
      </c>
      <c r="C5740" s="11" t="s">
        <v>10524</v>
      </c>
      <c r="D5740" s="13" t="s">
        <v>53</v>
      </c>
      <c r="E5740" s="111">
        <v>273.27999999999997</v>
      </c>
      <c r="F5740" s="206"/>
      <c r="G5740" s="206"/>
    </row>
    <row r="5741" spans="2:7" ht="30">
      <c r="B5741" s="15">
        <v>5605961</v>
      </c>
      <c r="C5741" s="16" t="s">
        <v>10525</v>
      </c>
      <c r="D5741" s="15" t="s">
        <v>53</v>
      </c>
      <c r="E5741" s="192">
        <v>302.19</v>
      </c>
      <c r="F5741" s="206"/>
      <c r="G5741" s="206"/>
    </row>
    <row r="5742" spans="2:7" ht="30">
      <c r="B5742" s="13">
        <v>5605885</v>
      </c>
      <c r="C5742" s="11" t="s">
        <v>10526</v>
      </c>
      <c r="D5742" s="13" t="s">
        <v>53</v>
      </c>
      <c r="E5742" s="111">
        <v>179.49</v>
      </c>
      <c r="F5742" s="206"/>
      <c r="G5742" s="206"/>
    </row>
    <row r="5743" spans="2:7" ht="30">
      <c r="B5743" s="15">
        <v>5605886</v>
      </c>
      <c r="C5743" s="16" t="s">
        <v>10527</v>
      </c>
      <c r="D5743" s="15" t="s">
        <v>53</v>
      </c>
      <c r="E5743" s="192">
        <v>194.83</v>
      </c>
      <c r="F5743" s="206"/>
      <c r="G5743" s="206"/>
    </row>
    <row r="5744" spans="2:7" ht="30">
      <c r="B5744" s="13">
        <v>5605883</v>
      </c>
      <c r="C5744" s="11" t="s">
        <v>10528</v>
      </c>
      <c r="D5744" s="13" t="s">
        <v>53</v>
      </c>
      <c r="E5744" s="111">
        <v>143.99</v>
      </c>
      <c r="F5744" s="206"/>
      <c r="G5744" s="206"/>
    </row>
    <row r="5745" spans="2:7" ht="30">
      <c r="B5745" s="15">
        <v>5605884</v>
      </c>
      <c r="C5745" s="16" t="s">
        <v>10529</v>
      </c>
      <c r="D5745" s="15" t="s">
        <v>53</v>
      </c>
      <c r="E5745" s="192">
        <v>160.08000000000001</v>
      </c>
      <c r="F5745" s="206"/>
      <c r="G5745" s="206"/>
    </row>
    <row r="5746" spans="2:7" ht="30">
      <c r="B5746" s="13">
        <v>5605882</v>
      </c>
      <c r="C5746" s="11" t="s">
        <v>10530</v>
      </c>
      <c r="D5746" s="13" t="s">
        <v>53</v>
      </c>
      <c r="E5746" s="111">
        <v>220.02</v>
      </c>
      <c r="F5746" s="206"/>
      <c r="G5746" s="206"/>
    </row>
    <row r="5747" spans="2:7">
      <c r="B5747" s="15">
        <v>5605881</v>
      </c>
      <c r="C5747" s="16" t="s">
        <v>10531</v>
      </c>
      <c r="D5747" s="15" t="s">
        <v>53</v>
      </c>
      <c r="E5747" s="192">
        <v>163.02000000000001</v>
      </c>
      <c r="F5747" s="206"/>
      <c r="G5747" s="206"/>
    </row>
    <row r="5748" spans="2:7">
      <c r="B5748" s="13">
        <v>5605969</v>
      </c>
      <c r="C5748" s="11" t="s">
        <v>10532</v>
      </c>
      <c r="D5748" s="13" t="s">
        <v>53</v>
      </c>
      <c r="E5748" s="111">
        <v>413.84</v>
      </c>
      <c r="F5748" s="206"/>
      <c r="G5748" s="206"/>
    </row>
    <row r="5749" spans="2:7">
      <c r="B5749" s="15">
        <v>5605962</v>
      </c>
      <c r="C5749" s="16" t="s">
        <v>10533</v>
      </c>
      <c r="D5749" s="15" t="s">
        <v>53</v>
      </c>
      <c r="E5749" s="192">
        <v>142.58000000000001</v>
      </c>
      <c r="F5749" s="206"/>
      <c r="G5749" s="206"/>
    </row>
    <row r="5750" spans="2:7">
      <c r="B5750" s="13">
        <v>5605963</v>
      </c>
      <c r="C5750" s="11" t="s">
        <v>10534</v>
      </c>
      <c r="D5750" s="13" t="s">
        <v>53</v>
      </c>
      <c r="E5750" s="111">
        <v>156.76</v>
      </c>
      <c r="F5750" s="206"/>
      <c r="G5750" s="206"/>
    </row>
    <row r="5751" spans="2:7">
      <c r="B5751" s="15">
        <v>5605964</v>
      </c>
      <c r="C5751" s="16" t="s">
        <v>10535</v>
      </c>
      <c r="D5751" s="15" t="s">
        <v>53</v>
      </c>
      <c r="E5751" s="192">
        <v>217.96</v>
      </c>
      <c r="F5751" s="206"/>
      <c r="G5751" s="206"/>
    </row>
    <row r="5752" spans="2:7">
      <c r="B5752" s="13">
        <v>5605965</v>
      </c>
      <c r="C5752" s="11" t="s">
        <v>10536</v>
      </c>
      <c r="D5752" s="13" t="s">
        <v>53</v>
      </c>
      <c r="E5752" s="111">
        <v>240.76</v>
      </c>
      <c r="F5752" s="206"/>
      <c r="G5752" s="206"/>
    </row>
    <row r="5753" spans="2:7">
      <c r="B5753" s="15">
        <v>5605966</v>
      </c>
      <c r="C5753" s="16" t="s">
        <v>10537</v>
      </c>
      <c r="D5753" s="15" t="s">
        <v>53</v>
      </c>
      <c r="E5753" s="192">
        <v>264.73</v>
      </c>
      <c r="F5753" s="206"/>
      <c r="G5753" s="206"/>
    </row>
    <row r="5754" spans="2:7">
      <c r="B5754" s="13">
        <v>5605967</v>
      </c>
      <c r="C5754" s="11" t="s">
        <v>10538</v>
      </c>
      <c r="D5754" s="13" t="s">
        <v>53</v>
      </c>
      <c r="E5754" s="111">
        <v>300.08</v>
      </c>
      <c r="F5754" s="206"/>
      <c r="G5754" s="206"/>
    </row>
    <row r="5755" spans="2:7">
      <c r="B5755" s="15">
        <v>5605968</v>
      </c>
      <c r="C5755" s="16" t="s">
        <v>10539</v>
      </c>
      <c r="D5755" s="15" t="s">
        <v>53</v>
      </c>
      <c r="E5755" s="192">
        <v>356.25</v>
      </c>
      <c r="F5755" s="206"/>
      <c r="G5755" s="206"/>
    </row>
    <row r="5756" spans="2:7" ht="30">
      <c r="B5756" s="13">
        <v>5909130</v>
      </c>
      <c r="C5756" s="11" t="s">
        <v>10540</v>
      </c>
      <c r="D5756" s="13" t="s">
        <v>69</v>
      </c>
      <c r="E5756" s="111">
        <v>14.9</v>
      </c>
      <c r="F5756" s="206"/>
      <c r="G5756" s="206"/>
    </row>
    <row r="5757" spans="2:7" ht="30">
      <c r="B5757" s="15">
        <v>5914703</v>
      </c>
      <c r="C5757" s="16" t="s">
        <v>10541</v>
      </c>
      <c r="D5757" s="15" t="s">
        <v>69</v>
      </c>
      <c r="E5757" s="192">
        <v>3.48</v>
      </c>
      <c r="F5757" s="206"/>
      <c r="G5757" s="206"/>
    </row>
    <row r="5758" spans="2:7" ht="30">
      <c r="B5758" s="13">
        <v>5914704</v>
      </c>
      <c r="C5758" s="11" t="s">
        <v>10542</v>
      </c>
      <c r="D5758" s="13" t="s">
        <v>69</v>
      </c>
      <c r="E5758" s="111">
        <v>3.46</v>
      </c>
      <c r="F5758" s="206"/>
      <c r="G5758" s="206"/>
    </row>
    <row r="5759" spans="2:7" ht="30">
      <c r="B5759" s="15">
        <v>5914651</v>
      </c>
      <c r="C5759" s="16" t="s">
        <v>10543</v>
      </c>
      <c r="D5759" s="15" t="s">
        <v>69</v>
      </c>
      <c r="E5759" s="192">
        <v>1.32</v>
      </c>
      <c r="F5759" s="206"/>
      <c r="G5759" s="206"/>
    </row>
    <row r="5760" spans="2:7" ht="30">
      <c r="B5760" s="13">
        <v>5914648</v>
      </c>
      <c r="C5760" s="11" t="s">
        <v>10544</v>
      </c>
      <c r="D5760" s="13" t="s">
        <v>69</v>
      </c>
      <c r="E5760" s="111">
        <v>3.98</v>
      </c>
      <c r="F5760" s="206"/>
      <c r="G5760" s="206"/>
    </row>
    <row r="5761" spans="2:7" ht="30">
      <c r="B5761" s="15">
        <v>5914647</v>
      </c>
      <c r="C5761" s="16" t="s">
        <v>10545</v>
      </c>
      <c r="D5761" s="15" t="s">
        <v>69</v>
      </c>
      <c r="E5761" s="192">
        <v>0.91</v>
      </c>
      <c r="F5761" s="206"/>
      <c r="G5761" s="206"/>
    </row>
    <row r="5762" spans="2:7" ht="30">
      <c r="B5762" s="13">
        <v>5915411</v>
      </c>
      <c r="C5762" s="11" t="s">
        <v>10546</v>
      </c>
      <c r="D5762" s="13" t="s">
        <v>69</v>
      </c>
      <c r="E5762" s="111">
        <v>1.82</v>
      </c>
      <c r="F5762" s="206"/>
      <c r="G5762" s="206"/>
    </row>
    <row r="5763" spans="2:7" ht="30">
      <c r="B5763" s="15">
        <v>5915409</v>
      </c>
      <c r="C5763" s="16" t="s">
        <v>10547</v>
      </c>
      <c r="D5763" s="15" t="s">
        <v>69</v>
      </c>
      <c r="E5763" s="192">
        <v>4.4800000000000004</v>
      </c>
      <c r="F5763" s="206"/>
      <c r="G5763" s="206"/>
    </row>
    <row r="5764" spans="2:7" ht="30">
      <c r="B5764" s="13">
        <v>5915407</v>
      </c>
      <c r="C5764" s="11" t="s">
        <v>10548</v>
      </c>
      <c r="D5764" s="13" t="s">
        <v>69</v>
      </c>
      <c r="E5764" s="111">
        <v>1.41</v>
      </c>
      <c r="F5764" s="206"/>
      <c r="G5764" s="206"/>
    </row>
    <row r="5765" spans="2:7" ht="30">
      <c r="B5765" s="15">
        <v>5914354</v>
      </c>
      <c r="C5765" s="16" t="s">
        <v>10549</v>
      </c>
      <c r="D5765" s="15" t="s">
        <v>69</v>
      </c>
      <c r="E5765" s="192">
        <v>0.95</v>
      </c>
      <c r="F5765" s="206"/>
      <c r="G5765" s="206"/>
    </row>
    <row r="5766" spans="2:7" ht="30">
      <c r="B5766" s="13">
        <v>5915406</v>
      </c>
      <c r="C5766" s="11" t="s">
        <v>10550</v>
      </c>
      <c r="D5766" s="13" t="s">
        <v>69</v>
      </c>
      <c r="E5766" s="111">
        <v>4.83</v>
      </c>
      <c r="F5766" s="206"/>
      <c r="G5766" s="206"/>
    </row>
    <row r="5767" spans="2:7" ht="30">
      <c r="B5767" s="15">
        <v>5914652</v>
      </c>
      <c r="C5767" s="16" t="s">
        <v>10551</v>
      </c>
      <c r="D5767" s="15" t="s">
        <v>69</v>
      </c>
      <c r="E5767" s="192">
        <v>1.76</v>
      </c>
      <c r="F5767" s="206"/>
      <c r="G5767" s="206"/>
    </row>
    <row r="5768" spans="2:7" ht="30">
      <c r="B5768" s="13">
        <v>5915417</v>
      </c>
      <c r="C5768" s="11" t="s">
        <v>10552</v>
      </c>
      <c r="D5768" s="13" t="s">
        <v>69</v>
      </c>
      <c r="E5768" s="111">
        <v>2.78</v>
      </c>
      <c r="F5768" s="206"/>
      <c r="G5768" s="206"/>
    </row>
    <row r="5769" spans="2:7" ht="30">
      <c r="B5769" s="15">
        <v>5915414</v>
      </c>
      <c r="C5769" s="16" t="s">
        <v>10553</v>
      </c>
      <c r="D5769" s="15" t="s">
        <v>69</v>
      </c>
      <c r="E5769" s="192">
        <v>1.45</v>
      </c>
      <c r="F5769" s="206"/>
      <c r="G5769" s="206"/>
    </row>
    <row r="5770" spans="2:7" ht="30">
      <c r="B5770" s="13">
        <v>5914351</v>
      </c>
      <c r="C5770" s="11" t="s">
        <v>10554</v>
      </c>
      <c r="D5770" s="13" t="s">
        <v>69</v>
      </c>
      <c r="E5770" s="111">
        <v>1.38</v>
      </c>
      <c r="F5770" s="206"/>
      <c r="G5770" s="206"/>
    </row>
    <row r="5771" spans="2:7" ht="30">
      <c r="B5771" s="15">
        <v>5914645</v>
      </c>
      <c r="C5771" s="16" t="s">
        <v>10555</v>
      </c>
      <c r="D5771" s="15" t="s">
        <v>69</v>
      </c>
      <c r="E5771" s="192">
        <v>1.73</v>
      </c>
      <c r="F5771" s="206"/>
      <c r="G5771" s="206"/>
    </row>
    <row r="5772" spans="2:7" ht="30">
      <c r="B5772" s="13">
        <v>5914642</v>
      </c>
      <c r="C5772" s="11" t="s">
        <v>10556</v>
      </c>
      <c r="D5772" s="13" t="s">
        <v>69</v>
      </c>
      <c r="E5772" s="111">
        <v>3.36</v>
      </c>
      <c r="F5772" s="206"/>
      <c r="G5772" s="206"/>
    </row>
    <row r="5773" spans="2:7" ht="30">
      <c r="B5773" s="15">
        <v>5914641</v>
      </c>
      <c r="C5773" s="16" t="s">
        <v>10557</v>
      </c>
      <c r="D5773" s="15" t="s">
        <v>69</v>
      </c>
      <c r="E5773" s="192">
        <v>1.2</v>
      </c>
      <c r="F5773" s="206"/>
      <c r="G5773" s="206"/>
    </row>
    <row r="5774" spans="2:7" ht="30">
      <c r="B5774" s="13">
        <v>5915456</v>
      </c>
      <c r="C5774" s="11" t="s">
        <v>10558</v>
      </c>
      <c r="D5774" s="13" t="s">
        <v>69</v>
      </c>
      <c r="E5774" s="111">
        <v>2.19</v>
      </c>
      <c r="F5774" s="206"/>
      <c r="G5774" s="206"/>
    </row>
    <row r="5775" spans="2:7" ht="30">
      <c r="B5775" s="15">
        <v>5915454</v>
      </c>
      <c r="C5775" s="16" t="s">
        <v>10559</v>
      </c>
      <c r="D5775" s="15" t="s">
        <v>69</v>
      </c>
      <c r="E5775" s="192">
        <v>3.82</v>
      </c>
      <c r="F5775" s="206"/>
      <c r="G5775" s="206"/>
    </row>
    <row r="5776" spans="2:7" ht="30">
      <c r="B5776" s="13">
        <v>5915399</v>
      </c>
      <c r="C5776" s="11" t="s">
        <v>10560</v>
      </c>
      <c r="D5776" s="13" t="s">
        <v>69</v>
      </c>
      <c r="E5776" s="111">
        <v>1.66</v>
      </c>
      <c r="F5776" s="206"/>
      <c r="G5776" s="206"/>
    </row>
    <row r="5777" spans="2:7" ht="30">
      <c r="B5777" s="15">
        <v>5914353</v>
      </c>
      <c r="C5777" s="16" t="s">
        <v>10561</v>
      </c>
      <c r="D5777" s="15" t="s">
        <v>69</v>
      </c>
      <c r="E5777" s="192">
        <v>0.9</v>
      </c>
      <c r="F5777" s="206"/>
      <c r="G5777" s="206"/>
    </row>
    <row r="5778" spans="2:7" ht="30">
      <c r="B5778" s="13">
        <v>5915470</v>
      </c>
      <c r="C5778" s="11" t="s">
        <v>10562</v>
      </c>
      <c r="D5778" s="13" t="s">
        <v>69</v>
      </c>
      <c r="E5778" s="111">
        <v>1.34</v>
      </c>
      <c r="F5778" s="206"/>
      <c r="G5778" s="206"/>
    </row>
    <row r="5779" spans="2:7" ht="30">
      <c r="B5779" s="15">
        <v>5915459</v>
      </c>
      <c r="C5779" s="16" t="s">
        <v>10563</v>
      </c>
      <c r="D5779" s="15" t="s">
        <v>69</v>
      </c>
      <c r="E5779" s="192">
        <v>4.37</v>
      </c>
      <c r="F5779" s="206"/>
      <c r="G5779" s="206"/>
    </row>
    <row r="5780" spans="2:7" ht="30">
      <c r="B5780" s="13">
        <v>5915476</v>
      </c>
      <c r="C5780" s="11" t="s">
        <v>10564</v>
      </c>
      <c r="D5780" s="13" t="s">
        <v>69</v>
      </c>
      <c r="E5780" s="111">
        <v>18.73</v>
      </c>
      <c r="F5780" s="206"/>
      <c r="G5780" s="206"/>
    </row>
    <row r="5781" spans="2:7" ht="30">
      <c r="B5781" s="15">
        <v>5914702</v>
      </c>
      <c r="C5781" s="16" t="s">
        <v>10565</v>
      </c>
      <c r="D5781" s="15" t="s">
        <v>69</v>
      </c>
      <c r="E5781" s="192">
        <v>9.11</v>
      </c>
      <c r="F5781" s="206"/>
      <c r="G5781" s="206"/>
    </row>
    <row r="5782" spans="2:7" ht="30">
      <c r="B5782" s="13">
        <v>5914701</v>
      </c>
      <c r="C5782" s="11" t="s">
        <v>10566</v>
      </c>
      <c r="D5782" s="13" t="s">
        <v>69</v>
      </c>
      <c r="E5782" s="111">
        <v>9.1199999999999992</v>
      </c>
      <c r="F5782" s="206"/>
      <c r="G5782" s="206"/>
    </row>
    <row r="5783" spans="2:7" ht="30">
      <c r="B5783" s="15">
        <v>5906592</v>
      </c>
      <c r="C5783" s="16" t="s">
        <v>10567</v>
      </c>
      <c r="D5783" s="15" t="s">
        <v>54</v>
      </c>
      <c r="E5783" s="192">
        <v>15.17</v>
      </c>
      <c r="F5783" s="206"/>
      <c r="G5783" s="206"/>
    </row>
    <row r="5784" spans="2:7" ht="30">
      <c r="B5784" s="13">
        <v>5906591</v>
      </c>
      <c r="C5784" s="11" t="s">
        <v>10568</v>
      </c>
      <c r="D5784" s="13" t="s">
        <v>54</v>
      </c>
      <c r="E5784" s="111">
        <v>14.22</v>
      </c>
      <c r="F5784" s="206"/>
      <c r="G5784" s="206"/>
    </row>
    <row r="5785" spans="2:7" ht="30">
      <c r="B5785" s="15">
        <v>5914653</v>
      </c>
      <c r="C5785" s="16" t="s">
        <v>10569</v>
      </c>
      <c r="D5785" s="15" t="s">
        <v>69</v>
      </c>
      <c r="E5785" s="192">
        <v>2.13</v>
      </c>
      <c r="F5785" s="206"/>
      <c r="G5785" s="206"/>
    </row>
    <row r="5786" spans="2:7" ht="36" customHeight="1">
      <c r="B5786" s="13">
        <v>5915405</v>
      </c>
      <c r="C5786" s="11" t="s">
        <v>10570</v>
      </c>
      <c r="D5786" s="13" t="s">
        <v>69</v>
      </c>
      <c r="E5786" s="111">
        <v>3.26</v>
      </c>
      <c r="F5786" s="206"/>
      <c r="G5786" s="206"/>
    </row>
    <row r="5787" spans="2:7" ht="30">
      <c r="B5787" s="15">
        <v>5914657</v>
      </c>
      <c r="C5787" s="16" t="s">
        <v>10571</v>
      </c>
      <c r="D5787" s="15" t="s">
        <v>69</v>
      </c>
      <c r="E5787" s="192">
        <v>10.4</v>
      </c>
      <c r="F5787" s="206"/>
      <c r="G5787" s="206"/>
    </row>
    <row r="5788" spans="2:7">
      <c r="B5788" s="13">
        <v>5914363</v>
      </c>
      <c r="C5788" s="11" t="s">
        <v>10572</v>
      </c>
      <c r="D5788" s="13" t="s">
        <v>69</v>
      </c>
      <c r="E5788" s="111">
        <v>10.34</v>
      </c>
      <c r="F5788" s="206"/>
      <c r="G5788" s="206"/>
    </row>
    <row r="5789" spans="2:7" ht="30">
      <c r="B5789" s="15">
        <v>5914646</v>
      </c>
      <c r="C5789" s="16" t="s">
        <v>10573</v>
      </c>
      <c r="D5789" s="15" t="s">
        <v>69</v>
      </c>
      <c r="E5789" s="192">
        <v>4.5</v>
      </c>
      <c r="F5789" s="206"/>
      <c r="G5789" s="206"/>
    </row>
    <row r="5790" spans="2:7" ht="30">
      <c r="B5790" s="13">
        <v>5919535</v>
      </c>
      <c r="C5790" s="11" t="s">
        <v>10574</v>
      </c>
      <c r="D5790" s="13" t="s">
        <v>69</v>
      </c>
      <c r="E5790" s="111">
        <v>10.6</v>
      </c>
      <c r="F5790" s="206"/>
      <c r="G5790" s="206"/>
    </row>
    <row r="5791" spans="2:7" ht="30">
      <c r="B5791" s="15">
        <v>5919533</v>
      </c>
      <c r="C5791" s="16" t="s">
        <v>10575</v>
      </c>
      <c r="D5791" s="15" t="s">
        <v>69</v>
      </c>
      <c r="E5791" s="192">
        <v>35.33</v>
      </c>
      <c r="F5791" s="206"/>
      <c r="G5791" s="206"/>
    </row>
    <row r="5792" spans="2:7" ht="30">
      <c r="B5792" s="13">
        <v>5919534</v>
      </c>
      <c r="C5792" s="11" t="s">
        <v>10576</v>
      </c>
      <c r="D5792" s="13" t="s">
        <v>69</v>
      </c>
      <c r="E5792" s="111">
        <v>32.270000000000003</v>
      </c>
      <c r="F5792" s="206"/>
      <c r="G5792" s="206"/>
    </row>
    <row r="5793" spans="2:7" ht="30">
      <c r="B5793" s="15">
        <v>5909007</v>
      </c>
      <c r="C5793" s="16" t="s">
        <v>10577</v>
      </c>
      <c r="D5793" s="15" t="s">
        <v>69</v>
      </c>
      <c r="E5793" s="192">
        <v>9.7799999999999994</v>
      </c>
      <c r="F5793" s="206"/>
      <c r="G5793" s="206"/>
    </row>
    <row r="5794" spans="2:7" ht="30">
      <c r="B5794" s="13">
        <v>5919538</v>
      </c>
      <c r="C5794" s="11" t="s">
        <v>10578</v>
      </c>
      <c r="D5794" s="13" t="s">
        <v>69</v>
      </c>
      <c r="E5794" s="111">
        <v>8.27</v>
      </c>
      <c r="F5794" s="206"/>
      <c r="G5794" s="206"/>
    </row>
    <row r="5795" spans="2:7" ht="30">
      <c r="B5795" s="15">
        <v>5919540</v>
      </c>
      <c r="C5795" s="16" t="s">
        <v>10579</v>
      </c>
      <c r="D5795" s="15" t="s">
        <v>69</v>
      </c>
      <c r="E5795" s="192">
        <v>1.7</v>
      </c>
      <c r="F5795" s="206"/>
      <c r="G5795" s="206"/>
    </row>
    <row r="5796" spans="2:7" ht="30">
      <c r="B5796" s="13">
        <v>5914705</v>
      </c>
      <c r="C5796" s="11" t="s">
        <v>10580</v>
      </c>
      <c r="D5796" s="13" t="s">
        <v>69</v>
      </c>
      <c r="E5796" s="111">
        <v>13.19</v>
      </c>
      <c r="F5796" s="206"/>
      <c r="G5796" s="206"/>
    </row>
    <row r="5797" spans="2:7" ht="30">
      <c r="B5797" s="15">
        <v>5914706</v>
      </c>
      <c r="C5797" s="16" t="s">
        <v>10581</v>
      </c>
      <c r="D5797" s="15" t="s">
        <v>69</v>
      </c>
      <c r="E5797" s="192">
        <v>12.24</v>
      </c>
      <c r="F5797" s="206"/>
      <c r="G5797" s="206"/>
    </row>
    <row r="5798" spans="2:7" ht="30">
      <c r="B5798" s="13">
        <v>5914707</v>
      </c>
      <c r="C5798" s="11" t="s">
        <v>10582</v>
      </c>
      <c r="D5798" s="13" t="s">
        <v>69</v>
      </c>
      <c r="E5798" s="111">
        <v>11.96</v>
      </c>
      <c r="F5798" s="206"/>
      <c r="G5798" s="206"/>
    </row>
    <row r="5799" spans="2:7" ht="30">
      <c r="B5799" s="15">
        <v>5914677</v>
      </c>
      <c r="C5799" s="16" t="s">
        <v>10583</v>
      </c>
      <c r="D5799" s="15" t="s">
        <v>69</v>
      </c>
      <c r="E5799" s="192">
        <v>18.25</v>
      </c>
      <c r="F5799" s="206"/>
      <c r="G5799" s="206"/>
    </row>
    <row r="5800" spans="2:7" ht="30">
      <c r="B5800" s="13">
        <v>5914676</v>
      </c>
      <c r="C5800" s="11" t="s">
        <v>10584</v>
      </c>
      <c r="D5800" s="13" t="s">
        <v>69</v>
      </c>
      <c r="E5800" s="111">
        <v>15.01</v>
      </c>
      <c r="F5800" s="206"/>
      <c r="G5800" s="206"/>
    </row>
    <row r="5801" spans="2:7" ht="30">
      <c r="B5801" s="15">
        <v>5915440</v>
      </c>
      <c r="C5801" s="16" t="s">
        <v>10585</v>
      </c>
      <c r="D5801" s="15" t="s">
        <v>69</v>
      </c>
      <c r="E5801" s="192">
        <v>1.5</v>
      </c>
      <c r="F5801" s="206"/>
      <c r="G5801" s="206"/>
    </row>
    <row r="5802" spans="2:7" ht="30">
      <c r="B5802" s="13">
        <v>5914352</v>
      </c>
      <c r="C5802" s="11" t="s">
        <v>10586</v>
      </c>
      <c r="D5802" s="13" t="s">
        <v>69</v>
      </c>
      <c r="E5802" s="111">
        <v>2.27</v>
      </c>
      <c r="F5802" s="206"/>
      <c r="G5802" s="206"/>
    </row>
    <row r="5803" spans="2:7" ht="30">
      <c r="B5803" s="15">
        <v>5914339</v>
      </c>
      <c r="C5803" s="16" t="s">
        <v>10587</v>
      </c>
      <c r="D5803" s="15" t="s">
        <v>69</v>
      </c>
      <c r="E5803" s="192">
        <v>5.09</v>
      </c>
      <c r="F5803" s="206"/>
      <c r="G5803" s="206"/>
    </row>
    <row r="5804" spans="2:7" ht="45">
      <c r="B5804" s="13">
        <v>5914678</v>
      </c>
      <c r="C5804" s="11" t="s">
        <v>10588</v>
      </c>
      <c r="D5804" s="13" t="s">
        <v>69</v>
      </c>
      <c r="E5804" s="111">
        <v>22.57</v>
      </c>
      <c r="F5804" s="206"/>
      <c r="G5804" s="206"/>
    </row>
    <row r="5805" spans="2:7" ht="45">
      <c r="B5805" s="15">
        <v>5914679</v>
      </c>
      <c r="C5805" s="16" t="s">
        <v>10589</v>
      </c>
      <c r="D5805" s="15" t="s">
        <v>69</v>
      </c>
      <c r="E5805" s="192">
        <v>36.36</v>
      </c>
      <c r="F5805" s="206"/>
      <c r="G5805" s="206"/>
    </row>
    <row r="5806" spans="2:7" ht="45">
      <c r="B5806" s="13">
        <v>5914681</v>
      </c>
      <c r="C5806" s="11" t="s">
        <v>10590</v>
      </c>
      <c r="D5806" s="13" t="s">
        <v>69</v>
      </c>
      <c r="E5806" s="111">
        <v>43.37</v>
      </c>
      <c r="F5806" s="206"/>
      <c r="G5806" s="206"/>
    </row>
    <row r="5807" spans="2:7" ht="45">
      <c r="B5807" s="15">
        <v>5914680</v>
      </c>
      <c r="C5807" s="16" t="s">
        <v>10591</v>
      </c>
      <c r="D5807" s="15" t="s">
        <v>69</v>
      </c>
      <c r="E5807" s="192">
        <v>30.15</v>
      </c>
      <c r="F5807" s="206"/>
      <c r="G5807" s="206"/>
    </row>
    <row r="5808" spans="2:7" ht="30">
      <c r="B5808" s="13">
        <v>5915015</v>
      </c>
      <c r="C5808" s="11" t="s">
        <v>10592</v>
      </c>
      <c r="D5808" s="13" t="s">
        <v>69</v>
      </c>
      <c r="E5808" s="111">
        <v>13.33</v>
      </c>
      <c r="F5808" s="206"/>
      <c r="G5808" s="206"/>
    </row>
    <row r="5809" spans="2:7" ht="30">
      <c r="B5809" s="15">
        <v>5915373</v>
      </c>
      <c r="C5809" s="16" t="s">
        <v>10593</v>
      </c>
      <c r="D5809" s="15" t="s">
        <v>69</v>
      </c>
      <c r="E5809" s="192">
        <v>11.3</v>
      </c>
      <c r="F5809" s="206"/>
      <c r="G5809" s="206"/>
    </row>
    <row r="5810" spans="2:7" ht="30">
      <c r="B5810" s="13">
        <v>5914333</v>
      </c>
      <c r="C5810" s="11" t="s">
        <v>10594</v>
      </c>
      <c r="D5810" s="13" t="s">
        <v>69</v>
      </c>
      <c r="E5810" s="111">
        <v>19.97</v>
      </c>
      <c r="F5810" s="206"/>
      <c r="G5810" s="206"/>
    </row>
    <row r="5811" spans="2:7">
      <c r="B5811" s="15">
        <v>5914655</v>
      </c>
      <c r="C5811" s="16" t="s">
        <v>10595</v>
      </c>
      <c r="D5811" s="15" t="s">
        <v>69</v>
      </c>
      <c r="E5811" s="192">
        <v>21.5</v>
      </c>
      <c r="F5811" s="206"/>
      <c r="G5811" s="206"/>
    </row>
    <row r="5812" spans="2:7">
      <c r="B5812" s="13">
        <v>5915474</v>
      </c>
      <c r="C5812" s="11" t="s">
        <v>10596</v>
      </c>
      <c r="D5812" s="13" t="s">
        <v>69</v>
      </c>
      <c r="E5812" s="111">
        <v>19.850000000000001</v>
      </c>
      <c r="F5812" s="206"/>
      <c r="G5812" s="206"/>
    </row>
    <row r="5813" spans="2:7">
      <c r="B5813" s="15">
        <v>5914654</v>
      </c>
      <c r="C5813" s="16" t="s">
        <v>10597</v>
      </c>
      <c r="D5813" s="15" t="s">
        <v>69</v>
      </c>
      <c r="E5813" s="192">
        <v>18.39</v>
      </c>
      <c r="F5813" s="206"/>
      <c r="G5813" s="206"/>
    </row>
    <row r="5814" spans="2:7" ht="30">
      <c r="B5814" s="13">
        <v>5914686</v>
      </c>
      <c r="C5814" s="11" t="s">
        <v>10598</v>
      </c>
      <c r="D5814" s="13" t="s">
        <v>69</v>
      </c>
      <c r="E5814" s="111">
        <v>16.03</v>
      </c>
      <c r="F5814" s="206"/>
      <c r="G5814" s="206"/>
    </row>
    <row r="5815" spans="2:7" ht="30">
      <c r="B5815" s="15">
        <v>5914685</v>
      </c>
      <c r="C5815" s="16" t="s">
        <v>10599</v>
      </c>
      <c r="D5815" s="15" t="s">
        <v>69</v>
      </c>
      <c r="E5815" s="192">
        <v>16.12</v>
      </c>
      <c r="F5815" s="206"/>
      <c r="G5815" s="206"/>
    </row>
    <row r="5816" spans="2:7" ht="30">
      <c r="B5816" s="13">
        <v>5914682</v>
      </c>
      <c r="C5816" s="11" t="s">
        <v>10600</v>
      </c>
      <c r="D5816" s="13" t="s">
        <v>69</v>
      </c>
      <c r="E5816" s="111">
        <v>20.74</v>
      </c>
      <c r="F5816" s="206"/>
      <c r="G5816" s="206"/>
    </row>
    <row r="5817" spans="2:7" ht="45">
      <c r="B5817" s="15">
        <v>5914683</v>
      </c>
      <c r="C5817" s="16" t="s">
        <v>10601</v>
      </c>
      <c r="D5817" s="15" t="s">
        <v>69</v>
      </c>
      <c r="E5817" s="192">
        <v>23.85</v>
      </c>
      <c r="F5817" s="206"/>
      <c r="G5817" s="206"/>
    </row>
    <row r="5818" spans="2:7" ht="30">
      <c r="B5818" s="13">
        <v>5914684</v>
      </c>
      <c r="C5818" s="11" t="s">
        <v>10602</v>
      </c>
      <c r="D5818" s="13" t="s">
        <v>69</v>
      </c>
      <c r="E5818" s="111">
        <v>17.98</v>
      </c>
      <c r="F5818" s="206"/>
      <c r="G5818" s="206"/>
    </row>
    <row r="5819" spans="2:7" ht="30">
      <c r="B5819" s="15">
        <v>5914675</v>
      </c>
      <c r="C5819" s="16" t="s">
        <v>10603</v>
      </c>
      <c r="D5819" s="15" t="s">
        <v>69</v>
      </c>
      <c r="E5819" s="192">
        <v>1.74</v>
      </c>
      <c r="F5819" s="206"/>
      <c r="G5819" s="206"/>
    </row>
    <row r="5820" spans="2:7">
      <c r="B5820" s="13">
        <v>5915433</v>
      </c>
      <c r="C5820" s="11" t="s">
        <v>10604</v>
      </c>
      <c r="D5820" s="13" t="s">
        <v>69</v>
      </c>
      <c r="E5820" s="111">
        <v>22.65</v>
      </c>
      <c r="F5820" s="206"/>
      <c r="G5820" s="206"/>
    </row>
    <row r="5821" spans="2:7" ht="30">
      <c r="B5821" s="15">
        <v>5914650</v>
      </c>
      <c r="C5821" s="16" t="s">
        <v>10605</v>
      </c>
      <c r="D5821" s="15" t="s">
        <v>69</v>
      </c>
      <c r="E5821" s="192">
        <v>5.82</v>
      </c>
      <c r="F5821" s="206"/>
      <c r="G5821" s="206"/>
    </row>
    <row r="5822" spans="2:7" ht="30">
      <c r="B5822" s="13">
        <v>5914358</v>
      </c>
      <c r="C5822" s="11" t="s">
        <v>10606</v>
      </c>
      <c r="D5822" s="13" t="s">
        <v>69</v>
      </c>
      <c r="E5822" s="111">
        <v>5.35</v>
      </c>
      <c r="F5822" s="206"/>
      <c r="G5822" s="206"/>
    </row>
    <row r="5823" spans="2:7" ht="30">
      <c r="B5823" s="15">
        <v>5915421</v>
      </c>
      <c r="C5823" s="16" t="s">
        <v>10607</v>
      </c>
      <c r="D5823" s="15" t="s">
        <v>69</v>
      </c>
      <c r="E5823" s="192">
        <v>15.48</v>
      </c>
      <c r="F5823" s="206"/>
      <c r="G5823" s="206"/>
    </row>
    <row r="5824" spans="2:7" ht="30">
      <c r="B5824" s="13">
        <v>5914649</v>
      </c>
      <c r="C5824" s="11" t="s">
        <v>10608</v>
      </c>
      <c r="D5824" s="13" t="s">
        <v>69</v>
      </c>
      <c r="E5824" s="111">
        <v>4.03</v>
      </c>
      <c r="F5824" s="206"/>
      <c r="G5824" s="206"/>
    </row>
    <row r="5825" spans="2:7" ht="30">
      <c r="B5825" s="15">
        <v>5914643</v>
      </c>
      <c r="C5825" s="16" t="s">
        <v>10609</v>
      </c>
      <c r="D5825" s="15" t="s">
        <v>69</v>
      </c>
      <c r="E5825" s="192">
        <v>3.24</v>
      </c>
      <c r="F5825" s="206"/>
      <c r="G5825" s="206"/>
    </row>
    <row r="5826" spans="2:7" ht="30">
      <c r="B5826" s="13">
        <v>5914328</v>
      </c>
      <c r="C5826" s="11" t="s">
        <v>10610</v>
      </c>
      <c r="D5826" s="13" t="s">
        <v>69</v>
      </c>
      <c r="E5826" s="111">
        <v>16.809999999999999</v>
      </c>
      <c r="F5826" s="206"/>
      <c r="G5826" s="206"/>
    </row>
    <row r="5827" spans="2:7" ht="30">
      <c r="B5827" s="15">
        <v>5914610</v>
      </c>
      <c r="C5827" s="16" t="s">
        <v>10611</v>
      </c>
      <c r="D5827" s="15" t="s">
        <v>69</v>
      </c>
      <c r="E5827" s="192">
        <v>23.14</v>
      </c>
      <c r="F5827" s="206"/>
      <c r="G5827" s="206"/>
    </row>
    <row r="5828" spans="2:7" ht="30">
      <c r="B5828" s="13">
        <v>5915408</v>
      </c>
      <c r="C5828" s="11" t="s">
        <v>10612</v>
      </c>
      <c r="D5828" s="13" t="s">
        <v>69</v>
      </c>
      <c r="E5828" s="111">
        <v>3.05</v>
      </c>
      <c r="F5828" s="206"/>
      <c r="G5828" s="206"/>
    </row>
    <row r="5829" spans="2:7" ht="30">
      <c r="B5829" s="15">
        <v>5915306</v>
      </c>
      <c r="C5829" s="16" t="s">
        <v>10613</v>
      </c>
      <c r="D5829" s="15" t="s">
        <v>54</v>
      </c>
      <c r="E5829" s="192">
        <v>21.53</v>
      </c>
      <c r="F5829" s="206"/>
      <c r="G5829" s="206"/>
    </row>
    <row r="5830" spans="2:7" ht="30">
      <c r="B5830" s="13">
        <v>5914708</v>
      </c>
      <c r="C5830" s="11" t="s">
        <v>10614</v>
      </c>
      <c r="D5830" s="13" t="s">
        <v>69</v>
      </c>
      <c r="E5830" s="111">
        <v>24.75</v>
      </c>
      <c r="F5830" s="206"/>
      <c r="G5830" s="206"/>
    </row>
    <row r="5831" spans="2:7" ht="30">
      <c r="B5831" s="15">
        <v>5914687</v>
      </c>
      <c r="C5831" s="16" t="s">
        <v>10615</v>
      </c>
      <c r="D5831" s="15" t="s">
        <v>69</v>
      </c>
      <c r="E5831" s="192">
        <v>24.4</v>
      </c>
      <c r="F5831" s="206"/>
      <c r="G5831" s="206"/>
    </row>
    <row r="5832" spans="2:7" ht="30">
      <c r="B5832" s="13">
        <v>5914709</v>
      </c>
      <c r="C5832" s="11" t="s">
        <v>10616</v>
      </c>
      <c r="D5832" s="13" t="s">
        <v>69</v>
      </c>
      <c r="E5832" s="111">
        <v>26.04</v>
      </c>
      <c r="F5832" s="206"/>
      <c r="G5832" s="206"/>
    </row>
    <row r="5833" spans="2:7" ht="30">
      <c r="B5833" s="15">
        <v>5914688</v>
      </c>
      <c r="C5833" s="16" t="s">
        <v>10617</v>
      </c>
      <c r="D5833" s="15" t="s">
        <v>69</v>
      </c>
      <c r="E5833" s="192">
        <v>25.27</v>
      </c>
      <c r="F5833" s="206"/>
      <c r="G5833" s="206"/>
    </row>
    <row r="5834" spans="2:7" ht="30">
      <c r="B5834" s="13">
        <v>5914695</v>
      </c>
      <c r="C5834" s="11" t="s">
        <v>10618</v>
      </c>
      <c r="D5834" s="13" t="s">
        <v>69</v>
      </c>
      <c r="E5834" s="111">
        <v>19.420000000000002</v>
      </c>
      <c r="F5834" s="206"/>
      <c r="G5834" s="206"/>
    </row>
    <row r="5835" spans="2:7" ht="30">
      <c r="B5835" s="15">
        <v>5914689</v>
      </c>
      <c r="C5835" s="16" t="s">
        <v>10619</v>
      </c>
      <c r="D5835" s="15" t="s">
        <v>69</v>
      </c>
      <c r="E5835" s="192">
        <v>19.149999999999999</v>
      </c>
      <c r="F5835" s="206"/>
      <c r="G5835" s="206"/>
    </row>
    <row r="5836" spans="2:7" ht="30">
      <c r="B5836" s="13">
        <v>5914696</v>
      </c>
      <c r="C5836" s="11" t="s">
        <v>10620</v>
      </c>
      <c r="D5836" s="13" t="s">
        <v>69</v>
      </c>
      <c r="E5836" s="111">
        <v>20.43</v>
      </c>
      <c r="F5836" s="206"/>
      <c r="G5836" s="206"/>
    </row>
    <row r="5837" spans="2:7" ht="30">
      <c r="B5837" s="15">
        <v>5914690</v>
      </c>
      <c r="C5837" s="16" t="s">
        <v>10621</v>
      </c>
      <c r="D5837" s="15" t="s">
        <v>69</v>
      </c>
      <c r="E5837" s="192">
        <v>19.829999999999998</v>
      </c>
      <c r="F5837" s="206"/>
      <c r="G5837" s="206"/>
    </row>
    <row r="5838" spans="2:7" ht="30">
      <c r="B5838" s="13">
        <v>5914697</v>
      </c>
      <c r="C5838" s="11" t="s">
        <v>10622</v>
      </c>
      <c r="D5838" s="13" t="s">
        <v>69</v>
      </c>
      <c r="E5838" s="111">
        <v>16.399999999999999</v>
      </c>
      <c r="F5838" s="206"/>
      <c r="G5838" s="206"/>
    </row>
    <row r="5839" spans="2:7" ht="30">
      <c r="B5839" s="15">
        <v>5914691</v>
      </c>
      <c r="C5839" s="16" t="s">
        <v>10623</v>
      </c>
      <c r="D5839" s="15" t="s">
        <v>69</v>
      </c>
      <c r="E5839" s="192">
        <v>16.16</v>
      </c>
      <c r="F5839" s="206"/>
      <c r="G5839" s="206"/>
    </row>
    <row r="5840" spans="2:7" ht="30">
      <c r="B5840" s="13">
        <v>5914698</v>
      </c>
      <c r="C5840" s="11" t="s">
        <v>10624</v>
      </c>
      <c r="D5840" s="13" t="s">
        <v>69</v>
      </c>
      <c r="E5840" s="111">
        <v>17.25</v>
      </c>
      <c r="F5840" s="206"/>
      <c r="G5840" s="206"/>
    </row>
    <row r="5841" spans="2:7" ht="30">
      <c r="B5841" s="15">
        <v>5914692</v>
      </c>
      <c r="C5841" s="16" t="s">
        <v>10625</v>
      </c>
      <c r="D5841" s="15" t="s">
        <v>69</v>
      </c>
      <c r="E5841" s="192">
        <v>16.73</v>
      </c>
      <c r="F5841" s="206"/>
      <c r="G5841" s="206"/>
    </row>
    <row r="5842" spans="2:7" ht="30">
      <c r="B5842" s="13">
        <v>5914699</v>
      </c>
      <c r="C5842" s="11" t="s">
        <v>10626</v>
      </c>
      <c r="D5842" s="13" t="s">
        <v>69</v>
      </c>
      <c r="E5842" s="111">
        <v>18.36</v>
      </c>
      <c r="F5842" s="206"/>
      <c r="G5842" s="206"/>
    </row>
    <row r="5843" spans="2:7" ht="30">
      <c r="B5843" s="15">
        <v>5914693</v>
      </c>
      <c r="C5843" s="16" t="s">
        <v>10627</v>
      </c>
      <c r="D5843" s="15" t="s">
        <v>69</v>
      </c>
      <c r="E5843" s="192">
        <v>18.100000000000001</v>
      </c>
      <c r="F5843" s="206"/>
      <c r="G5843" s="206"/>
    </row>
    <row r="5844" spans="2:7" ht="30">
      <c r="B5844" s="13">
        <v>5914700</v>
      </c>
      <c r="C5844" s="11" t="s">
        <v>10628</v>
      </c>
      <c r="D5844" s="13" t="s">
        <v>69</v>
      </c>
      <c r="E5844" s="111">
        <v>19.309999999999999</v>
      </c>
      <c r="F5844" s="206"/>
      <c r="G5844" s="206"/>
    </row>
    <row r="5845" spans="2:7" ht="30">
      <c r="B5845" s="15">
        <v>5914694</v>
      </c>
      <c r="C5845" s="16" t="s">
        <v>10629</v>
      </c>
      <c r="D5845" s="15" t="s">
        <v>69</v>
      </c>
      <c r="E5845" s="192">
        <v>18.739999999999998</v>
      </c>
      <c r="F5845" s="206"/>
      <c r="G5845" s="206"/>
    </row>
    <row r="5846" spans="2:7" ht="30">
      <c r="B5846" s="13">
        <v>5915369</v>
      </c>
      <c r="C5846" s="11" t="s">
        <v>10630</v>
      </c>
      <c r="D5846" s="13" t="s">
        <v>54</v>
      </c>
      <c r="E5846" s="111" t="s">
        <v>4826</v>
      </c>
      <c r="F5846" s="206"/>
      <c r="G5846" s="206"/>
    </row>
    <row r="5847" spans="2:7" ht="30">
      <c r="B5847" s="15">
        <v>5915367</v>
      </c>
      <c r="C5847" s="16" t="s">
        <v>10631</v>
      </c>
      <c r="D5847" s="15" t="s">
        <v>54</v>
      </c>
      <c r="E5847" s="192" t="s">
        <v>4827</v>
      </c>
      <c r="F5847" s="206"/>
      <c r="G5847" s="206"/>
    </row>
    <row r="5848" spans="2:7" ht="30">
      <c r="B5848" s="13">
        <v>5915368</v>
      </c>
      <c r="C5848" s="11" t="s">
        <v>10632</v>
      </c>
      <c r="D5848" s="13" t="s">
        <v>54</v>
      </c>
      <c r="E5848" s="111" t="s">
        <v>4828</v>
      </c>
      <c r="F5848" s="206"/>
      <c r="G5848" s="206"/>
    </row>
    <row r="5849" spans="2:7" ht="30">
      <c r="B5849" s="15">
        <v>5915366</v>
      </c>
      <c r="C5849" s="16" t="s">
        <v>10633</v>
      </c>
      <c r="D5849" s="15" t="s">
        <v>54</v>
      </c>
      <c r="E5849" s="192" t="s">
        <v>4829</v>
      </c>
      <c r="F5849" s="206"/>
      <c r="G5849" s="206"/>
    </row>
    <row r="5850" spans="2:7">
      <c r="B5850" s="13">
        <v>5901639</v>
      </c>
      <c r="C5850" s="11" t="s">
        <v>10634</v>
      </c>
      <c r="D5850" s="13" t="s">
        <v>10635</v>
      </c>
      <c r="E5850" s="111">
        <v>0.48</v>
      </c>
      <c r="F5850" s="206"/>
      <c r="G5850" s="206"/>
    </row>
    <row r="5851" spans="2:7" ht="30">
      <c r="B5851" s="15">
        <v>5901638</v>
      </c>
      <c r="C5851" s="16" t="s">
        <v>10636</v>
      </c>
      <c r="D5851" s="15" t="s">
        <v>10635</v>
      </c>
      <c r="E5851" s="192">
        <v>0.38</v>
      </c>
      <c r="F5851" s="206"/>
      <c r="G5851" s="206"/>
    </row>
    <row r="5852" spans="2:7">
      <c r="B5852" s="13">
        <v>5901640</v>
      </c>
      <c r="C5852" s="11" t="s">
        <v>10637</v>
      </c>
      <c r="D5852" s="13" t="s">
        <v>10635</v>
      </c>
      <c r="E5852" s="111">
        <v>0.31</v>
      </c>
      <c r="F5852" s="206"/>
      <c r="G5852" s="206"/>
    </row>
    <row r="5853" spans="2:7">
      <c r="B5853" s="15">
        <v>5914359</v>
      </c>
      <c r="C5853" s="16" t="s">
        <v>10638</v>
      </c>
      <c r="D5853" s="15" t="s">
        <v>10635</v>
      </c>
      <c r="E5853" s="192">
        <v>0.64</v>
      </c>
      <c r="F5853" s="206"/>
      <c r="G5853" s="206"/>
    </row>
    <row r="5854" spans="2:7">
      <c r="B5854" s="13">
        <v>5914374</v>
      </c>
      <c r="C5854" s="11" t="s">
        <v>10639</v>
      </c>
      <c r="D5854" s="13" t="s">
        <v>10635</v>
      </c>
      <c r="E5854" s="111">
        <v>0.52</v>
      </c>
      <c r="F5854" s="206"/>
      <c r="G5854" s="206"/>
    </row>
    <row r="5855" spans="2:7">
      <c r="B5855" s="15">
        <v>5914389</v>
      </c>
      <c r="C5855" s="16" t="s">
        <v>10640</v>
      </c>
      <c r="D5855" s="15" t="s">
        <v>10635</v>
      </c>
      <c r="E5855" s="192">
        <v>0.42</v>
      </c>
      <c r="F5855" s="206"/>
      <c r="G5855" s="206"/>
    </row>
    <row r="5856" spans="2:7">
      <c r="B5856" s="13">
        <v>5915319</v>
      </c>
      <c r="C5856" s="11" t="s">
        <v>10641</v>
      </c>
      <c r="D5856" s="13" t="s">
        <v>10635</v>
      </c>
      <c r="E5856" s="111">
        <v>0.48</v>
      </c>
      <c r="F5856" s="206"/>
      <c r="G5856" s="206"/>
    </row>
    <row r="5857" spans="2:7">
      <c r="B5857" s="15">
        <v>5915320</v>
      </c>
      <c r="C5857" s="16" t="s">
        <v>10642</v>
      </c>
      <c r="D5857" s="15" t="s">
        <v>10635</v>
      </c>
      <c r="E5857" s="192">
        <v>0.38</v>
      </c>
      <c r="F5857" s="206"/>
      <c r="G5857" s="206"/>
    </row>
    <row r="5858" spans="2:7">
      <c r="B5858" s="13">
        <v>5915321</v>
      </c>
      <c r="C5858" s="11" t="s">
        <v>10643</v>
      </c>
      <c r="D5858" s="13" t="s">
        <v>10635</v>
      </c>
      <c r="E5858" s="111">
        <v>0.31</v>
      </c>
      <c r="F5858" s="206"/>
      <c r="G5858" s="206"/>
    </row>
    <row r="5859" spans="2:7">
      <c r="B5859" s="15">
        <v>5914314</v>
      </c>
      <c r="C5859" s="16" t="s">
        <v>10644</v>
      </c>
      <c r="D5859" s="15" t="s">
        <v>10635</v>
      </c>
      <c r="E5859" s="192">
        <v>0.77</v>
      </c>
      <c r="F5859" s="206"/>
      <c r="G5859" s="206"/>
    </row>
    <row r="5860" spans="2:7">
      <c r="B5860" s="13">
        <v>5914329</v>
      </c>
      <c r="C5860" s="11" t="s">
        <v>10645</v>
      </c>
      <c r="D5860" s="13" t="s">
        <v>10635</v>
      </c>
      <c r="E5860" s="111">
        <v>0.62</v>
      </c>
      <c r="F5860" s="206"/>
      <c r="G5860" s="206"/>
    </row>
    <row r="5861" spans="2:7">
      <c r="B5861" s="15">
        <v>5914344</v>
      </c>
      <c r="C5861" s="16" t="s">
        <v>10646</v>
      </c>
      <c r="D5861" s="15" t="s">
        <v>10635</v>
      </c>
      <c r="E5861" s="192">
        <v>0.5</v>
      </c>
      <c r="F5861" s="206"/>
      <c r="G5861" s="206"/>
    </row>
    <row r="5862" spans="2:7">
      <c r="B5862" s="13">
        <v>5914539</v>
      </c>
      <c r="C5862" s="11" t="s">
        <v>10647</v>
      </c>
      <c r="D5862" s="13" t="s">
        <v>10635</v>
      </c>
      <c r="E5862" s="111">
        <v>0.55000000000000004</v>
      </c>
      <c r="F5862" s="206"/>
      <c r="G5862" s="206"/>
    </row>
    <row r="5863" spans="2:7">
      <c r="B5863" s="15">
        <v>5914554</v>
      </c>
      <c r="C5863" s="16" t="s">
        <v>10648</v>
      </c>
      <c r="D5863" s="15" t="s">
        <v>10635</v>
      </c>
      <c r="E5863" s="192">
        <v>0.44</v>
      </c>
      <c r="F5863" s="206"/>
      <c r="G5863" s="206"/>
    </row>
    <row r="5864" spans="2:7">
      <c r="B5864" s="13">
        <v>5914569</v>
      </c>
      <c r="C5864" s="11" t="s">
        <v>10649</v>
      </c>
      <c r="D5864" s="13" t="s">
        <v>10635</v>
      </c>
      <c r="E5864" s="111">
        <v>0.35</v>
      </c>
      <c r="F5864" s="206"/>
      <c r="G5864" s="206"/>
    </row>
    <row r="5865" spans="2:7">
      <c r="B5865" s="15">
        <v>5915012</v>
      </c>
      <c r="C5865" s="16" t="s">
        <v>10650</v>
      </c>
      <c r="D5865" s="15" t="s">
        <v>10635</v>
      </c>
      <c r="E5865" s="192">
        <v>1.33</v>
      </c>
      <c r="F5865" s="206"/>
      <c r="G5865" s="206"/>
    </row>
    <row r="5866" spans="2:7" ht="30">
      <c r="B5866" s="13">
        <v>5915013</v>
      </c>
      <c r="C5866" s="11" t="s">
        <v>10651</v>
      </c>
      <c r="D5866" s="13" t="s">
        <v>10635</v>
      </c>
      <c r="E5866" s="111">
        <v>1.07</v>
      </c>
      <c r="F5866" s="206"/>
      <c r="G5866" s="206"/>
    </row>
    <row r="5867" spans="2:7">
      <c r="B5867" s="15">
        <v>5915014</v>
      </c>
      <c r="C5867" s="16" t="s">
        <v>10652</v>
      </c>
      <c r="D5867" s="15" t="s">
        <v>10635</v>
      </c>
      <c r="E5867" s="192">
        <v>0.86</v>
      </c>
      <c r="F5867" s="206"/>
      <c r="G5867" s="206"/>
    </row>
    <row r="5868" spans="2:7">
      <c r="B5868" s="13">
        <v>5914584</v>
      </c>
      <c r="C5868" s="11" t="s">
        <v>10653</v>
      </c>
      <c r="D5868" s="13" t="s">
        <v>10635</v>
      </c>
      <c r="E5868" s="111">
        <v>1.66</v>
      </c>
      <c r="F5868" s="206"/>
      <c r="G5868" s="206"/>
    </row>
    <row r="5869" spans="2:7" ht="30">
      <c r="B5869" s="15">
        <v>5914599</v>
      </c>
      <c r="C5869" s="16" t="s">
        <v>10654</v>
      </c>
      <c r="D5869" s="15" t="s">
        <v>10635</v>
      </c>
      <c r="E5869" s="192">
        <v>1.33</v>
      </c>
      <c r="F5869" s="206"/>
      <c r="G5869" s="206"/>
    </row>
    <row r="5870" spans="2:7">
      <c r="B5870" s="13">
        <v>5914614</v>
      </c>
      <c r="C5870" s="11" t="s">
        <v>10655</v>
      </c>
      <c r="D5870" s="13" t="s">
        <v>10635</v>
      </c>
      <c r="E5870" s="111">
        <v>1.07</v>
      </c>
      <c r="F5870" s="206"/>
      <c r="G5870" s="206"/>
    </row>
    <row r="5871" spans="2:7">
      <c r="B5871" s="15">
        <v>5914581</v>
      </c>
      <c r="C5871" s="16" t="s">
        <v>10656</v>
      </c>
      <c r="D5871" s="15" t="s">
        <v>10635</v>
      </c>
      <c r="E5871" s="192">
        <v>1.57</v>
      </c>
      <c r="F5871" s="206"/>
      <c r="G5871" s="206"/>
    </row>
    <row r="5872" spans="2:7" ht="30">
      <c r="B5872" s="13">
        <v>5914582</v>
      </c>
      <c r="C5872" s="11" t="s">
        <v>10657</v>
      </c>
      <c r="D5872" s="13" t="s">
        <v>10635</v>
      </c>
      <c r="E5872" s="111">
        <v>1.26</v>
      </c>
      <c r="F5872" s="206"/>
      <c r="G5872" s="206"/>
    </row>
    <row r="5873" spans="2:7">
      <c r="B5873" s="15">
        <v>5914583</v>
      </c>
      <c r="C5873" s="16" t="s">
        <v>10658</v>
      </c>
      <c r="D5873" s="15" t="s">
        <v>10635</v>
      </c>
      <c r="E5873" s="192">
        <v>1.01</v>
      </c>
      <c r="F5873" s="206"/>
      <c r="G5873" s="206"/>
    </row>
    <row r="5874" spans="2:7">
      <c r="B5874" s="13">
        <v>5914449</v>
      </c>
      <c r="C5874" s="11" t="s">
        <v>10659</v>
      </c>
      <c r="D5874" s="13" t="s">
        <v>10635</v>
      </c>
      <c r="E5874" s="111">
        <v>0.65</v>
      </c>
      <c r="F5874" s="206"/>
      <c r="G5874" s="206"/>
    </row>
    <row r="5875" spans="2:7">
      <c r="B5875" s="15">
        <v>5914464</v>
      </c>
      <c r="C5875" s="16" t="s">
        <v>10660</v>
      </c>
      <c r="D5875" s="15" t="s">
        <v>10635</v>
      </c>
      <c r="E5875" s="192">
        <v>0.52</v>
      </c>
      <c r="F5875" s="206"/>
      <c r="G5875" s="206"/>
    </row>
    <row r="5876" spans="2:7">
      <c r="B5876" s="13">
        <v>5914479</v>
      </c>
      <c r="C5876" s="11" t="s">
        <v>10661</v>
      </c>
      <c r="D5876" s="13" t="s">
        <v>10635</v>
      </c>
      <c r="E5876" s="111">
        <v>0.42</v>
      </c>
      <c r="F5876" s="206"/>
      <c r="G5876" s="206"/>
    </row>
    <row r="5877" spans="2:7">
      <c r="B5877" s="15">
        <v>5915322</v>
      </c>
      <c r="C5877" s="16" t="s">
        <v>10662</v>
      </c>
      <c r="D5877" s="15" t="s">
        <v>10635</v>
      </c>
      <c r="E5877" s="192">
        <v>1.0900000000000001</v>
      </c>
      <c r="F5877" s="206"/>
      <c r="G5877" s="206"/>
    </row>
    <row r="5878" spans="2:7">
      <c r="B5878" s="13">
        <v>5915323</v>
      </c>
      <c r="C5878" s="11" t="s">
        <v>10663</v>
      </c>
      <c r="D5878" s="13" t="s">
        <v>10635</v>
      </c>
      <c r="E5878" s="111">
        <v>0.87</v>
      </c>
      <c r="F5878" s="206"/>
      <c r="G5878" s="206"/>
    </row>
    <row r="5879" spans="2:7">
      <c r="B5879" s="15">
        <v>5915324</v>
      </c>
      <c r="C5879" s="16" t="s">
        <v>10664</v>
      </c>
      <c r="D5879" s="15" t="s">
        <v>10635</v>
      </c>
      <c r="E5879" s="192">
        <v>0.7</v>
      </c>
      <c r="F5879" s="206"/>
      <c r="G5879" s="206"/>
    </row>
    <row r="5880" spans="2:7">
      <c r="B5880" s="13">
        <v>5914404</v>
      </c>
      <c r="C5880" s="11" t="s">
        <v>10665</v>
      </c>
      <c r="D5880" s="13" t="s">
        <v>10635</v>
      </c>
      <c r="E5880" s="111">
        <v>0.7</v>
      </c>
      <c r="F5880" s="206"/>
      <c r="G5880" s="206"/>
    </row>
    <row r="5881" spans="2:7">
      <c r="B5881" s="15">
        <v>5914419</v>
      </c>
      <c r="C5881" s="16" t="s">
        <v>10666</v>
      </c>
      <c r="D5881" s="15" t="s">
        <v>10635</v>
      </c>
      <c r="E5881" s="192">
        <v>0.56000000000000005</v>
      </c>
      <c r="F5881" s="206"/>
      <c r="G5881" s="206"/>
    </row>
    <row r="5882" spans="2:7">
      <c r="B5882" s="13">
        <v>5914434</v>
      </c>
      <c r="C5882" s="11" t="s">
        <v>10667</v>
      </c>
      <c r="D5882" s="13" t="s">
        <v>10635</v>
      </c>
      <c r="E5882" s="111">
        <v>0.45</v>
      </c>
      <c r="F5882" s="206"/>
      <c r="G5882" s="206"/>
    </row>
    <row r="5883" spans="2:7">
      <c r="B5883" s="15">
        <v>5915364</v>
      </c>
      <c r="C5883" s="16" t="s">
        <v>10668</v>
      </c>
      <c r="D5883" s="15" t="s">
        <v>6632</v>
      </c>
      <c r="E5883" s="192">
        <v>83.89</v>
      </c>
      <c r="F5883" s="206"/>
      <c r="G5883" s="206"/>
    </row>
    <row r="5884" spans="2:7" ht="30">
      <c r="B5884" s="13">
        <v>5915365</v>
      </c>
      <c r="C5884" s="11" t="s">
        <v>10669</v>
      </c>
      <c r="D5884" s="13" t="s">
        <v>6632</v>
      </c>
      <c r="E5884" s="111">
        <v>67.08</v>
      </c>
      <c r="F5884" s="206"/>
      <c r="G5884" s="206"/>
    </row>
    <row r="5885" spans="2:7">
      <c r="B5885" s="15">
        <v>5915361</v>
      </c>
      <c r="C5885" s="16" t="s">
        <v>10670</v>
      </c>
      <c r="D5885" s="15" t="s">
        <v>6632</v>
      </c>
      <c r="E5885" s="192">
        <v>54.03</v>
      </c>
      <c r="F5885" s="206"/>
      <c r="G5885" s="206"/>
    </row>
    <row r="5886" spans="2:7">
      <c r="B5886" s="13">
        <v>5914635</v>
      </c>
      <c r="C5886" s="11" t="s">
        <v>10671</v>
      </c>
      <c r="D5886" s="13" t="s">
        <v>10635</v>
      </c>
      <c r="E5886" s="111">
        <v>0.6</v>
      </c>
      <c r="F5886" s="206"/>
      <c r="G5886" s="206"/>
    </row>
    <row r="5887" spans="2:7">
      <c r="B5887" s="15">
        <v>5914636</v>
      </c>
      <c r="C5887" s="16" t="s">
        <v>10672</v>
      </c>
      <c r="D5887" s="15" t="s">
        <v>10635</v>
      </c>
      <c r="E5887" s="192">
        <v>0.48</v>
      </c>
      <c r="F5887" s="206"/>
      <c r="G5887" s="206"/>
    </row>
    <row r="5888" spans="2:7">
      <c r="B5888" s="13">
        <v>5914637</v>
      </c>
      <c r="C5888" s="11" t="s">
        <v>10673</v>
      </c>
      <c r="D5888" s="13" t="s">
        <v>10635</v>
      </c>
      <c r="E5888" s="111">
        <v>0.39</v>
      </c>
      <c r="F5888" s="206"/>
      <c r="G5888" s="206"/>
    </row>
    <row r="5889" spans="2:7">
      <c r="B5889" s="15">
        <v>5914638</v>
      </c>
      <c r="C5889" s="16" t="s">
        <v>10674</v>
      </c>
      <c r="D5889" s="15" t="s">
        <v>10635</v>
      </c>
      <c r="E5889" s="192">
        <v>0.49</v>
      </c>
      <c r="F5889" s="206"/>
      <c r="G5889" s="206"/>
    </row>
    <row r="5890" spans="2:7">
      <c r="B5890" s="13">
        <v>5914639</v>
      </c>
      <c r="C5890" s="11" t="s">
        <v>10675</v>
      </c>
      <c r="D5890" s="13" t="s">
        <v>10635</v>
      </c>
      <c r="E5890" s="111">
        <v>0.39</v>
      </c>
      <c r="F5890" s="206"/>
      <c r="G5890" s="206"/>
    </row>
    <row r="5891" spans="2:7">
      <c r="B5891" s="15">
        <v>5914640</v>
      </c>
      <c r="C5891" s="16" t="s">
        <v>10676</v>
      </c>
      <c r="D5891" s="15" t="s">
        <v>10635</v>
      </c>
      <c r="E5891" s="192">
        <v>0.32</v>
      </c>
      <c r="F5891" s="206"/>
      <c r="G5891" s="206"/>
    </row>
    <row r="5892" spans="2:7">
      <c r="B5892" s="13">
        <v>5915466</v>
      </c>
      <c r="C5892" s="11" t="s">
        <v>10677</v>
      </c>
      <c r="D5892" s="13" t="s">
        <v>10635</v>
      </c>
      <c r="E5892" s="111">
        <v>1.24</v>
      </c>
      <c r="F5892" s="206"/>
      <c r="G5892" s="206"/>
    </row>
    <row r="5893" spans="2:7">
      <c r="B5893" s="15">
        <v>5915467</v>
      </c>
      <c r="C5893" s="16" t="s">
        <v>10678</v>
      </c>
      <c r="D5893" s="15" t="s">
        <v>10635</v>
      </c>
      <c r="E5893" s="192">
        <v>0.99</v>
      </c>
      <c r="F5893" s="206"/>
      <c r="G5893" s="206"/>
    </row>
    <row r="5894" spans="2:7">
      <c r="B5894" s="13">
        <v>5915468</v>
      </c>
      <c r="C5894" s="11" t="s">
        <v>10679</v>
      </c>
      <c r="D5894" s="13" t="s">
        <v>10635</v>
      </c>
      <c r="E5894" s="111">
        <v>0.8</v>
      </c>
      <c r="F5894" s="206"/>
      <c r="G5894" s="206"/>
    </row>
    <row r="5895" spans="2:7">
      <c r="B5895" s="15">
        <v>5914617</v>
      </c>
      <c r="C5895" s="16" t="s">
        <v>10680</v>
      </c>
      <c r="D5895" s="15" t="s">
        <v>10635</v>
      </c>
      <c r="E5895" s="192">
        <v>0.95</v>
      </c>
      <c r="F5895" s="206"/>
      <c r="G5895" s="206"/>
    </row>
    <row r="5896" spans="2:7">
      <c r="B5896" s="13">
        <v>5914618</v>
      </c>
      <c r="C5896" s="11" t="s">
        <v>10681</v>
      </c>
      <c r="D5896" s="13" t="s">
        <v>10635</v>
      </c>
      <c r="E5896" s="111">
        <v>0.76</v>
      </c>
      <c r="F5896" s="206"/>
      <c r="G5896" s="206"/>
    </row>
    <row r="5897" spans="2:7">
      <c r="B5897" s="15">
        <v>5914619</v>
      </c>
      <c r="C5897" s="16" t="s">
        <v>10682</v>
      </c>
      <c r="D5897" s="15" t="s">
        <v>10635</v>
      </c>
      <c r="E5897" s="192">
        <v>0.61</v>
      </c>
      <c r="F5897" s="206"/>
      <c r="G5897" s="206"/>
    </row>
    <row r="5898" spans="2:7">
      <c r="B5898" s="13">
        <v>5915451</v>
      </c>
      <c r="C5898" s="11" t="s">
        <v>10683</v>
      </c>
      <c r="D5898" s="13" t="s">
        <v>10635</v>
      </c>
      <c r="E5898" s="111">
        <v>1.59</v>
      </c>
      <c r="F5898" s="206"/>
      <c r="G5898" s="206"/>
    </row>
    <row r="5899" spans="2:7">
      <c r="B5899" s="15">
        <v>5915452</v>
      </c>
      <c r="C5899" s="16" t="s">
        <v>10684</v>
      </c>
      <c r="D5899" s="15" t="s">
        <v>10635</v>
      </c>
      <c r="E5899" s="192">
        <v>1.27</v>
      </c>
      <c r="F5899" s="206"/>
      <c r="G5899" s="206"/>
    </row>
    <row r="5900" spans="2:7">
      <c r="B5900" s="13">
        <v>5915453</v>
      </c>
      <c r="C5900" s="11" t="s">
        <v>10685</v>
      </c>
      <c r="D5900" s="13" t="s">
        <v>10635</v>
      </c>
      <c r="E5900" s="111">
        <v>1.02</v>
      </c>
      <c r="F5900" s="206"/>
      <c r="G5900" s="206"/>
    </row>
    <row r="5901" spans="2:7">
      <c r="B5901" s="15">
        <v>5915448</v>
      </c>
      <c r="C5901" s="16" t="s">
        <v>10686</v>
      </c>
      <c r="D5901" s="15" t="s">
        <v>10635</v>
      </c>
      <c r="E5901" s="192">
        <v>1.22</v>
      </c>
      <c r="F5901" s="206"/>
      <c r="G5901" s="206"/>
    </row>
    <row r="5902" spans="2:7">
      <c r="B5902" s="13">
        <v>5915449</v>
      </c>
      <c r="C5902" s="11" t="s">
        <v>10687</v>
      </c>
      <c r="D5902" s="13" t="s">
        <v>10635</v>
      </c>
      <c r="E5902" s="111">
        <v>0.98</v>
      </c>
      <c r="F5902" s="206"/>
      <c r="G5902" s="206"/>
    </row>
    <row r="5903" spans="2:7">
      <c r="B5903" s="15">
        <v>5915450</v>
      </c>
      <c r="C5903" s="16" t="s">
        <v>10688</v>
      </c>
      <c r="D5903" s="15" t="s">
        <v>10635</v>
      </c>
      <c r="E5903" s="192">
        <v>0.79</v>
      </c>
      <c r="F5903" s="206"/>
      <c r="G5903" s="206"/>
    </row>
    <row r="5904" spans="2:7">
      <c r="B5904" s="13">
        <v>5901641</v>
      </c>
      <c r="C5904" s="11" t="s">
        <v>10689</v>
      </c>
      <c r="D5904" s="13" t="s">
        <v>11198</v>
      </c>
      <c r="E5904" s="111">
        <v>1.1200000000000001</v>
      </c>
      <c r="F5904" s="206"/>
      <c r="G5904" s="206"/>
    </row>
    <row r="5905" spans="2:7">
      <c r="B5905" s="15">
        <v>5901642</v>
      </c>
      <c r="C5905" s="16" t="s">
        <v>10690</v>
      </c>
      <c r="D5905" s="15" t="s">
        <v>11198</v>
      </c>
      <c r="E5905" s="192">
        <v>0.39</v>
      </c>
      <c r="F5905" s="206"/>
      <c r="G5905" s="206"/>
    </row>
    <row r="5906" spans="2:7">
      <c r="B5906" s="13">
        <v>5901643</v>
      </c>
      <c r="C5906" s="11" t="s">
        <v>10691</v>
      </c>
      <c r="D5906" s="13" t="s">
        <v>11198</v>
      </c>
      <c r="E5906" s="111">
        <v>0.37</v>
      </c>
      <c r="F5906" s="206"/>
      <c r="G5906" s="206"/>
    </row>
    <row r="5907" spans="2:7">
      <c r="B5907" s="15">
        <v>5901644</v>
      </c>
      <c r="C5907" s="16" t="s">
        <v>10692</v>
      </c>
      <c r="D5907" s="15" t="s">
        <v>11198</v>
      </c>
      <c r="E5907" s="192">
        <v>0.92</v>
      </c>
      <c r="F5907" s="206"/>
      <c r="G5907" s="206"/>
    </row>
    <row r="5908" spans="2:7">
      <c r="B5908" s="13">
        <v>5901645</v>
      </c>
      <c r="C5908" s="11" t="s">
        <v>10693</v>
      </c>
      <c r="D5908" s="13" t="s">
        <v>11198</v>
      </c>
      <c r="E5908" s="111">
        <v>0.37</v>
      </c>
      <c r="F5908" s="206"/>
      <c r="G5908" s="206"/>
    </row>
    <row r="5909" spans="2:7">
      <c r="B5909" s="15">
        <v>5901646</v>
      </c>
      <c r="C5909" s="16" t="s">
        <v>10694</v>
      </c>
      <c r="D5909" s="15" t="s">
        <v>11198</v>
      </c>
      <c r="E5909" s="192">
        <v>0.76</v>
      </c>
      <c r="F5909" s="206"/>
      <c r="G5909" s="206"/>
    </row>
    <row r="5910" spans="2:7">
      <c r="B5910" s="13">
        <v>5901647</v>
      </c>
      <c r="C5910" s="11" t="s">
        <v>10695</v>
      </c>
      <c r="D5910" s="13" t="s">
        <v>11198</v>
      </c>
      <c r="E5910" s="111">
        <v>0.63</v>
      </c>
      <c r="F5910" s="206"/>
      <c r="G5910" s="206"/>
    </row>
    <row r="5911" spans="2:7">
      <c r="B5911" s="15">
        <v>5901648</v>
      </c>
      <c r="C5911" s="16" t="s">
        <v>10696</v>
      </c>
      <c r="D5911" s="15" t="s">
        <v>11198</v>
      </c>
      <c r="E5911" s="192">
        <v>0.56999999999999995</v>
      </c>
      <c r="F5911" s="206"/>
      <c r="G5911" s="206"/>
    </row>
    <row r="5912" spans="2:7">
      <c r="B5912" s="13">
        <v>5901649</v>
      </c>
      <c r="C5912" s="11" t="s">
        <v>10697</v>
      </c>
      <c r="D5912" s="13" t="s">
        <v>11198</v>
      </c>
      <c r="E5912" s="111">
        <v>1.48</v>
      </c>
      <c r="F5912" s="206"/>
      <c r="G5912" s="206"/>
    </row>
    <row r="5913" spans="2:7">
      <c r="B5913" s="15">
        <v>5901650</v>
      </c>
      <c r="C5913" s="16" t="s">
        <v>10698</v>
      </c>
      <c r="D5913" s="15" t="s">
        <v>11198</v>
      </c>
      <c r="E5913" s="192">
        <v>1.0900000000000001</v>
      </c>
      <c r="F5913" s="206"/>
      <c r="G5913" s="206"/>
    </row>
    <row r="5914" spans="2:7">
      <c r="B5914" s="13">
        <v>5901651</v>
      </c>
      <c r="C5914" s="11" t="s">
        <v>10699</v>
      </c>
      <c r="D5914" s="13" t="s">
        <v>11198</v>
      </c>
      <c r="E5914" s="111">
        <v>0.38</v>
      </c>
      <c r="F5914" s="206"/>
      <c r="G5914" s="206"/>
    </row>
    <row r="5915" spans="2:7">
      <c r="B5915" s="15">
        <v>5901652</v>
      </c>
      <c r="C5915" s="16" t="s">
        <v>10700</v>
      </c>
      <c r="D5915" s="15" t="s">
        <v>11198</v>
      </c>
      <c r="E5915" s="192">
        <v>0.37</v>
      </c>
      <c r="F5915" s="206"/>
      <c r="G5915" s="206"/>
    </row>
    <row r="5916" spans="2:7">
      <c r="B5916" s="13">
        <v>5901653</v>
      </c>
      <c r="C5916" s="11" t="s">
        <v>10701</v>
      </c>
      <c r="D5916" s="13" t="s">
        <v>11198</v>
      </c>
      <c r="E5916" s="111">
        <v>0.9</v>
      </c>
      <c r="F5916" s="206"/>
      <c r="G5916" s="206"/>
    </row>
    <row r="5917" spans="2:7">
      <c r="B5917" s="15">
        <v>5901654</v>
      </c>
      <c r="C5917" s="16" t="s">
        <v>10702</v>
      </c>
      <c r="D5917" s="15" t="s">
        <v>11198</v>
      </c>
      <c r="E5917" s="192">
        <v>0.36</v>
      </c>
      <c r="F5917" s="206"/>
      <c r="G5917" s="206"/>
    </row>
    <row r="5918" spans="2:7">
      <c r="B5918" s="13">
        <v>5901655</v>
      </c>
      <c r="C5918" s="11" t="s">
        <v>10703</v>
      </c>
      <c r="D5918" s="13" t="s">
        <v>11198</v>
      </c>
      <c r="E5918" s="111">
        <v>0.74</v>
      </c>
      <c r="F5918" s="206"/>
      <c r="G5918" s="206"/>
    </row>
    <row r="5919" spans="2:7">
      <c r="B5919" s="15">
        <v>5901656</v>
      </c>
      <c r="C5919" s="16" t="s">
        <v>10704</v>
      </c>
      <c r="D5919" s="15" t="s">
        <v>11198</v>
      </c>
      <c r="E5919" s="192">
        <v>0.61</v>
      </c>
      <c r="F5919" s="206"/>
      <c r="G5919" s="206"/>
    </row>
    <row r="5920" spans="2:7">
      <c r="B5920" s="13">
        <v>5901657</v>
      </c>
      <c r="C5920" s="11" t="s">
        <v>10705</v>
      </c>
      <c r="D5920" s="13" t="s">
        <v>11198</v>
      </c>
      <c r="E5920" s="111">
        <v>0.55000000000000004</v>
      </c>
      <c r="F5920" s="206"/>
      <c r="G5920" s="206"/>
    </row>
    <row r="5921" spans="2:7">
      <c r="B5921" s="15">
        <v>5901658</v>
      </c>
      <c r="C5921" s="16" t="s">
        <v>10706</v>
      </c>
      <c r="D5921" s="15" t="s">
        <v>11198</v>
      </c>
      <c r="E5921" s="192">
        <v>1.44</v>
      </c>
      <c r="F5921" s="206"/>
      <c r="G5921" s="206"/>
    </row>
    <row r="5922" spans="2:7">
      <c r="B5922" s="13">
        <v>5901659</v>
      </c>
      <c r="C5922" s="11" t="s">
        <v>10707</v>
      </c>
      <c r="D5922" s="13" t="s">
        <v>11198</v>
      </c>
      <c r="E5922" s="111">
        <v>1.1000000000000001</v>
      </c>
      <c r="F5922" s="206"/>
      <c r="G5922" s="206"/>
    </row>
    <row r="5923" spans="2:7">
      <c r="B5923" s="15">
        <v>5901660</v>
      </c>
      <c r="C5923" s="16" t="s">
        <v>10708</v>
      </c>
      <c r="D5923" s="15" t="s">
        <v>11198</v>
      </c>
      <c r="E5923" s="192">
        <v>0.39</v>
      </c>
      <c r="F5923" s="206"/>
      <c r="G5923" s="206"/>
    </row>
    <row r="5924" spans="2:7">
      <c r="B5924" s="13">
        <v>5901661</v>
      </c>
      <c r="C5924" s="11" t="s">
        <v>10709</v>
      </c>
      <c r="D5924" s="13" t="s">
        <v>11198</v>
      </c>
      <c r="E5924" s="111">
        <v>0.37</v>
      </c>
      <c r="F5924" s="206"/>
      <c r="G5924" s="206"/>
    </row>
    <row r="5925" spans="2:7">
      <c r="B5925" s="15">
        <v>5901662</v>
      </c>
      <c r="C5925" s="16" t="s">
        <v>10710</v>
      </c>
      <c r="D5925" s="15" t="s">
        <v>11198</v>
      </c>
      <c r="E5925" s="192">
        <v>0.9</v>
      </c>
      <c r="F5925" s="206"/>
      <c r="G5925" s="206"/>
    </row>
    <row r="5926" spans="2:7">
      <c r="B5926" s="13">
        <v>5901663</v>
      </c>
      <c r="C5926" s="11" t="s">
        <v>10711</v>
      </c>
      <c r="D5926" s="13" t="s">
        <v>11198</v>
      </c>
      <c r="E5926" s="111">
        <v>0.36</v>
      </c>
      <c r="F5926" s="206"/>
      <c r="G5926" s="206"/>
    </row>
    <row r="5927" spans="2:7">
      <c r="B5927" s="15">
        <v>5901664</v>
      </c>
      <c r="C5927" s="16" t="s">
        <v>10712</v>
      </c>
      <c r="D5927" s="15" t="s">
        <v>11198</v>
      </c>
      <c r="E5927" s="192">
        <v>0.75</v>
      </c>
      <c r="F5927" s="206"/>
      <c r="G5927" s="206"/>
    </row>
    <row r="5928" spans="2:7">
      <c r="B5928" s="13">
        <v>5901665</v>
      </c>
      <c r="C5928" s="11" t="s">
        <v>10713</v>
      </c>
      <c r="D5928" s="13" t="s">
        <v>11198</v>
      </c>
      <c r="E5928" s="111">
        <v>0.62</v>
      </c>
      <c r="F5928" s="206"/>
      <c r="G5928" s="206"/>
    </row>
    <row r="5929" spans="2:7">
      <c r="B5929" s="15">
        <v>5901666</v>
      </c>
      <c r="C5929" s="16" t="s">
        <v>10714</v>
      </c>
      <c r="D5929" s="15" t="s">
        <v>11198</v>
      </c>
      <c r="E5929" s="192">
        <v>0.56000000000000005</v>
      </c>
      <c r="F5929" s="206"/>
      <c r="G5929" s="206"/>
    </row>
    <row r="5930" spans="2:7">
      <c r="B5930" s="13">
        <v>5901667</v>
      </c>
      <c r="C5930" s="11" t="s">
        <v>10715</v>
      </c>
      <c r="D5930" s="13" t="s">
        <v>11198</v>
      </c>
      <c r="E5930" s="111">
        <v>1.46</v>
      </c>
      <c r="F5930" s="206"/>
      <c r="G5930" s="206"/>
    </row>
    <row r="5931" spans="2:7" ht="36" customHeight="1">
      <c r="B5931" s="15">
        <v>5914511</v>
      </c>
      <c r="C5931" s="16" t="s">
        <v>10716</v>
      </c>
      <c r="D5931" s="15" t="s">
        <v>10635</v>
      </c>
      <c r="E5931" s="192">
        <v>0.17</v>
      </c>
      <c r="F5931" s="206"/>
      <c r="G5931" s="206"/>
    </row>
    <row r="5932" spans="2:7" ht="30">
      <c r="B5932" s="13">
        <v>5914510</v>
      </c>
      <c r="C5932" s="11" t="s">
        <v>10717</v>
      </c>
      <c r="D5932" s="13" t="s">
        <v>10635</v>
      </c>
      <c r="E5932" s="111">
        <v>0.14000000000000001</v>
      </c>
      <c r="F5932" s="206"/>
      <c r="G5932" s="206"/>
    </row>
    <row r="5933" spans="2:7" ht="30">
      <c r="B5933" s="15">
        <v>5906597</v>
      </c>
      <c r="C5933" s="16" t="s">
        <v>10718</v>
      </c>
      <c r="D5933" s="15" t="s">
        <v>10719</v>
      </c>
      <c r="E5933" s="192">
        <v>7.23</v>
      </c>
      <c r="F5933" s="206"/>
      <c r="G5933" s="206"/>
    </row>
    <row r="5934" spans="2:7" ht="30">
      <c r="B5934" s="13">
        <v>5906598</v>
      </c>
      <c r="C5934" s="11" t="s">
        <v>10720</v>
      </c>
      <c r="D5934" s="13" t="s">
        <v>10719</v>
      </c>
      <c r="E5934" s="111">
        <v>5.78</v>
      </c>
      <c r="F5934" s="206"/>
      <c r="G5934" s="206"/>
    </row>
    <row r="5935" spans="2:7" ht="30">
      <c r="B5935" s="15">
        <v>5906599</v>
      </c>
      <c r="C5935" s="16" t="s">
        <v>10721</v>
      </c>
      <c r="D5935" s="15" t="s">
        <v>10719</v>
      </c>
      <c r="E5935" s="192">
        <v>4.66</v>
      </c>
      <c r="F5935" s="206"/>
      <c r="G5935" s="206"/>
    </row>
    <row r="5936" spans="2:7" ht="30">
      <c r="B5936" s="13">
        <v>5906594</v>
      </c>
      <c r="C5936" s="11" t="s">
        <v>10722</v>
      </c>
      <c r="D5936" s="13" t="s">
        <v>10719</v>
      </c>
      <c r="E5936" s="111">
        <v>4.82</v>
      </c>
      <c r="F5936" s="206"/>
      <c r="G5936" s="206"/>
    </row>
    <row r="5937" spans="2:7" ht="30">
      <c r="B5937" s="15">
        <v>5906595</v>
      </c>
      <c r="C5937" s="16" t="s">
        <v>10723</v>
      </c>
      <c r="D5937" s="15" t="s">
        <v>10719</v>
      </c>
      <c r="E5937" s="192">
        <v>3.86</v>
      </c>
      <c r="F5937" s="206"/>
      <c r="G5937" s="206"/>
    </row>
    <row r="5938" spans="2:7" ht="30">
      <c r="B5938" s="13">
        <v>5906596</v>
      </c>
      <c r="C5938" s="11" t="s">
        <v>10724</v>
      </c>
      <c r="D5938" s="13" t="s">
        <v>10719</v>
      </c>
      <c r="E5938" s="111">
        <v>3.1</v>
      </c>
      <c r="F5938" s="206"/>
      <c r="G5938" s="206"/>
    </row>
    <row r="5939" spans="2:7">
      <c r="B5939" s="15">
        <v>5901668</v>
      </c>
      <c r="C5939" s="16" t="s">
        <v>10725</v>
      </c>
      <c r="D5939" s="15" t="s">
        <v>11198</v>
      </c>
      <c r="E5939" s="192">
        <v>1.1299999999999999</v>
      </c>
      <c r="F5939" s="206"/>
      <c r="G5939" s="206"/>
    </row>
    <row r="5940" spans="2:7">
      <c r="B5940" s="13">
        <v>5901669</v>
      </c>
      <c r="C5940" s="11" t="s">
        <v>10726</v>
      </c>
      <c r="D5940" s="13" t="s">
        <v>11198</v>
      </c>
      <c r="E5940" s="111">
        <v>0.39</v>
      </c>
      <c r="F5940" s="206"/>
      <c r="G5940" s="206"/>
    </row>
    <row r="5941" spans="2:7">
      <c r="B5941" s="15">
        <v>5901670</v>
      </c>
      <c r="C5941" s="16" t="s">
        <v>10727</v>
      </c>
      <c r="D5941" s="15" t="s">
        <v>11198</v>
      </c>
      <c r="E5941" s="192">
        <v>0.38</v>
      </c>
      <c r="F5941" s="206"/>
      <c r="G5941" s="206"/>
    </row>
    <row r="5942" spans="2:7">
      <c r="B5942" s="13">
        <v>5901671</v>
      </c>
      <c r="C5942" s="11" t="s">
        <v>10728</v>
      </c>
      <c r="D5942" s="13" t="s">
        <v>11198</v>
      </c>
      <c r="E5942" s="111">
        <v>0.93</v>
      </c>
      <c r="F5942" s="206"/>
      <c r="G5942" s="206"/>
    </row>
    <row r="5943" spans="2:7">
      <c r="B5943" s="15">
        <v>5901672</v>
      </c>
      <c r="C5943" s="16" t="s">
        <v>10729</v>
      </c>
      <c r="D5943" s="15" t="s">
        <v>11198</v>
      </c>
      <c r="E5943" s="192">
        <v>0.37</v>
      </c>
      <c r="F5943" s="206"/>
      <c r="G5943" s="206"/>
    </row>
    <row r="5944" spans="2:7">
      <c r="B5944" s="13">
        <v>5901673</v>
      </c>
      <c r="C5944" s="11" t="s">
        <v>10730</v>
      </c>
      <c r="D5944" s="13" t="s">
        <v>11198</v>
      </c>
      <c r="E5944" s="111">
        <v>0.76</v>
      </c>
      <c r="F5944" s="206"/>
      <c r="G5944" s="206"/>
    </row>
    <row r="5945" spans="2:7">
      <c r="B5945" s="15">
        <v>5901674</v>
      </c>
      <c r="C5945" s="16" t="s">
        <v>10731</v>
      </c>
      <c r="D5945" s="15" t="s">
        <v>11198</v>
      </c>
      <c r="E5945" s="192">
        <v>0.63</v>
      </c>
      <c r="F5945" s="206"/>
      <c r="G5945" s="206"/>
    </row>
    <row r="5946" spans="2:7">
      <c r="B5946" s="13">
        <v>5901675</v>
      </c>
      <c r="C5946" s="11" t="s">
        <v>10732</v>
      </c>
      <c r="D5946" s="13" t="s">
        <v>11198</v>
      </c>
      <c r="E5946" s="111">
        <v>0.56999999999999995</v>
      </c>
      <c r="F5946" s="206"/>
      <c r="G5946" s="206"/>
    </row>
    <row r="5947" spans="2:7">
      <c r="B5947" s="15">
        <v>5901676</v>
      </c>
      <c r="C5947" s="16" t="s">
        <v>10733</v>
      </c>
      <c r="D5947" s="15" t="s">
        <v>11198</v>
      </c>
      <c r="E5947" s="192">
        <v>1.5</v>
      </c>
      <c r="F5947" s="206"/>
      <c r="G5947" s="206"/>
    </row>
    <row r="5948" spans="2:7">
      <c r="B5948" s="13">
        <v>5901677</v>
      </c>
      <c r="C5948" s="11" t="s">
        <v>10734</v>
      </c>
      <c r="D5948" s="13" t="s">
        <v>11198</v>
      </c>
      <c r="E5948" s="111">
        <v>1.1000000000000001</v>
      </c>
      <c r="F5948" s="206"/>
      <c r="G5948" s="206"/>
    </row>
    <row r="5949" spans="2:7">
      <c r="B5949" s="15">
        <v>5901678</v>
      </c>
      <c r="C5949" s="16" t="s">
        <v>10735</v>
      </c>
      <c r="D5949" s="15" t="s">
        <v>11198</v>
      </c>
      <c r="E5949" s="192">
        <v>0.39</v>
      </c>
      <c r="F5949" s="206"/>
      <c r="G5949" s="206"/>
    </row>
    <row r="5950" spans="2:7">
      <c r="B5950" s="13">
        <v>5901679</v>
      </c>
      <c r="C5950" s="11" t="s">
        <v>10736</v>
      </c>
      <c r="D5950" s="13" t="s">
        <v>11198</v>
      </c>
      <c r="E5950" s="111">
        <v>0.37</v>
      </c>
      <c r="F5950" s="206"/>
      <c r="G5950" s="206"/>
    </row>
    <row r="5951" spans="2:7">
      <c r="B5951" s="15">
        <v>5901680</v>
      </c>
      <c r="C5951" s="16" t="s">
        <v>10737</v>
      </c>
      <c r="D5951" s="15" t="s">
        <v>11198</v>
      </c>
      <c r="E5951" s="192">
        <v>0.91</v>
      </c>
      <c r="F5951" s="206"/>
      <c r="G5951" s="206"/>
    </row>
    <row r="5952" spans="2:7">
      <c r="B5952" s="13">
        <v>5901681</v>
      </c>
      <c r="C5952" s="11" t="s">
        <v>10738</v>
      </c>
      <c r="D5952" s="13" t="s">
        <v>11198</v>
      </c>
      <c r="E5952" s="111">
        <v>0.36</v>
      </c>
      <c r="F5952" s="206"/>
      <c r="G5952" s="206"/>
    </row>
    <row r="5953" spans="2:7">
      <c r="B5953" s="15">
        <v>5901682</v>
      </c>
      <c r="C5953" s="16" t="s">
        <v>10739</v>
      </c>
      <c r="D5953" s="15" t="s">
        <v>11198</v>
      </c>
      <c r="E5953" s="192">
        <v>0.75</v>
      </c>
      <c r="F5953" s="206"/>
      <c r="G5953" s="206"/>
    </row>
    <row r="5954" spans="2:7">
      <c r="B5954" s="13">
        <v>5901683</v>
      </c>
      <c r="C5954" s="11" t="s">
        <v>10740</v>
      </c>
      <c r="D5954" s="13" t="s">
        <v>11198</v>
      </c>
      <c r="E5954" s="111">
        <v>0.62</v>
      </c>
      <c r="F5954" s="206"/>
      <c r="G5954" s="206"/>
    </row>
    <row r="5955" spans="2:7">
      <c r="B5955" s="15">
        <v>5901684</v>
      </c>
      <c r="C5955" s="16" t="s">
        <v>10741</v>
      </c>
      <c r="D5955" s="15" t="s">
        <v>11198</v>
      </c>
      <c r="E5955" s="192">
        <v>0.56000000000000005</v>
      </c>
      <c r="F5955" s="206"/>
      <c r="G5955" s="206"/>
    </row>
    <row r="5956" spans="2:7">
      <c r="B5956" s="13">
        <v>5901685</v>
      </c>
      <c r="C5956" s="11" t="s">
        <v>10742</v>
      </c>
      <c r="D5956" s="13" t="s">
        <v>11198</v>
      </c>
      <c r="E5956" s="111">
        <v>1.47</v>
      </c>
      <c r="F5956" s="206"/>
      <c r="G5956" s="206"/>
    </row>
    <row r="5957" spans="2:7">
      <c r="B5957" s="15">
        <v>5914364</v>
      </c>
      <c r="C5957" s="16" t="s">
        <v>10743</v>
      </c>
      <c r="D5957" s="15" t="s">
        <v>10635</v>
      </c>
      <c r="E5957" s="192">
        <v>0.54</v>
      </c>
      <c r="F5957" s="206"/>
      <c r="G5957" s="206"/>
    </row>
    <row r="5958" spans="2:7">
      <c r="B5958" s="13">
        <v>5914365</v>
      </c>
      <c r="C5958" s="11" t="s">
        <v>10744</v>
      </c>
      <c r="D5958" s="13" t="s">
        <v>10635</v>
      </c>
      <c r="E5958" s="111">
        <v>0.43</v>
      </c>
      <c r="F5958" s="206"/>
      <c r="G5958" s="206"/>
    </row>
    <row r="5959" spans="2:7">
      <c r="B5959" s="15">
        <v>5914366</v>
      </c>
      <c r="C5959" s="16" t="s">
        <v>10745</v>
      </c>
      <c r="D5959" s="15" t="s">
        <v>10635</v>
      </c>
      <c r="E5959" s="192">
        <v>0.34</v>
      </c>
      <c r="F5959" s="206"/>
      <c r="G5959" s="206"/>
    </row>
    <row r="5960" spans="2:7">
      <c r="B5960" s="13">
        <v>5914360</v>
      </c>
      <c r="C5960" s="11" t="s">
        <v>10746</v>
      </c>
      <c r="D5960" s="13" t="s">
        <v>10635</v>
      </c>
      <c r="E5960" s="111">
        <v>0.65</v>
      </c>
      <c r="F5960" s="206"/>
      <c r="G5960" s="206"/>
    </row>
    <row r="5961" spans="2:7">
      <c r="B5961" s="15">
        <v>5914361</v>
      </c>
      <c r="C5961" s="16" t="s">
        <v>10747</v>
      </c>
      <c r="D5961" s="15" t="s">
        <v>10635</v>
      </c>
      <c r="E5961" s="192">
        <v>0.52</v>
      </c>
      <c r="F5961" s="206"/>
      <c r="G5961" s="206"/>
    </row>
    <row r="5962" spans="2:7">
      <c r="B5962" s="13">
        <v>5914362</v>
      </c>
      <c r="C5962" s="11" t="s">
        <v>10748</v>
      </c>
      <c r="D5962" s="13" t="s">
        <v>10635</v>
      </c>
      <c r="E5962" s="111">
        <v>0.42</v>
      </c>
      <c r="F5962" s="206"/>
      <c r="G5962" s="206"/>
    </row>
    <row r="5963" spans="2:7">
      <c r="B5963" s="15">
        <v>5914315</v>
      </c>
      <c r="C5963" s="16" t="s">
        <v>10749</v>
      </c>
      <c r="D5963" s="15" t="s">
        <v>10635</v>
      </c>
      <c r="E5963" s="192">
        <v>0.56999999999999995</v>
      </c>
      <c r="F5963" s="206"/>
      <c r="G5963" s="206"/>
    </row>
    <row r="5964" spans="2:7">
      <c r="B5964" s="13">
        <v>5914330</v>
      </c>
      <c r="C5964" s="11" t="s">
        <v>10750</v>
      </c>
      <c r="D5964" s="13" t="s">
        <v>10635</v>
      </c>
      <c r="E5964" s="111">
        <v>0.46</v>
      </c>
      <c r="F5964" s="206"/>
      <c r="G5964" s="206"/>
    </row>
    <row r="5965" spans="2:7">
      <c r="B5965" s="15">
        <v>5914345</v>
      </c>
      <c r="C5965" s="16" t="s">
        <v>10751</v>
      </c>
      <c r="D5965" s="15" t="s">
        <v>10635</v>
      </c>
      <c r="E5965" s="192">
        <v>0.37</v>
      </c>
      <c r="F5965" s="206"/>
      <c r="G5965" s="206"/>
    </row>
    <row r="5966" spans="2:7" ht="30">
      <c r="B5966" s="13">
        <v>5914489</v>
      </c>
      <c r="C5966" s="11" t="s">
        <v>10752</v>
      </c>
      <c r="D5966" s="13" t="s">
        <v>10635</v>
      </c>
      <c r="E5966" s="111">
        <v>0.16</v>
      </c>
      <c r="F5966" s="206"/>
      <c r="G5966" s="206"/>
    </row>
    <row r="5967" spans="2:7" ht="30">
      <c r="B5967" s="15">
        <v>5914491</v>
      </c>
      <c r="C5967" s="16" t="s">
        <v>10753</v>
      </c>
      <c r="D5967" s="15" t="s">
        <v>10635</v>
      </c>
      <c r="E5967" s="192">
        <v>0.17</v>
      </c>
      <c r="F5967" s="206"/>
      <c r="G5967" s="206"/>
    </row>
    <row r="5968" spans="2:7" ht="30">
      <c r="B5968" s="13">
        <v>5914490</v>
      </c>
      <c r="C5968" s="11" t="s">
        <v>10754</v>
      </c>
      <c r="D5968" s="13" t="s">
        <v>10635</v>
      </c>
      <c r="E5968" s="111">
        <v>0.14000000000000001</v>
      </c>
      <c r="F5968" s="206"/>
      <c r="G5968" s="206"/>
    </row>
    <row r="5969" spans="2:7" ht="30">
      <c r="B5969" s="15">
        <v>5914495</v>
      </c>
      <c r="C5969" s="16" t="s">
        <v>10755</v>
      </c>
      <c r="D5969" s="15" t="s">
        <v>10635</v>
      </c>
      <c r="E5969" s="192">
        <v>1.01</v>
      </c>
      <c r="F5969" s="206"/>
      <c r="G5969" s="206"/>
    </row>
    <row r="5970" spans="2:7" ht="30">
      <c r="B5970" s="13">
        <v>5914494</v>
      </c>
      <c r="C5970" s="11" t="s">
        <v>10756</v>
      </c>
      <c r="D5970" s="13" t="s">
        <v>10635</v>
      </c>
      <c r="E5970" s="111">
        <v>2.2799999999999998</v>
      </c>
      <c r="F5970" s="206"/>
      <c r="G5970" s="206"/>
    </row>
    <row r="5971" spans="2:7" ht="30">
      <c r="B5971" s="15">
        <v>5914487</v>
      </c>
      <c r="C5971" s="16" t="s">
        <v>10757</v>
      </c>
      <c r="D5971" s="15" t="s">
        <v>10635</v>
      </c>
      <c r="E5971" s="192">
        <v>0.14000000000000001</v>
      </c>
      <c r="F5971" s="206"/>
      <c r="G5971" s="206"/>
    </row>
    <row r="5972" spans="2:7" ht="30">
      <c r="B5972" s="13">
        <v>5914488</v>
      </c>
      <c r="C5972" s="11" t="s">
        <v>10758</v>
      </c>
      <c r="D5972" s="13" t="s">
        <v>10635</v>
      </c>
      <c r="E5972" s="111">
        <v>0.17</v>
      </c>
      <c r="F5972" s="206"/>
      <c r="G5972" s="206"/>
    </row>
    <row r="5973" spans="2:7" ht="30">
      <c r="B5973" s="15">
        <v>5914493</v>
      </c>
      <c r="C5973" s="16" t="s">
        <v>10759</v>
      </c>
      <c r="D5973" s="15" t="s">
        <v>10635</v>
      </c>
      <c r="E5973" s="192">
        <v>3.78</v>
      </c>
      <c r="F5973" s="206"/>
      <c r="G5973" s="206"/>
    </row>
    <row r="5974" spans="2:7" ht="30">
      <c r="B5974" s="13">
        <v>5914492</v>
      </c>
      <c r="C5974" s="11" t="s">
        <v>10760</v>
      </c>
      <c r="D5974" s="13" t="s">
        <v>10635</v>
      </c>
      <c r="E5974" s="111">
        <v>9.06</v>
      </c>
      <c r="F5974" s="206"/>
      <c r="G5974" s="206"/>
    </row>
    <row r="5975" spans="2:7" ht="30">
      <c r="B5975" s="15">
        <v>5914482</v>
      </c>
      <c r="C5975" s="16" t="s">
        <v>10761</v>
      </c>
      <c r="D5975" s="15" t="s">
        <v>10635</v>
      </c>
      <c r="E5975" s="192">
        <v>0.4</v>
      </c>
      <c r="F5975" s="206"/>
      <c r="G5975" s="206"/>
    </row>
    <row r="5976" spans="2:7" ht="30">
      <c r="B5976" s="13">
        <v>5914483</v>
      </c>
      <c r="C5976" s="11" t="s">
        <v>10762</v>
      </c>
      <c r="D5976" s="13" t="s">
        <v>10635</v>
      </c>
      <c r="E5976" s="111">
        <v>0.28000000000000003</v>
      </c>
      <c r="F5976" s="206"/>
      <c r="G5976" s="206"/>
    </row>
    <row r="5977" spans="2:7" ht="30">
      <c r="B5977" s="15">
        <v>5914480</v>
      </c>
      <c r="C5977" s="16" t="s">
        <v>10763</v>
      </c>
      <c r="D5977" s="15" t="s">
        <v>10635</v>
      </c>
      <c r="E5977" s="192">
        <v>0.42</v>
      </c>
      <c r="F5977" s="206"/>
      <c r="G5977" s="206"/>
    </row>
    <row r="5978" spans="2:7" ht="30">
      <c r="B5978" s="13">
        <v>5914481</v>
      </c>
      <c r="C5978" s="11" t="s">
        <v>10764</v>
      </c>
      <c r="D5978" s="13" t="s">
        <v>10635</v>
      </c>
      <c r="E5978" s="111">
        <v>0.27</v>
      </c>
      <c r="F5978" s="206"/>
      <c r="G5978" s="206"/>
    </row>
    <row r="5979" spans="2:7" ht="30">
      <c r="B5979" s="15">
        <v>5914485</v>
      </c>
      <c r="C5979" s="16" t="s">
        <v>10765</v>
      </c>
      <c r="D5979" s="15" t="s">
        <v>10635</v>
      </c>
      <c r="E5979" s="192">
        <v>2.6</v>
      </c>
      <c r="F5979" s="206"/>
      <c r="G5979" s="206"/>
    </row>
    <row r="5980" spans="2:7" ht="30">
      <c r="B5980" s="13">
        <v>5914486</v>
      </c>
      <c r="C5980" s="11" t="s">
        <v>10766</v>
      </c>
      <c r="D5980" s="13" t="s">
        <v>10635</v>
      </c>
      <c r="E5980" s="111">
        <v>3.26</v>
      </c>
      <c r="F5980" s="206"/>
      <c r="G5980" s="206"/>
    </row>
    <row r="5981" spans="2:7" ht="30">
      <c r="B5981" s="15">
        <v>5914484</v>
      </c>
      <c r="C5981" s="16" t="s">
        <v>10767</v>
      </c>
      <c r="D5981" s="15" t="s">
        <v>10635</v>
      </c>
      <c r="E5981" s="192">
        <v>2.25</v>
      </c>
      <c r="F5981" s="206"/>
      <c r="G5981" s="206"/>
    </row>
    <row r="5982" spans="2:7">
      <c r="B5982" s="13">
        <v>5914620</v>
      </c>
      <c r="C5982" s="11" t="s">
        <v>10768</v>
      </c>
      <c r="D5982" s="13" t="s">
        <v>10635</v>
      </c>
      <c r="E5982" s="111">
        <v>1.68</v>
      </c>
      <c r="F5982" s="206"/>
      <c r="G5982" s="206"/>
    </row>
    <row r="5983" spans="2:7">
      <c r="B5983" s="15">
        <v>5914621</v>
      </c>
      <c r="C5983" s="16" t="s">
        <v>10769</v>
      </c>
      <c r="D5983" s="15" t="s">
        <v>10635</v>
      </c>
      <c r="E5983" s="192">
        <v>1.34</v>
      </c>
      <c r="F5983" s="206"/>
      <c r="G5983" s="206"/>
    </row>
    <row r="5984" spans="2:7">
      <c r="B5984" s="13">
        <v>5914622</v>
      </c>
      <c r="C5984" s="11" t="s">
        <v>10770</v>
      </c>
      <c r="D5984" s="13" t="s">
        <v>10635</v>
      </c>
      <c r="E5984" s="111">
        <v>1.08</v>
      </c>
      <c r="F5984" s="206"/>
      <c r="G5984" s="206"/>
    </row>
    <row r="5985" spans="2:7">
      <c r="B5985" s="15">
        <v>5901695</v>
      </c>
      <c r="C5985" s="16" t="s">
        <v>10771</v>
      </c>
      <c r="D5985" s="15" t="s">
        <v>11198</v>
      </c>
      <c r="E5985" s="192">
        <v>1.05</v>
      </c>
      <c r="F5985" s="206"/>
      <c r="G5985" s="206"/>
    </row>
    <row r="5986" spans="2:7">
      <c r="B5986" s="13">
        <v>5901696</v>
      </c>
      <c r="C5986" s="11" t="s">
        <v>10772</v>
      </c>
      <c r="D5986" s="13" t="s">
        <v>11198</v>
      </c>
      <c r="E5986" s="111">
        <v>0.77</v>
      </c>
      <c r="F5986" s="206"/>
      <c r="G5986" s="206"/>
    </row>
    <row r="5987" spans="2:7">
      <c r="B5987" s="15">
        <v>5901697</v>
      </c>
      <c r="C5987" s="16" t="s">
        <v>10773</v>
      </c>
      <c r="D5987" s="15" t="s">
        <v>11198</v>
      </c>
      <c r="E5987" s="192">
        <v>3.27</v>
      </c>
      <c r="F5987" s="206"/>
      <c r="G5987" s="206"/>
    </row>
    <row r="5988" spans="2:7">
      <c r="B5988" s="13">
        <v>5901698</v>
      </c>
      <c r="C5988" s="11" t="s">
        <v>10774</v>
      </c>
      <c r="D5988" s="13" t="s">
        <v>11198</v>
      </c>
      <c r="E5988" s="111">
        <v>3.27</v>
      </c>
      <c r="F5988" s="206"/>
      <c r="G5988" s="206"/>
    </row>
    <row r="5989" spans="2:7">
      <c r="B5989" s="15">
        <v>5916654</v>
      </c>
      <c r="C5989" s="16" t="s">
        <v>10775</v>
      </c>
      <c r="D5989" s="15" t="s">
        <v>11199</v>
      </c>
      <c r="E5989" s="192">
        <v>1.03</v>
      </c>
      <c r="F5989" s="206"/>
      <c r="G5989" s="206"/>
    </row>
    <row r="5990" spans="2:7">
      <c r="B5990" s="13">
        <v>5916637</v>
      </c>
      <c r="C5990" s="11" t="s">
        <v>10776</v>
      </c>
      <c r="D5990" s="13" t="s">
        <v>11199</v>
      </c>
      <c r="E5990" s="111">
        <v>4.8099999999999996</v>
      </c>
      <c r="F5990" s="206"/>
      <c r="G5990" s="206"/>
    </row>
    <row r="5991" spans="2:7">
      <c r="B5991" s="15">
        <v>5916618</v>
      </c>
      <c r="C5991" s="16" t="s">
        <v>10777</v>
      </c>
      <c r="D5991" s="15" t="s">
        <v>11199</v>
      </c>
      <c r="E5991" s="192">
        <v>4.8099999999999996</v>
      </c>
      <c r="F5991" s="206"/>
      <c r="G5991" s="206"/>
    </row>
    <row r="5992" spans="2:7">
      <c r="B5992" s="13">
        <v>5914334</v>
      </c>
      <c r="C5992" s="11" t="s">
        <v>10778</v>
      </c>
      <c r="D5992" s="13" t="s">
        <v>10635</v>
      </c>
      <c r="E5992" s="111">
        <v>0.65</v>
      </c>
      <c r="F5992" s="206"/>
      <c r="G5992" s="206"/>
    </row>
    <row r="5993" spans="2:7" ht="30">
      <c r="B5993" s="15">
        <v>5914335</v>
      </c>
      <c r="C5993" s="16" t="s">
        <v>10779</v>
      </c>
      <c r="D5993" s="15" t="s">
        <v>10635</v>
      </c>
      <c r="E5993" s="192">
        <v>0.52</v>
      </c>
      <c r="F5993" s="206"/>
      <c r="G5993" s="206"/>
    </row>
    <row r="5994" spans="2:7">
      <c r="B5994" s="13">
        <v>5914336</v>
      </c>
      <c r="C5994" s="11" t="s">
        <v>10780</v>
      </c>
      <c r="D5994" s="13" t="s">
        <v>10635</v>
      </c>
      <c r="E5994" s="111">
        <v>0.42</v>
      </c>
      <c r="F5994" s="206"/>
      <c r="G5994" s="206"/>
    </row>
    <row r="5995" spans="2:7">
      <c r="B5995" s="15">
        <v>5914346</v>
      </c>
      <c r="C5995" s="16" t="s">
        <v>10781</v>
      </c>
      <c r="D5995" s="15" t="s">
        <v>10635</v>
      </c>
      <c r="E5995" s="192">
        <v>1.04</v>
      </c>
      <c r="F5995" s="206"/>
      <c r="G5995" s="206"/>
    </row>
    <row r="5996" spans="2:7" ht="30">
      <c r="B5996" s="13">
        <v>5914347</v>
      </c>
      <c r="C5996" s="11" t="s">
        <v>10782</v>
      </c>
      <c r="D5996" s="13" t="s">
        <v>10635</v>
      </c>
      <c r="E5996" s="111">
        <v>0.83</v>
      </c>
      <c r="F5996" s="206"/>
      <c r="G5996" s="206"/>
    </row>
    <row r="5997" spans="2:7">
      <c r="B5997" s="15">
        <v>5914348</v>
      </c>
      <c r="C5997" s="16" t="s">
        <v>10783</v>
      </c>
      <c r="D5997" s="15" t="s">
        <v>10635</v>
      </c>
      <c r="E5997" s="192">
        <v>0.67</v>
      </c>
      <c r="F5997" s="206"/>
      <c r="G5997" s="206"/>
    </row>
    <row r="5998" spans="2:7" ht="30">
      <c r="B5998" s="13">
        <v>5914611</v>
      </c>
      <c r="C5998" s="11" t="s">
        <v>10784</v>
      </c>
      <c r="D5998" s="13" t="s">
        <v>10635</v>
      </c>
      <c r="E5998" s="111">
        <v>1.1499999999999999</v>
      </c>
      <c r="F5998" s="206"/>
      <c r="G5998" s="206"/>
    </row>
    <row r="5999" spans="2:7" ht="30">
      <c r="B5999" s="15">
        <v>5914613</v>
      </c>
      <c r="C5999" s="16" t="s">
        <v>10785</v>
      </c>
      <c r="D5999" s="15" t="s">
        <v>10635</v>
      </c>
      <c r="E5999" s="192">
        <v>0.92</v>
      </c>
      <c r="F5999" s="206"/>
      <c r="G5999" s="206"/>
    </row>
    <row r="6000" spans="2:7">
      <c r="B6000" s="13">
        <v>5914612</v>
      </c>
      <c r="C6000" s="11" t="s">
        <v>10786</v>
      </c>
      <c r="D6000" s="13" t="s">
        <v>10635</v>
      </c>
      <c r="E6000" s="111">
        <v>0.74</v>
      </c>
      <c r="F6000" s="206"/>
      <c r="G6000" s="206"/>
    </row>
    <row r="6001" spans="2:7">
      <c r="B6001" s="15">
        <v>5901686</v>
      </c>
      <c r="C6001" s="16" t="s">
        <v>10787</v>
      </c>
      <c r="D6001" s="15" t="s">
        <v>11198</v>
      </c>
      <c r="E6001" s="192">
        <v>3.2</v>
      </c>
      <c r="F6001" s="206"/>
      <c r="G6001" s="206"/>
    </row>
    <row r="6002" spans="2:7">
      <c r="B6002" s="13">
        <v>5901687</v>
      </c>
      <c r="C6002" s="11" t="s">
        <v>10788</v>
      </c>
      <c r="D6002" s="13" t="s">
        <v>11198</v>
      </c>
      <c r="E6002" s="111">
        <v>1.1200000000000001</v>
      </c>
      <c r="F6002" s="206"/>
      <c r="G6002" s="206"/>
    </row>
    <row r="6003" spans="2:7">
      <c r="B6003" s="15">
        <v>5901688</v>
      </c>
      <c r="C6003" s="16" t="s">
        <v>10789</v>
      </c>
      <c r="D6003" s="15" t="s">
        <v>11198</v>
      </c>
      <c r="E6003" s="192">
        <v>1.07</v>
      </c>
      <c r="F6003" s="206"/>
      <c r="G6003" s="206"/>
    </row>
    <row r="6004" spans="2:7">
      <c r="B6004" s="13">
        <v>5901689</v>
      </c>
      <c r="C6004" s="11" t="s">
        <v>10790</v>
      </c>
      <c r="D6004" s="13" t="s">
        <v>11198</v>
      </c>
      <c r="E6004" s="111">
        <v>2.63</v>
      </c>
      <c r="F6004" s="206"/>
      <c r="G6004" s="206"/>
    </row>
    <row r="6005" spans="2:7">
      <c r="B6005" s="15">
        <v>5901690</v>
      </c>
      <c r="C6005" s="16" t="s">
        <v>10791</v>
      </c>
      <c r="D6005" s="15" t="s">
        <v>11198</v>
      </c>
      <c r="E6005" s="192">
        <v>1.05</v>
      </c>
      <c r="F6005" s="206"/>
      <c r="G6005" s="206"/>
    </row>
    <row r="6006" spans="2:7">
      <c r="B6006" s="13">
        <v>5901691</v>
      </c>
      <c r="C6006" s="11" t="s">
        <v>10792</v>
      </c>
      <c r="D6006" s="13" t="s">
        <v>11198</v>
      </c>
      <c r="E6006" s="111">
        <v>2.17</v>
      </c>
      <c r="F6006" s="206"/>
      <c r="G6006" s="206"/>
    </row>
    <row r="6007" spans="2:7">
      <c r="B6007" s="15">
        <v>5901692</v>
      </c>
      <c r="C6007" s="16" t="s">
        <v>10793</v>
      </c>
      <c r="D6007" s="15" t="s">
        <v>11198</v>
      </c>
      <c r="E6007" s="192">
        <v>1.8</v>
      </c>
      <c r="F6007" s="206"/>
      <c r="G6007" s="206"/>
    </row>
    <row r="6008" spans="2:7">
      <c r="B6008" s="13">
        <v>5901693</v>
      </c>
      <c r="C6008" s="11" t="s">
        <v>10794</v>
      </c>
      <c r="D6008" s="13" t="s">
        <v>11198</v>
      </c>
      <c r="E6008" s="111">
        <v>1.62</v>
      </c>
      <c r="F6008" s="206"/>
      <c r="G6008" s="206"/>
    </row>
    <row r="6009" spans="2:7">
      <c r="B6009" s="15">
        <v>5901694</v>
      </c>
      <c r="C6009" s="16" t="s">
        <v>10795</v>
      </c>
      <c r="D6009" s="15" t="s">
        <v>11198</v>
      </c>
      <c r="E6009" s="192">
        <v>4.25</v>
      </c>
      <c r="F6009" s="206"/>
      <c r="G6009" s="206"/>
    </row>
    <row r="6010" spans="2:7" ht="30">
      <c r="B6010" s="13">
        <v>5914512</v>
      </c>
      <c r="C6010" s="11" t="s">
        <v>10796</v>
      </c>
      <c r="D6010" s="13" t="s">
        <v>10635</v>
      </c>
      <c r="E6010" s="111">
        <v>0.9</v>
      </c>
      <c r="F6010" s="206"/>
      <c r="G6010" s="206"/>
    </row>
    <row r="6011" spans="2:7" ht="30">
      <c r="B6011" s="15">
        <v>5914496</v>
      </c>
      <c r="C6011" s="16" t="s">
        <v>10797</v>
      </c>
      <c r="D6011" s="15" t="s">
        <v>10635</v>
      </c>
      <c r="E6011" s="192">
        <v>0.69</v>
      </c>
      <c r="F6011" s="206"/>
      <c r="G6011" s="206"/>
    </row>
    <row r="6012" spans="2:7" ht="30">
      <c r="B6012" s="13">
        <v>5914513</v>
      </c>
      <c r="C6012" s="11" t="s">
        <v>10798</v>
      </c>
      <c r="D6012" s="13" t="s">
        <v>10635</v>
      </c>
      <c r="E6012" s="111">
        <v>0.48</v>
      </c>
      <c r="F6012" s="206"/>
      <c r="G6012" s="206"/>
    </row>
    <row r="6013" spans="2:7" ht="30">
      <c r="B6013" s="15">
        <v>5914497</v>
      </c>
      <c r="C6013" s="16" t="s">
        <v>10799</v>
      </c>
      <c r="D6013" s="15" t="s">
        <v>10635</v>
      </c>
      <c r="E6013" s="192">
        <v>0.36</v>
      </c>
      <c r="F6013" s="206"/>
      <c r="G6013" s="206"/>
    </row>
    <row r="6014" spans="2:7" ht="30">
      <c r="B6014" s="13">
        <v>5914500</v>
      </c>
      <c r="C6014" s="11" t="s">
        <v>10800</v>
      </c>
      <c r="D6014" s="13" t="s">
        <v>10635</v>
      </c>
      <c r="E6014" s="111">
        <v>0.71</v>
      </c>
      <c r="F6014" s="206"/>
      <c r="G6014" s="206"/>
    </row>
    <row r="6015" spans="2:7" ht="30">
      <c r="B6015" s="15">
        <v>5914498</v>
      </c>
      <c r="C6015" s="16" t="s">
        <v>10801</v>
      </c>
      <c r="D6015" s="15" t="s">
        <v>10635</v>
      </c>
      <c r="E6015" s="192">
        <v>0.54</v>
      </c>
      <c r="F6015" s="206"/>
      <c r="G6015" s="206"/>
    </row>
    <row r="6016" spans="2:7" ht="30">
      <c r="B6016" s="13">
        <v>5914501</v>
      </c>
      <c r="C6016" s="11" t="s">
        <v>10802</v>
      </c>
      <c r="D6016" s="13" t="s">
        <v>10635</v>
      </c>
      <c r="E6016" s="111">
        <v>0.38</v>
      </c>
      <c r="F6016" s="206"/>
      <c r="G6016" s="206"/>
    </row>
    <row r="6017" spans="2:7" ht="30">
      <c r="B6017" s="15">
        <v>5914499</v>
      </c>
      <c r="C6017" s="16" t="s">
        <v>10803</v>
      </c>
      <c r="D6017" s="15" t="s">
        <v>10635</v>
      </c>
      <c r="E6017" s="192">
        <v>0.28000000000000003</v>
      </c>
      <c r="F6017" s="206"/>
      <c r="G6017" s="206"/>
    </row>
    <row r="6018" spans="2:7" ht="30">
      <c r="B6018" s="13">
        <v>5914504</v>
      </c>
      <c r="C6018" s="11" t="s">
        <v>10804</v>
      </c>
      <c r="D6018" s="13" t="s">
        <v>10635</v>
      </c>
      <c r="E6018" s="111">
        <v>0.6</v>
      </c>
      <c r="F6018" s="206"/>
      <c r="G6018" s="206"/>
    </row>
    <row r="6019" spans="2:7" ht="30">
      <c r="B6019" s="15">
        <v>5914502</v>
      </c>
      <c r="C6019" s="16" t="s">
        <v>10805</v>
      </c>
      <c r="D6019" s="15" t="s">
        <v>10635</v>
      </c>
      <c r="E6019" s="192">
        <v>0.46</v>
      </c>
      <c r="F6019" s="206"/>
      <c r="G6019" s="206"/>
    </row>
    <row r="6020" spans="2:7" ht="30">
      <c r="B6020" s="13">
        <v>5914505</v>
      </c>
      <c r="C6020" s="11" t="s">
        <v>10806</v>
      </c>
      <c r="D6020" s="13" t="s">
        <v>10635</v>
      </c>
      <c r="E6020" s="111">
        <v>0.32</v>
      </c>
      <c r="F6020" s="206"/>
      <c r="G6020" s="206"/>
    </row>
    <row r="6021" spans="2:7" ht="30">
      <c r="B6021" s="15">
        <v>5914503</v>
      </c>
      <c r="C6021" s="16" t="s">
        <v>10807</v>
      </c>
      <c r="D6021" s="15" t="s">
        <v>10635</v>
      </c>
      <c r="E6021" s="192">
        <v>0.24</v>
      </c>
      <c r="F6021" s="206"/>
      <c r="G6021" s="206"/>
    </row>
    <row r="6022" spans="2:7" ht="30">
      <c r="B6022" s="13">
        <v>5914508</v>
      </c>
      <c r="C6022" s="11" t="s">
        <v>10808</v>
      </c>
      <c r="D6022" s="13" t="s">
        <v>10635</v>
      </c>
      <c r="E6022" s="111">
        <v>0.67</v>
      </c>
      <c r="F6022" s="206"/>
      <c r="G6022" s="206"/>
    </row>
    <row r="6023" spans="2:7" ht="30">
      <c r="B6023" s="15">
        <v>5914506</v>
      </c>
      <c r="C6023" s="16" t="s">
        <v>10809</v>
      </c>
      <c r="D6023" s="15" t="s">
        <v>10635</v>
      </c>
      <c r="E6023" s="192">
        <v>0.51</v>
      </c>
      <c r="F6023" s="206"/>
      <c r="G6023" s="206"/>
    </row>
    <row r="6024" spans="2:7" ht="30">
      <c r="B6024" s="13">
        <v>5914509</v>
      </c>
      <c r="C6024" s="11" t="s">
        <v>10810</v>
      </c>
      <c r="D6024" s="13" t="s">
        <v>10635</v>
      </c>
      <c r="E6024" s="111">
        <v>0.36</v>
      </c>
      <c r="F6024" s="206"/>
      <c r="G6024" s="206"/>
    </row>
    <row r="6025" spans="2:7" ht="30">
      <c r="B6025" s="15">
        <v>5914507</v>
      </c>
      <c r="C6025" s="16" t="s">
        <v>10811</v>
      </c>
      <c r="D6025" s="15" t="s">
        <v>10635</v>
      </c>
      <c r="E6025" s="192">
        <v>0.27</v>
      </c>
      <c r="F6025" s="206"/>
      <c r="G6025" s="206"/>
    </row>
    <row r="6026" spans="2:7">
      <c r="B6026" s="13">
        <v>5915491</v>
      </c>
      <c r="C6026" s="11" t="s">
        <v>10812</v>
      </c>
      <c r="D6026" s="13" t="s">
        <v>6632</v>
      </c>
      <c r="E6026" s="111">
        <v>11.58</v>
      </c>
      <c r="F6026" s="206"/>
      <c r="G6026" s="206"/>
    </row>
    <row r="6027" spans="2:7">
      <c r="B6027" s="15">
        <v>5915492</v>
      </c>
      <c r="C6027" s="16" t="s">
        <v>10813</v>
      </c>
      <c r="D6027" s="15" t="s">
        <v>6632</v>
      </c>
      <c r="E6027" s="192">
        <v>9.26</v>
      </c>
      <c r="F6027" s="206"/>
      <c r="G6027" s="206"/>
    </row>
    <row r="6028" spans="2:7">
      <c r="B6028" s="13">
        <v>5915493</v>
      </c>
      <c r="C6028" s="11" t="s">
        <v>10814</v>
      </c>
      <c r="D6028" s="13" t="s">
        <v>6632</v>
      </c>
      <c r="E6028" s="111">
        <v>7.46</v>
      </c>
      <c r="F6028" s="206"/>
      <c r="G6028" s="206"/>
    </row>
    <row r="6029" spans="2:7">
      <c r="B6029" s="15">
        <v>5915488</v>
      </c>
      <c r="C6029" s="16" t="s">
        <v>10815</v>
      </c>
      <c r="D6029" s="15" t="s">
        <v>6632</v>
      </c>
      <c r="E6029" s="192">
        <v>8.16</v>
      </c>
      <c r="F6029" s="206"/>
      <c r="G6029" s="206"/>
    </row>
    <row r="6030" spans="2:7">
      <c r="B6030" s="13">
        <v>5915489</v>
      </c>
      <c r="C6030" s="11" t="s">
        <v>10816</v>
      </c>
      <c r="D6030" s="13" t="s">
        <v>6632</v>
      </c>
      <c r="E6030" s="111">
        <v>6.53</v>
      </c>
      <c r="F6030" s="206"/>
      <c r="G6030" s="206"/>
    </row>
    <row r="6031" spans="2:7">
      <c r="B6031" s="15">
        <v>5915490</v>
      </c>
      <c r="C6031" s="16" t="s">
        <v>10817</v>
      </c>
      <c r="D6031" s="15" t="s">
        <v>6632</v>
      </c>
      <c r="E6031" s="192">
        <v>5.26</v>
      </c>
      <c r="F6031" s="206"/>
      <c r="G6031" s="206"/>
    </row>
    <row r="6032" spans="2:7">
      <c r="B6032" s="13">
        <v>5915494</v>
      </c>
      <c r="C6032" s="11" t="s">
        <v>10818</v>
      </c>
      <c r="D6032" s="13" t="s">
        <v>6632</v>
      </c>
      <c r="E6032" s="111">
        <v>18.010000000000002</v>
      </c>
      <c r="F6032" s="206"/>
      <c r="G6032" s="206"/>
    </row>
    <row r="6033" spans="2:7">
      <c r="B6033" s="15">
        <v>5915495</v>
      </c>
      <c r="C6033" s="16" t="s">
        <v>10819</v>
      </c>
      <c r="D6033" s="15" t="s">
        <v>6632</v>
      </c>
      <c r="E6033" s="192">
        <v>14.41</v>
      </c>
      <c r="F6033" s="206"/>
      <c r="G6033" s="206"/>
    </row>
    <row r="6034" spans="2:7">
      <c r="B6034" s="13">
        <v>5915496</v>
      </c>
      <c r="C6034" s="11" t="s">
        <v>10820</v>
      </c>
      <c r="D6034" s="13" t="s">
        <v>6632</v>
      </c>
      <c r="E6034" s="111">
        <v>11.6</v>
      </c>
      <c r="F6034" s="206"/>
      <c r="G6034" s="206"/>
    </row>
    <row r="6035" spans="2:7">
      <c r="B6035" s="15">
        <v>5919716</v>
      </c>
      <c r="C6035" s="16" t="s">
        <v>10821</v>
      </c>
      <c r="D6035" s="15" t="s">
        <v>6632</v>
      </c>
      <c r="E6035" s="192">
        <v>138.19999999999999</v>
      </c>
      <c r="F6035" s="206"/>
      <c r="G6035" s="206"/>
    </row>
    <row r="6036" spans="2:7">
      <c r="B6036" s="13">
        <v>5919717</v>
      </c>
      <c r="C6036" s="11" t="s">
        <v>10822</v>
      </c>
      <c r="D6036" s="13" t="s">
        <v>6632</v>
      </c>
      <c r="E6036" s="111">
        <v>122.16</v>
      </c>
      <c r="F6036" s="206"/>
      <c r="G6036" s="206"/>
    </row>
    <row r="6037" spans="2:7">
      <c r="B6037" s="15">
        <v>6106220</v>
      </c>
      <c r="C6037" s="16" t="s">
        <v>10823</v>
      </c>
      <c r="D6037" s="15" t="s">
        <v>55</v>
      </c>
      <c r="E6037" s="192">
        <v>8.92</v>
      </c>
      <c r="F6037" s="206"/>
      <c r="G6037" s="206"/>
    </row>
    <row r="6038" spans="2:7" ht="30">
      <c r="B6038" s="13">
        <v>6106188</v>
      </c>
      <c r="C6038" s="11" t="s">
        <v>10824</v>
      </c>
      <c r="D6038" s="13" t="s">
        <v>68</v>
      </c>
      <c r="E6038" s="111">
        <v>2020.07</v>
      </c>
      <c r="F6038" s="206"/>
      <c r="G6038" s="206"/>
    </row>
    <row r="6039" spans="2:7" ht="30">
      <c r="B6039" s="15">
        <v>6106189</v>
      </c>
      <c r="C6039" s="16" t="s">
        <v>10825</v>
      </c>
      <c r="D6039" s="15" t="s">
        <v>68</v>
      </c>
      <c r="E6039" s="192">
        <v>2968.35</v>
      </c>
      <c r="F6039" s="206"/>
      <c r="G6039" s="206"/>
    </row>
    <row r="6040" spans="2:7" ht="30">
      <c r="B6040" s="13">
        <v>6106190</v>
      </c>
      <c r="C6040" s="11" t="s">
        <v>10826</v>
      </c>
      <c r="D6040" s="13" t="s">
        <v>68</v>
      </c>
      <c r="E6040" s="111">
        <v>4589.07</v>
      </c>
      <c r="F6040" s="206"/>
      <c r="G6040" s="206"/>
    </row>
    <row r="6041" spans="2:7" ht="30">
      <c r="B6041" s="15">
        <v>6106200</v>
      </c>
      <c r="C6041" s="16" t="s">
        <v>10827</v>
      </c>
      <c r="D6041" s="15" t="s">
        <v>68</v>
      </c>
      <c r="E6041" s="192">
        <v>3744.22</v>
      </c>
      <c r="F6041" s="206"/>
      <c r="G6041" s="206"/>
    </row>
    <row r="6042" spans="2:7" ht="30">
      <c r="B6042" s="13">
        <v>6106201</v>
      </c>
      <c r="C6042" s="11" t="s">
        <v>10828</v>
      </c>
      <c r="D6042" s="13" t="s">
        <v>68</v>
      </c>
      <c r="E6042" s="111">
        <v>5240.88</v>
      </c>
      <c r="F6042" s="206"/>
      <c r="G6042" s="206"/>
    </row>
    <row r="6043" spans="2:7" ht="30">
      <c r="B6043" s="15">
        <v>6106202</v>
      </c>
      <c r="C6043" s="16" t="s">
        <v>10829</v>
      </c>
      <c r="D6043" s="15" t="s">
        <v>68</v>
      </c>
      <c r="E6043" s="192">
        <v>7798.52</v>
      </c>
      <c r="F6043" s="206"/>
      <c r="G6043" s="206"/>
    </row>
    <row r="6044" spans="2:7" ht="30">
      <c r="B6044" s="13">
        <v>6106338</v>
      </c>
      <c r="C6044" s="11" t="s">
        <v>10830</v>
      </c>
      <c r="D6044" s="13" t="s">
        <v>68</v>
      </c>
      <c r="E6044" s="111">
        <v>8229.42</v>
      </c>
      <c r="F6044" s="206"/>
      <c r="G6044" s="206"/>
    </row>
    <row r="6045" spans="2:7" ht="30">
      <c r="B6045" s="15">
        <v>6106339</v>
      </c>
      <c r="C6045" s="16" t="s">
        <v>10831</v>
      </c>
      <c r="D6045" s="15" t="s">
        <v>68</v>
      </c>
      <c r="E6045" s="192">
        <v>11837.96</v>
      </c>
      <c r="F6045" s="206"/>
      <c r="G6045" s="206"/>
    </row>
    <row r="6046" spans="2:7" ht="30">
      <c r="B6046" s="13">
        <v>6106337</v>
      </c>
      <c r="C6046" s="11" t="s">
        <v>10832</v>
      </c>
      <c r="D6046" s="13" t="s">
        <v>68</v>
      </c>
      <c r="E6046" s="111">
        <v>6119.13</v>
      </c>
      <c r="F6046" s="206"/>
      <c r="G6046" s="206"/>
    </row>
    <row r="6047" spans="2:7" ht="30">
      <c r="B6047" s="15">
        <v>6106213</v>
      </c>
      <c r="C6047" s="16" t="s">
        <v>10833</v>
      </c>
      <c r="D6047" s="15" t="s">
        <v>68</v>
      </c>
      <c r="E6047" s="192">
        <v>9026.4699999999993</v>
      </c>
      <c r="F6047" s="206"/>
      <c r="G6047" s="206"/>
    </row>
    <row r="6048" spans="2:7" ht="30">
      <c r="B6048" s="13">
        <v>6106214</v>
      </c>
      <c r="C6048" s="11" t="s">
        <v>10834</v>
      </c>
      <c r="D6048" s="13" t="s">
        <v>68</v>
      </c>
      <c r="E6048" s="111">
        <v>12992.33</v>
      </c>
      <c r="F6048" s="206"/>
      <c r="G6048" s="206"/>
    </row>
    <row r="6049" spans="2:7" ht="30">
      <c r="B6049" s="15">
        <v>6106212</v>
      </c>
      <c r="C6049" s="16" t="s">
        <v>10835</v>
      </c>
      <c r="D6049" s="15" t="s">
        <v>68</v>
      </c>
      <c r="E6049" s="192">
        <v>6708.57</v>
      </c>
      <c r="F6049" s="206"/>
      <c r="G6049" s="206"/>
    </row>
    <row r="6050" spans="2:7" ht="30.75" customHeight="1">
      <c r="B6050" s="13">
        <v>6106182</v>
      </c>
      <c r="C6050" s="11" t="s">
        <v>10836</v>
      </c>
      <c r="D6050" s="13" t="s">
        <v>68</v>
      </c>
      <c r="E6050" s="111">
        <v>213.17</v>
      </c>
      <c r="F6050" s="206"/>
      <c r="G6050" s="206"/>
    </row>
    <row r="6051" spans="2:7" ht="30">
      <c r="B6051" s="15">
        <v>6106183</v>
      </c>
      <c r="C6051" s="16" t="s">
        <v>10837</v>
      </c>
      <c r="D6051" s="15" t="s">
        <v>68</v>
      </c>
      <c r="E6051" s="192">
        <v>248.51</v>
      </c>
      <c r="F6051" s="206"/>
      <c r="G6051" s="206"/>
    </row>
    <row r="6052" spans="2:7" ht="30">
      <c r="B6052" s="13">
        <v>6106184</v>
      </c>
      <c r="C6052" s="11" t="s">
        <v>10838</v>
      </c>
      <c r="D6052" s="13" t="s">
        <v>68</v>
      </c>
      <c r="E6052" s="111">
        <v>283.85000000000002</v>
      </c>
      <c r="F6052" s="206"/>
      <c r="G6052" s="206"/>
    </row>
    <row r="6053" spans="2:7" ht="30">
      <c r="B6053" s="15">
        <v>6106194</v>
      </c>
      <c r="C6053" s="16" t="s">
        <v>10839</v>
      </c>
      <c r="D6053" s="15" t="s">
        <v>68</v>
      </c>
      <c r="E6053" s="192">
        <v>489.36</v>
      </c>
      <c r="F6053" s="206"/>
      <c r="G6053" s="206"/>
    </row>
    <row r="6054" spans="2:7" ht="30">
      <c r="B6054" s="13">
        <v>6106195</v>
      </c>
      <c r="C6054" s="11" t="s">
        <v>10840</v>
      </c>
      <c r="D6054" s="13" t="s">
        <v>68</v>
      </c>
      <c r="E6054" s="111">
        <v>543.6</v>
      </c>
      <c r="F6054" s="206"/>
      <c r="G6054" s="206"/>
    </row>
    <row r="6055" spans="2:7" ht="30">
      <c r="B6055" s="15">
        <v>6106196</v>
      </c>
      <c r="C6055" s="16" t="s">
        <v>10841</v>
      </c>
      <c r="D6055" s="15" t="s">
        <v>68</v>
      </c>
      <c r="E6055" s="192">
        <v>597.84</v>
      </c>
      <c r="F6055" s="206"/>
      <c r="G6055" s="206"/>
    </row>
    <row r="6056" spans="2:7" ht="30">
      <c r="B6056" s="13">
        <v>6106331</v>
      </c>
      <c r="C6056" s="11" t="s">
        <v>10842</v>
      </c>
      <c r="D6056" s="13" t="s">
        <v>68</v>
      </c>
      <c r="E6056" s="111">
        <v>1229.77</v>
      </c>
      <c r="F6056" s="206"/>
      <c r="G6056" s="206"/>
    </row>
    <row r="6057" spans="2:7" ht="30">
      <c r="B6057" s="15">
        <v>6106332</v>
      </c>
      <c r="C6057" s="16" t="s">
        <v>10843</v>
      </c>
      <c r="D6057" s="15" t="s">
        <v>68</v>
      </c>
      <c r="E6057" s="192">
        <v>1311.63</v>
      </c>
      <c r="F6057" s="206"/>
      <c r="G6057" s="206"/>
    </row>
    <row r="6058" spans="2:7" ht="30">
      <c r="B6058" s="13">
        <v>6106333</v>
      </c>
      <c r="C6058" s="11" t="s">
        <v>10844</v>
      </c>
      <c r="D6058" s="13" t="s">
        <v>68</v>
      </c>
      <c r="E6058" s="111">
        <v>1393.59</v>
      </c>
      <c r="F6058" s="206"/>
      <c r="G6058" s="206"/>
    </row>
    <row r="6059" spans="2:7" ht="30">
      <c r="B6059" s="15">
        <v>6106206</v>
      </c>
      <c r="C6059" s="16" t="s">
        <v>10845</v>
      </c>
      <c r="D6059" s="15" t="s">
        <v>68</v>
      </c>
      <c r="E6059" s="192">
        <v>1430.19</v>
      </c>
      <c r="F6059" s="206"/>
      <c r="G6059" s="206"/>
    </row>
    <row r="6060" spans="2:7" ht="30">
      <c r="B6060" s="13">
        <v>6106207</v>
      </c>
      <c r="C6060" s="11" t="s">
        <v>10846</v>
      </c>
      <c r="D6060" s="13" t="s">
        <v>68</v>
      </c>
      <c r="E6060" s="111">
        <v>1526.37</v>
      </c>
      <c r="F6060" s="206"/>
      <c r="G6060" s="206"/>
    </row>
    <row r="6061" spans="2:7" ht="30">
      <c r="B6061" s="15">
        <v>6106208</v>
      </c>
      <c r="C6061" s="16" t="s">
        <v>10847</v>
      </c>
      <c r="D6061" s="15" t="s">
        <v>68</v>
      </c>
      <c r="E6061" s="192">
        <v>1622.67</v>
      </c>
      <c r="F6061" s="206"/>
      <c r="G6061" s="206"/>
    </row>
    <row r="6062" spans="2:7">
      <c r="B6062" s="13">
        <v>6106218</v>
      </c>
      <c r="C6062" s="11" t="s">
        <v>10848</v>
      </c>
      <c r="D6062" s="13" t="s">
        <v>54</v>
      </c>
      <c r="E6062" s="111">
        <v>248.86</v>
      </c>
      <c r="F6062" s="206"/>
      <c r="G6062" s="206"/>
    </row>
    <row r="6063" spans="2:7">
      <c r="B6063" s="15">
        <v>6106316</v>
      </c>
      <c r="C6063" s="16" t="s">
        <v>10849</v>
      </c>
      <c r="D6063" s="15" t="s">
        <v>68</v>
      </c>
      <c r="E6063" s="192">
        <v>3122.34</v>
      </c>
      <c r="F6063" s="206"/>
      <c r="G6063" s="206"/>
    </row>
    <row r="6064" spans="2:7">
      <c r="B6064" s="13">
        <v>6106319</v>
      </c>
      <c r="C6064" s="11" t="s">
        <v>10850</v>
      </c>
      <c r="D6064" s="13" t="s">
        <v>68</v>
      </c>
      <c r="E6064" s="111">
        <v>4717.67</v>
      </c>
      <c r="F6064" s="206"/>
      <c r="G6064" s="206"/>
    </row>
    <row r="6065" spans="2:7">
      <c r="B6065" s="15">
        <v>6106322</v>
      </c>
      <c r="C6065" s="16" t="s">
        <v>10851</v>
      </c>
      <c r="D6065" s="15" t="s">
        <v>68</v>
      </c>
      <c r="E6065" s="192">
        <v>8244.32</v>
      </c>
      <c r="F6065" s="206"/>
      <c r="G6065" s="206"/>
    </row>
    <row r="6066" spans="2:7">
      <c r="B6066" s="13">
        <v>6106315</v>
      </c>
      <c r="C6066" s="11" t="s">
        <v>10852</v>
      </c>
      <c r="D6066" s="13" t="s">
        <v>68</v>
      </c>
      <c r="E6066" s="111">
        <v>1770.77</v>
      </c>
      <c r="F6066" s="206"/>
      <c r="G6066" s="206"/>
    </row>
    <row r="6067" spans="2:7">
      <c r="B6067" s="15">
        <v>6106317</v>
      </c>
      <c r="C6067" s="16" t="s">
        <v>10853</v>
      </c>
      <c r="D6067" s="15" t="s">
        <v>68</v>
      </c>
      <c r="E6067" s="192">
        <v>4824.38</v>
      </c>
      <c r="F6067" s="206"/>
      <c r="G6067" s="206"/>
    </row>
    <row r="6068" spans="2:7">
      <c r="B6068" s="13">
        <v>6106320</v>
      </c>
      <c r="C6068" s="11" t="s">
        <v>10854</v>
      </c>
      <c r="D6068" s="13" t="s">
        <v>68</v>
      </c>
      <c r="E6068" s="111">
        <v>7017.56</v>
      </c>
      <c r="F6068" s="206"/>
      <c r="G6068" s="206"/>
    </row>
    <row r="6069" spans="2:7">
      <c r="B6069" s="15">
        <v>6106323</v>
      </c>
      <c r="C6069" s="16" t="s">
        <v>10855</v>
      </c>
      <c r="D6069" s="15" t="s">
        <v>68</v>
      </c>
      <c r="E6069" s="192">
        <v>11859.22</v>
      </c>
      <c r="F6069" s="206"/>
      <c r="G6069" s="206"/>
    </row>
    <row r="6070" spans="2:7">
      <c r="B6070" s="13">
        <v>6106318</v>
      </c>
      <c r="C6070" s="11" t="s">
        <v>10856</v>
      </c>
      <c r="D6070" s="13" t="s">
        <v>68</v>
      </c>
      <c r="E6070" s="111">
        <v>3370.85</v>
      </c>
      <c r="F6070" s="206"/>
      <c r="G6070" s="206"/>
    </row>
    <row r="6071" spans="2:7">
      <c r="B6071" s="15">
        <v>6106321</v>
      </c>
      <c r="C6071" s="16" t="s">
        <v>10857</v>
      </c>
      <c r="D6071" s="15" t="s">
        <v>68</v>
      </c>
      <c r="E6071" s="192">
        <v>6130.33</v>
      </c>
      <c r="F6071" s="206"/>
      <c r="G6071" s="206"/>
    </row>
    <row r="6072" spans="2:7">
      <c r="B6072" s="13">
        <v>6106222</v>
      </c>
      <c r="C6072" s="11" t="s">
        <v>10858</v>
      </c>
      <c r="D6072" s="13" t="s">
        <v>68</v>
      </c>
      <c r="E6072" s="111">
        <v>247.38</v>
      </c>
      <c r="F6072" s="206"/>
      <c r="G6072" s="206"/>
    </row>
    <row r="6073" spans="2:7">
      <c r="B6073" s="15">
        <v>6106225</v>
      </c>
      <c r="C6073" s="16" t="s">
        <v>10859</v>
      </c>
      <c r="D6073" s="15" t="s">
        <v>68</v>
      </c>
      <c r="E6073" s="192">
        <v>542.47</v>
      </c>
      <c r="F6073" s="206"/>
      <c r="G6073" s="206"/>
    </row>
    <row r="6074" spans="2:7">
      <c r="B6074" s="13">
        <v>6106229</v>
      </c>
      <c r="C6074" s="11" t="s">
        <v>10860</v>
      </c>
      <c r="D6074" s="13" t="s">
        <v>68</v>
      </c>
      <c r="E6074" s="111">
        <v>1358.45</v>
      </c>
      <c r="F6074" s="206"/>
      <c r="G6074" s="206"/>
    </row>
    <row r="6075" spans="2:7">
      <c r="B6075" s="15">
        <v>6106223</v>
      </c>
      <c r="C6075" s="16" t="s">
        <v>10861</v>
      </c>
      <c r="D6075" s="15" t="s">
        <v>68</v>
      </c>
      <c r="E6075" s="192">
        <v>282.72000000000003</v>
      </c>
      <c r="F6075" s="206"/>
      <c r="G6075" s="206"/>
    </row>
    <row r="6076" spans="2:7">
      <c r="B6076" s="13">
        <v>6106226</v>
      </c>
      <c r="C6076" s="11" t="s">
        <v>10862</v>
      </c>
      <c r="D6076" s="13" t="s">
        <v>68</v>
      </c>
      <c r="E6076" s="111">
        <v>596.71</v>
      </c>
      <c r="F6076" s="206"/>
      <c r="G6076" s="206"/>
    </row>
    <row r="6077" spans="2:7">
      <c r="B6077" s="15">
        <v>6106314</v>
      </c>
      <c r="C6077" s="16" t="s">
        <v>10863</v>
      </c>
      <c r="D6077" s="15" t="s">
        <v>68</v>
      </c>
      <c r="E6077" s="192">
        <v>1443.62</v>
      </c>
      <c r="F6077" s="206"/>
      <c r="G6077" s="206"/>
    </row>
    <row r="6078" spans="2:7">
      <c r="B6078" s="13">
        <v>6106221</v>
      </c>
      <c r="C6078" s="11" t="s">
        <v>10864</v>
      </c>
      <c r="D6078" s="13" t="s">
        <v>68</v>
      </c>
      <c r="E6078" s="111">
        <v>212.04</v>
      </c>
      <c r="F6078" s="206"/>
      <c r="G6078" s="206"/>
    </row>
    <row r="6079" spans="2:7">
      <c r="B6079" s="15">
        <v>6106224</v>
      </c>
      <c r="C6079" s="16" t="s">
        <v>10865</v>
      </c>
      <c r="D6079" s="15" t="s">
        <v>68</v>
      </c>
      <c r="E6079" s="192">
        <v>488.23</v>
      </c>
      <c r="F6079" s="206"/>
      <c r="G6079" s="206"/>
    </row>
    <row r="6080" spans="2:7">
      <c r="B6080" s="13">
        <v>6106228</v>
      </c>
      <c r="C6080" s="11" t="s">
        <v>10866</v>
      </c>
      <c r="D6080" s="13" t="s">
        <v>68</v>
      </c>
      <c r="E6080" s="111">
        <v>1273.3800000000001</v>
      </c>
      <c r="F6080" s="206"/>
      <c r="G6080" s="206"/>
    </row>
    <row r="6081" spans="2:7">
      <c r="B6081" s="15">
        <v>6106326</v>
      </c>
      <c r="C6081" s="16" t="s">
        <v>10867</v>
      </c>
      <c r="D6081" s="15" t="s">
        <v>68</v>
      </c>
      <c r="E6081" s="192">
        <v>27.68</v>
      </c>
      <c r="F6081" s="206"/>
      <c r="G6081" s="206"/>
    </row>
    <row r="6082" spans="2:7">
      <c r="B6082" s="13">
        <v>6106324</v>
      </c>
      <c r="C6082" s="11" t="s">
        <v>10868</v>
      </c>
      <c r="D6082" s="13" t="s">
        <v>68</v>
      </c>
      <c r="E6082" s="111">
        <v>23.27</v>
      </c>
      <c r="F6082" s="206"/>
      <c r="G6082" s="206"/>
    </row>
    <row r="6083" spans="2:7">
      <c r="B6083" s="15">
        <v>6106325</v>
      </c>
      <c r="C6083" s="16" t="s">
        <v>10869</v>
      </c>
      <c r="D6083" s="15" t="s">
        <v>68</v>
      </c>
      <c r="E6083" s="192">
        <v>27.79</v>
      </c>
      <c r="F6083" s="206"/>
      <c r="G6083" s="206"/>
    </row>
    <row r="6084" spans="2:7">
      <c r="B6084" s="13">
        <v>6106328</v>
      </c>
      <c r="C6084" s="11" t="s">
        <v>10870</v>
      </c>
      <c r="D6084" s="13" t="s">
        <v>68</v>
      </c>
      <c r="E6084" s="111">
        <v>66.430000000000007</v>
      </c>
      <c r="F6084" s="206"/>
      <c r="G6084" s="206"/>
    </row>
    <row r="6085" spans="2:7">
      <c r="B6085" s="15">
        <v>6106327</v>
      </c>
      <c r="C6085" s="16" t="s">
        <v>10871</v>
      </c>
      <c r="D6085" s="15" t="s">
        <v>68</v>
      </c>
      <c r="E6085" s="192">
        <v>66.7</v>
      </c>
      <c r="F6085" s="206"/>
      <c r="G6085" s="206"/>
    </row>
    <row r="6086" spans="2:7">
      <c r="B6086" s="13">
        <v>6106330</v>
      </c>
      <c r="C6086" s="11" t="s">
        <v>10872</v>
      </c>
      <c r="D6086" s="13" t="s">
        <v>68</v>
      </c>
      <c r="E6086" s="111">
        <v>332.14</v>
      </c>
      <c r="F6086" s="206"/>
      <c r="G6086" s="206"/>
    </row>
    <row r="6087" spans="2:7">
      <c r="B6087" s="15">
        <v>6106329</v>
      </c>
      <c r="C6087" s="16" t="s">
        <v>10873</v>
      </c>
      <c r="D6087" s="15" t="s">
        <v>68</v>
      </c>
      <c r="E6087" s="192">
        <v>335.24</v>
      </c>
      <c r="F6087" s="206"/>
      <c r="G6087" s="206"/>
    </row>
    <row r="6088" spans="2:7" ht="30">
      <c r="B6088" s="13">
        <v>6208126</v>
      </c>
      <c r="C6088" s="11" t="s">
        <v>10874</v>
      </c>
      <c r="D6088" s="13" t="s">
        <v>55</v>
      </c>
      <c r="E6088" s="111">
        <v>15.71</v>
      </c>
      <c r="F6088" s="206"/>
      <c r="G6088" s="206"/>
    </row>
    <row r="6089" spans="2:7">
      <c r="B6089" s="15">
        <v>6205797</v>
      </c>
      <c r="C6089" s="16" t="s">
        <v>10875</v>
      </c>
      <c r="D6089" s="15" t="s">
        <v>55</v>
      </c>
      <c r="E6089" s="192">
        <v>9.34</v>
      </c>
      <c r="F6089" s="206"/>
      <c r="G6089" s="206"/>
    </row>
    <row r="6090" spans="2:7">
      <c r="B6090" s="13">
        <v>6205796</v>
      </c>
      <c r="C6090" s="11" t="s">
        <v>10876</v>
      </c>
      <c r="D6090" s="13" t="s">
        <v>53</v>
      </c>
      <c r="E6090" s="111">
        <v>622.11</v>
      </c>
      <c r="F6090" s="206"/>
      <c r="G6090" s="206"/>
    </row>
    <row r="6091" spans="2:7">
      <c r="B6091" s="15">
        <v>6219451</v>
      </c>
      <c r="C6091" s="16" t="s">
        <v>10877</v>
      </c>
      <c r="D6091" s="15" t="s">
        <v>53</v>
      </c>
      <c r="E6091" s="192">
        <v>682.23</v>
      </c>
      <c r="F6091" s="206"/>
      <c r="G6091" s="206"/>
    </row>
    <row r="6092" spans="2:7">
      <c r="B6092" s="13">
        <v>6219452</v>
      </c>
      <c r="C6092" s="11" t="s">
        <v>10878</v>
      </c>
      <c r="D6092" s="13" t="s">
        <v>53</v>
      </c>
      <c r="E6092" s="111">
        <v>746.58</v>
      </c>
      <c r="F6092" s="206"/>
      <c r="G6092" s="206"/>
    </row>
    <row r="6093" spans="2:7">
      <c r="B6093" s="15">
        <v>6205794</v>
      </c>
      <c r="C6093" s="16" t="s">
        <v>10879</v>
      </c>
      <c r="D6093" s="15" t="s">
        <v>53</v>
      </c>
      <c r="E6093" s="192">
        <v>514.58000000000004</v>
      </c>
      <c r="F6093" s="206"/>
      <c r="G6093" s="206"/>
    </row>
    <row r="6094" spans="2:7">
      <c r="B6094" s="13">
        <v>6205795</v>
      </c>
      <c r="C6094" s="11" t="s">
        <v>10880</v>
      </c>
      <c r="D6094" s="13" t="s">
        <v>53</v>
      </c>
      <c r="E6094" s="111">
        <v>566.22</v>
      </c>
      <c r="F6094" s="206"/>
      <c r="G6094" s="206"/>
    </row>
    <row r="6095" spans="2:7">
      <c r="B6095" s="15">
        <v>6219521</v>
      </c>
      <c r="C6095" s="16" t="s">
        <v>10881</v>
      </c>
      <c r="D6095" s="15" t="s">
        <v>68</v>
      </c>
      <c r="E6095" s="192">
        <v>272.11</v>
      </c>
      <c r="F6095" s="206"/>
      <c r="G6095" s="206"/>
    </row>
    <row r="6096" spans="2:7" ht="30">
      <c r="B6096" s="13">
        <v>6219527</v>
      </c>
      <c r="C6096" s="11" t="s">
        <v>10882</v>
      </c>
      <c r="D6096" s="13" t="s">
        <v>56</v>
      </c>
      <c r="E6096" s="111">
        <v>384.74</v>
      </c>
      <c r="F6096" s="206"/>
      <c r="G6096" s="206"/>
    </row>
    <row r="6097" spans="2:7">
      <c r="B6097" s="15">
        <v>6219526</v>
      </c>
      <c r="C6097" s="16" t="s">
        <v>10883</v>
      </c>
      <c r="D6097" s="15" t="s">
        <v>53</v>
      </c>
      <c r="E6097" s="192">
        <v>44.51</v>
      </c>
      <c r="F6097" s="206"/>
      <c r="G6097" s="206"/>
    </row>
    <row r="6098" spans="2:7">
      <c r="B6098" s="13">
        <v>6219525</v>
      </c>
      <c r="C6098" s="11" t="s">
        <v>10884</v>
      </c>
      <c r="D6098" s="13" t="s">
        <v>53</v>
      </c>
      <c r="E6098" s="111">
        <v>42.13</v>
      </c>
      <c r="F6098" s="206"/>
      <c r="G6098" s="206"/>
    </row>
    <row r="6099" spans="2:7">
      <c r="B6099" s="15">
        <v>6205791</v>
      </c>
      <c r="C6099" s="16" t="s">
        <v>10885</v>
      </c>
      <c r="D6099" s="15" t="s">
        <v>53</v>
      </c>
      <c r="E6099" s="192">
        <v>219.66</v>
      </c>
      <c r="F6099" s="206"/>
      <c r="G6099" s="206"/>
    </row>
    <row r="6100" spans="2:7">
      <c r="B6100" s="13">
        <v>6205792</v>
      </c>
      <c r="C6100" s="11" t="s">
        <v>10886</v>
      </c>
      <c r="D6100" s="13" t="s">
        <v>53</v>
      </c>
      <c r="E6100" s="111">
        <v>265.89999999999998</v>
      </c>
      <c r="F6100" s="206"/>
      <c r="G6100" s="206"/>
    </row>
    <row r="6101" spans="2:7">
      <c r="B6101" s="15">
        <v>6205793</v>
      </c>
      <c r="C6101" s="16" t="s">
        <v>10887</v>
      </c>
      <c r="D6101" s="15" t="s">
        <v>53</v>
      </c>
      <c r="E6101" s="192">
        <v>315.39999999999998</v>
      </c>
      <c r="F6101" s="206"/>
      <c r="G6101" s="206"/>
    </row>
    <row r="6102" spans="2:7">
      <c r="B6102" s="13">
        <v>6219508</v>
      </c>
      <c r="C6102" s="11" t="s">
        <v>10888</v>
      </c>
      <c r="D6102" s="13" t="s">
        <v>53</v>
      </c>
      <c r="E6102" s="111">
        <v>319.95999999999998</v>
      </c>
      <c r="F6102" s="206"/>
      <c r="G6102" s="206"/>
    </row>
    <row r="6103" spans="2:7">
      <c r="B6103" s="15">
        <v>6219511</v>
      </c>
      <c r="C6103" s="16" t="s">
        <v>10889</v>
      </c>
      <c r="D6103" s="15" t="s">
        <v>53</v>
      </c>
      <c r="E6103" s="192">
        <v>182.94</v>
      </c>
      <c r="F6103" s="206"/>
      <c r="G6103" s="206"/>
    </row>
    <row r="6104" spans="2:7" ht="30">
      <c r="B6104" s="13">
        <v>6219500</v>
      </c>
      <c r="C6104" s="11" t="s">
        <v>10890</v>
      </c>
      <c r="D6104" s="13" t="s">
        <v>68</v>
      </c>
      <c r="E6104" s="111">
        <v>92.22</v>
      </c>
      <c r="F6104" s="206"/>
      <c r="G6104" s="206"/>
    </row>
    <row r="6105" spans="2:7" ht="30">
      <c r="B6105" s="15">
        <v>6219418</v>
      </c>
      <c r="C6105" s="16" t="s">
        <v>10891</v>
      </c>
      <c r="D6105" s="15" t="s">
        <v>68</v>
      </c>
      <c r="E6105" s="192">
        <v>210.29</v>
      </c>
      <c r="F6105" s="206"/>
      <c r="G6105" s="206"/>
    </row>
    <row r="6106" spans="2:7" ht="30">
      <c r="B6106" s="13">
        <v>6219412</v>
      </c>
      <c r="C6106" s="11" t="s">
        <v>10892</v>
      </c>
      <c r="D6106" s="13" t="s">
        <v>68</v>
      </c>
      <c r="E6106" s="111">
        <v>144.9</v>
      </c>
      <c r="F6106" s="206"/>
      <c r="G6106" s="206"/>
    </row>
    <row r="6107" spans="2:7" ht="30">
      <c r="B6107" s="15">
        <v>6219406</v>
      </c>
      <c r="C6107" s="16" t="s">
        <v>10893</v>
      </c>
      <c r="D6107" s="15" t="s">
        <v>68</v>
      </c>
      <c r="E6107" s="192">
        <v>99.33</v>
      </c>
      <c r="F6107" s="206"/>
      <c r="G6107" s="206"/>
    </row>
    <row r="6108" spans="2:7" ht="30">
      <c r="B6108" s="13">
        <v>6219501</v>
      </c>
      <c r="C6108" s="11" t="s">
        <v>10894</v>
      </c>
      <c r="D6108" s="13" t="s">
        <v>68</v>
      </c>
      <c r="E6108" s="111">
        <v>99.93</v>
      </c>
      <c r="F6108" s="206"/>
      <c r="G6108" s="206"/>
    </row>
    <row r="6109" spans="2:7" ht="30">
      <c r="B6109" s="15">
        <v>6219419</v>
      </c>
      <c r="C6109" s="16" t="s">
        <v>10895</v>
      </c>
      <c r="D6109" s="15" t="s">
        <v>68</v>
      </c>
      <c r="E6109" s="192">
        <v>231.57</v>
      </c>
      <c r="F6109" s="206"/>
      <c r="G6109" s="206"/>
    </row>
    <row r="6110" spans="2:7" ht="30">
      <c r="B6110" s="13">
        <v>6219413</v>
      </c>
      <c r="C6110" s="11" t="s">
        <v>10896</v>
      </c>
      <c r="D6110" s="13" t="s">
        <v>68</v>
      </c>
      <c r="E6110" s="111">
        <v>157.12</v>
      </c>
      <c r="F6110" s="206"/>
      <c r="G6110" s="206"/>
    </row>
    <row r="6111" spans="2:7" ht="30">
      <c r="B6111" s="15">
        <v>6219407</v>
      </c>
      <c r="C6111" s="16" t="s">
        <v>10897</v>
      </c>
      <c r="D6111" s="15" t="s">
        <v>68</v>
      </c>
      <c r="E6111" s="192">
        <v>107.92</v>
      </c>
      <c r="F6111" s="206"/>
      <c r="G6111" s="206"/>
    </row>
    <row r="6112" spans="2:7" ht="30">
      <c r="B6112" s="13">
        <v>6219502</v>
      </c>
      <c r="C6112" s="11" t="s">
        <v>10898</v>
      </c>
      <c r="D6112" s="13" t="s">
        <v>68</v>
      </c>
      <c r="E6112" s="111">
        <v>107.68</v>
      </c>
      <c r="F6112" s="206"/>
      <c r="G6112" s="206"/>
    </row>
    <row r="6113" spans="2:7" ht="30">
      <c r="B6113" s="15">
        <v>6219420</v>
      </c>
      <c r="C6113" s="16" t="s">
        <v>10899</v>
      </c>
      <c r="D6113" s="15" t="s">
        <v>68</v>
      </c>
      <c r="E6113" s="192">
        <v>260.83</v>
      </c>
      <c r="F6113" s="206"/>
      <c r="G6113" s="206"/>
    </row>
    <row r="6114" spans="2:7" ht="30">
      <c r="B6114" s="13">
        <v>6219414</v>
      </c>
      <c r="C6114" s="11" t="s">
        <v>10900</v>
      </c>
      <c r="D6114" s="13" t="s">
        <v>68</v>
      </c>
      <c r="E6114" s="111">
        <v>175.33</v>
      </c>
      <c r="F6114" s="206"/>
      <c r="G6114" s="206"/>
    </row>
    <row r="6115" spans="2:7" ht="30">
      <c r="B6115" s="15">
        <v>6219408</v>
      </c>
      <c r="C6115" s="16" t="s">
        <v>10901</v>
      </c>
      <c r="D6115" s="15" t="s">
        <v>68</v>
      </c>
      <c r="E6115" s="192">
        <v>117.3</v>
      </c>
      <c r="F6115" s="206"/>
      <c r="G6115" s="206"/>
    </row>
    <row r="6116" spans="2:7" ht="30">
      <c r="B6116" s="13">
        <v>6219503</v>
      </c>
      <c r="C6116" s="11" t="s">
        <v>10902</v>
      </c>
      <c r="D6116" s="13" t="s">
        <v>68</v>
      </c>
      <c r="E6116" s="111">
        <v>128.11000000000001</v>
      </c>
      <c r="F6116" s="206"/>
      <c r="G6116" s="206"/>
    </row>
    <row r="6117" spans="2:7" ht="30">
      <c r="B6117" s="15">
        <v>6219421</v>
      </c>
      <c r="C6117" s="16" t="s">
        <v>10903</v>
      </c>
      <c r="D6117" s="15" t="s">
        <v>68</v>
      </c>
      <c r="E6117" s="192">
        <v>304.95999999999998</v>
      </c>
      <c r="F6117" s="206"/>
      <c r="G6117" s="206"/>
    </row>
    <row r="6118" spans="2:7" ht="30">
      <c r="B6118" s="13">
        <v>6219415</v>
      </c>
      <c r="C6118" s="11" t="s">
        <v>10904</v>
      </c>
      <c r="D6118" s="13" t="s">
        <v>68</v>
      </c>
      <c r="E6118" s="111">
        <v>200.65</v>
      </c>
      <c r="F6118" s="206"/>
      <c r="G6118" s="206"/>
    </row>
    <row r="6119" spans="2:7" ht="30">
      <c r="B6119" s="15">
        <v>6219409</v>
      </c>
      <c r="C6119" s="16" t="s">
        <v>10905</v>
      </c>
      <c r="D6119" s="15" t="s">
        <v>68</v>
      </c>
      <c r="E6119" s="192">
        <v>136.36000000000001</v>
      </c>
      <c r="F6119" s="206"/>
      <c r="G6119" s="206"/>
    </row>
    <row r="6120" spans="2:7">
      <c r="B6120" s="13">
        <v>6219518</v>
      </c>
      <c r="C6120" s="11" t="s">
        <v>10906</v>
      </c>
      <c r="D6120" s="13" t="s">
        <v>68</v>
      </c>
      <c r="E6120" s="111">
        <v>34.340000000000003</v>
      </c>
      <c r="F6120" s="206"/>
      <c r="G6120" s="206"/>
    </row>
    <row r="6121" spans="2:7">
      <c r="B6121" s="15">
        <v>6219504</v>
      </c>
      <c r="C6121" s="16" t="s">
        <v>10907</v>
      </c>
      <c r="D6121" s="15" t="s">
        <v>68</v>
      </c>
      <c r="E6121" s="192">
        <v>75.61</v>
      </c>
      <c r="F6121" s="206"/>
      <c r="G6121" s="206"/>
    </row>
    <row r="6122" spans="2:7">
      <c r="B6122" s="13">
        <v>6219422</v>
      </c>
      <c r="C6122" s="11" t="s">
        <v>10908</v>
      </c>
      <c r="D6122" s="13" t="s">
        <v>68</v>
      </c>
      <c r="E6122" s="111">
        <v>170.32</v>
      </c>
      <c r="F6122" s="206"/>
      <c r="G6122" s="206"/>
    </row>
    <row r="6123" spans="2:7">
      <c r="B6123" s="15">
        <v>6219416</v>
      </c>
      <c r="C6123" s="16" t="s">
        <v>10909</v>
      </c>
      <c r="D6123" s="15" t="s">
        <v>68</v>
      </c>
      <c r="E6123" s="192">
        <v>130.57</v>
      </c>
      <c r="F6123" s="206"/>
      <c r="G6123" s="206"/>
    </row>
    <row r="6124" spans="2:7">
      <c r="B6124" s="13">
        <v>6219410</v>
      </c>
      <c r="C6124" s="11" t="s">
        <v>10910</v>
      </c>
      <c r="D6124" s="13" t="s">
        <v>68</v>
      </c>
      <c r="E6124" s="111">
        <v>90.48</v>
      </c>
      <c r="F6124" s="206"/>
      <c r="G6124" s="206"/>
    </row>
    <row r="6125" spans="2:7">
      <c r="B6125" s="15">
        <v>6219505</v>
      </c>
      <c r="C6125" s="16" t="s">
        <v>10911</v>
      </c>
      <c r="D6125" s="15" t="s">
        <v>68</v>
      </c>
      <c r="E6125" s="192">
        <v>64.510000000000005</v>
      </c>
      <c r="F6125" s="206"/>
      <c r="G6125" s="206"/>
    </row>
    <row r="6126" spans="2:7">
      <c r="B6126" s="13">
        <v>6219423</v>
      </c>
      <c r="C6126" s="11" t="s">
        <v>10912</v>
      </c>
      <c r="D6126" s="13" t="s">
        <v>68</v>
      </c>
      <c r="E6126" s="111">
        <v>151.18</v>
      </c>
      <c r="F6126" s="206"/>
      <c r="G6126" s="206"/>
    </row>
    <row r="6127" spans="2:7">
      <c r="B6127" s="15">
        <v>6219417</v>
      </c>
      <c r="C6127" s="16" t="s">
        <v>10913</v>
      </c>
      <c r="D6127" s="15" t="s">
        <v>68</v>
      </c>
      <c r="E6127" s="192">
        <v>114.74</v>
      </c>
      <c r="F6127" s="206"/>
      <c r="G6127" s="206"/>
    </row>
    <row r="6128" spans="2:7">
      <c r="B6128" s="13">
        <v>6219411</v>
      </c>
      <c r="C6128" s="11" t="s">
        <v>10914</v>
      </c>
      <c r="D6128" s="13" t="s">
        <v>68</v>
      </c>
      <c r="E6128" s="111">
        <v>78.03</v>
      </c>
      <c r="F6128" s="206"/>
      <c r="G6128" s="206"/>
    </row>
    <row r="6129" spans="2:7">
      <c r="B6129" s="15">
        <v>6219520</v>
      </c>
      <c r="C6129" s="16" t="s">
        <v>10915</v>
      </c>
      <c r="D6129" s="15" t="s">
        <v>56</v>
      </c>
      <c r="E6129" s="192">
        <v>29.34</v>
      </c>
      <c r="F6129" s="206"/>
      <c r="G6129" s="206"/>
    </row>
    <row r="6130" spans="2:7" ht="30">
      <c r="B6130" s="13">
        <v>6219433</v>
      </c>
      <c r="C6130" s="11" t="s">
        <v>10916</v>
      </c>
      <c r="D6130" s="13" t="s">
        <v>53</v>
      </c>
      <c r="E6130" s="111">
        <v>73.849999999999994</v>
      </c>
      <c r="F6130" s="206"/>
      <c r="G6130" s="206"/>
    </row>
    <row r="6131" spans="2:7" ht="30">
      <c r="B6131" s="15">
        <v>6205801</v>
      </c>
      <c r="C6131" s="16" t="s">
        <v>10917</v>
      </c>
      <c r="D6131" s="15" t="s">
        <v>53</v>
      </c>
      <c r="E6131" s="192">
        <v>57.08</v>
      </c>
      <c r="F6131" s="206"/>
      <c r="G6131" s="206"/>
    </row>
    <row r="6132" spans="2:7">
      <c r="B6132" s="13">
        <v>6219524</v>
      </c>
      <c r="C6132" s="11" t="s">
        <v>10918</v>
      </c>
      <c r="D6132" s="13" t="s">
        <v>54</v>
      </c>
      <c r="E6132" s="111">
        <v>11.03</v>
      </c>
      <c r="F6132" s="206"/>
      <c r="G6132" s="206"/>
    </row>
    <row r="6133" spans="2:7">
      <c r="B6133" s="15">
        <v>6416036</v>
      </c>
      <c r="C6133" s="16" t="s">
        <v>10919</v>
      </c>
      <c r="D6133" s="15" t="s">
        <v>68</v>
      </c>
      <c r="E6133" s="192">
        <v>97.56</v>
      </c>
      <c r="F6133" s="206"/>
      <c r="G6133" s="206"/>
    </row>
    <row r="6134" spans="2:7">
      <c r="B6134" s="13">
        <v>6416038</v>
      </c>
      <c r="C6134" s="11" t="s">
        <v>10920</v>
      </c>
      <c r="D6134" s="13" t="s">
        <v>68</v>
      </c>
      <c r="E6134" s="111">
        <v>40.43</v>
      </c>
      <c r="F6134" s="206"/>
      <c r="G6134" s="206"/>
    </row>
    <row r="6135" spans="2:7">
      <c r="B6135" s="15">
        <v>6416037</v>
      </c>
      <c r="C6135" s="16" t="s">
        <v>10921</v>
      </c>
      <c r="D6135" s="15" t="s">
        <v>68</v>
      </c>
      <c r="E6135" s="192">
        <v>105.03</v>
      </c>
      <c r="F6135" s="206"/>
      <c r="G6135" s="206"/>
    </row>
    <row r="6136" spans="2:7">
      <c r="B6136" s="13">
        <v>6416035</v>
      </c>
      <c r="C6136" s="11" t="s">
        <v>10922</v>
      </c>
      <c r="D6136" s="13" t="s">
        <v>68</v>
      </c>
      <c r="E6136" s="111">
        <v>46.54</v>
      </c>
      <c r="F6136" s="206"/>
      <c r="G6136" s="206"/>
    </row>
    <row r="6137" spans="2:7">
      <c r="B6137" s="15">
        <v>6416076</v>
      </c>
      <c r="C6137" s="16" t="s">
        <v>10923</v>
      </c>
      <c r="D6137" s="15" t="s">
        <v>69</v>
      </c>
      <c r="E6137" s="192">
        <v>95.92</v>
      </c>
      <c r="F6137" s="206"/>
      <c r="G6137" s="206"/>
    </row>
    <row r="6138" spans="2:7">
      <c r="B6138" s="13">
        <v>6416075</v>
      </c>
      <c r="C6138" s="11" t="s">
        <v>10924</v>
      </c>
      <c r="D6138" s="13" t="s">
        <v>69</v>
      </c>
      <c r="E6138" s="111">
        <v>69.819999999999993</v>
      </c>
      <c r="F6138" s="206"/>
      <c r="G6138" s="206"/>
    </row>
    <row r="6139" spans="2:7">
      <c r="B6139" s="15">
        <v>6416226</v>
      </c>
      <c r="C6139" s="16" t="s">
        <v>10925</v>
      </c>
      <c r="D6139" s="15" t="s">
        <v>69</v>
      </c>
      <c r="E6139" s="192">
        <v>88.05</v>
      </c>
      <c r="F6139" s="206"/>
      <c r="G6139" s="206"/>
    </row>
    <row r="6140" spans="2:7">
      <c r="B6140" s="13">
        <v>6416225</v>
      </c>
      <c r="C6140" s="11" t="s">
        <v>10926</v>
      </c>
      <c r="D6140" s="13" t="s">
        <v>69</v>
      </c>
      <c r="E6140" s="111">
        <v>61.37</v>
      </c>
      <c r="F6140" s="206"/>
      <c r="G6140" s="206"/>
    </row>
    <row r="6141" spans="2:7">
      <c r="B6141" s="15">
        <v>6416084</v>
      </c>
      <c r="C6141" s="16" t="s">
        <v>10927</v>
      </c>
      <c r="D6141" s="15" t="s">
        <v>69</v>
      </c>
      <c r="E6141" s="192">
        <v>89.32</v>
      </c>
      <c r="F6141" s="206"/>
      <c r="G6141" s="206"/>
    </row>
    <row r="6142" spans="2:7">
      <c r="B6142" s="13">
        <v>6416083</v>
      </c>
      <c r="C6142" s="11" t="s">
        <v>10928</v>
      </c>
      <c r="D6142" s="13" t="s">
        <v>69</v>
      </c>
      <c r="E6142" s="111">
        <v>61.89</v>
      </c>
      <c r="F6142" s="206"/>
      <c r="G6142" s="206"/>
    </row>
    <row r="6143" spans="2:7">
      <c r="B6143" s="15">
        <v>6416234</v>
      </c>
      <c r="C6143" s="16" t="s">
        <v>10929</v>
      </c>
      <c r="D6143" s="15" t="s">
        <v>69</v>
      </c>
      <c r="E6143" s="192">
        <v>93.9</v>
      </c>
      <c r="F6143" s="206"/>
      <c r="G6143" s="206"/>
    </row>
    <row r="6144" spans="2:7">
      <c r="B6144" s="13">
        <v>6416233</v>
      </c>
      <c r="C6144" s="11" t="s">
        <v>10930</v>
      </c>
      <c r="D6144" s="13" t="s">
        <v>69</v>
      </c>
      <c r="E6144" s="111">
        <v>66.959999999999994</v>
      </c>
      <c r="F6144" s="206"/>
      <c r="G6144" s="206"/>
    </row>
    <row r="6145" spans="2:7">
      <c r="B6145" s="15">
        <v>6416236</v>
      </c>
      <c r="C6145" s="16" t="s">
        <v>10931</v>
      </c>
      <c r="D6145" s="15" t="s">
        <v>69</v>
      </c>
      <c r="E6145" s="192">
        <v>96.91</v>
      </c>
      <c r="F6145" s="206"/>
      <c r="G6145" s="206"/>
    </row>
    <row r="6146" spans="2:7">
      <c r="B6146" s="13">
        <v>6416235</v>
      </c>
      <c r="C6146" s="11" t="s">
        <v>10932</v>
      </c>
      <c r="D6146" s="13" t="s">
        <v>69</v>
      </c>
      <c r="E6146" s="111">
        <v>70.319999999999993</v>
      </c>
      <c r="F6146" s="206"/>
      <c r="G6146" s="206"/>
    </row>
    <row r="6147" spans="2:7">
      <c r="B6147" s="15">
        <v>6416040</v>
      </c>
      <c r="C6147" s="16" t="s">
        <v>10933</v>
      </c>
      <c r="D6147" s="15" t="s">
        <v>68</v>
      </c>
      <c r="E6147" s="192">
        <v>158.79</v>
      </c>
      <c r="F6147" s="206"/>
      <c r="G6147" s="206"/>
    </row>
    <row r="6148" spans="2:7">
      <c r="B6148" s="13">
        <v>6416039</v>
      </c>
      <c r="C6148" s="11" t="s">
        <v>10934</v>
      </c>
      <c r="D6148" s="13" t="s">
        <v>68</v>
      </c>
      <c r="E6148" s="111">
        <v>54.4</v>
      </c>
      <c r="F6148" s="206"/>
      <c r="G6148" s="206"/>
    </row>
    <row r="6149" spans="2:7">
      <c r="B6149" s="15">
        <v>6416042</v>
      </c>
      <c r="C6149" s="16" t="s">
        <v>10935</v>
      </c>
      <c r="D6149" s="15" t="s">
        <v>68</v>
      </c>
      <c r="E6149" s="192">
        <v>195.84</v>
      </c>
      <c r="F6149" s="206"/>
      <c r="G6149" s="206"/>
    </row>
    <row r="6150" spans="2:7">
      <c r="B6150" s="13">
        <v>6416041</v>
      </c>
      <c r="C6150" s="11" t="s">
        <v>10936</v>
      </c>
      <c r="D6150" s="13" t="s">
        <v>68</v>
      </c>
      <c r="E6150" s="111">
        <v>89.79</v>
      </c>
      <c r="F6150" s="206"/>
      <c r="G6150" s="206"/>
    </row>
    <row r="6151" spans="2:7">
      <c r="B6151" s="15">
        <v>6416080</v>
      </c>
      <c r="C6151" s="16" t="s">
        <v>10937</v>
      </c>
      <c r="D6151" s="15" t="s">
        <v>69</v>
      </c>
      <c r="E6151" s="192">
        <v>114.63</v>
      </c>
      <c r="F6151" s="206"/>
      <c r="G6151" s="206"/>
    </row>
    <row r="6152" spans="2:7">
      <c r="B6152" s="13">
        <v>6416079</v>
      </c>
      <c r="C6152" s="11" t="s">
        <v>10938</v>
      </c>
      <c r="D6152" s="13" t="s">
        <v>69</v>
      </c>
      <c r="E6152" s="111">
        <v>74.64</v>
      </c>
      <c r="F6152" s="206"/>
      <c r="G6152" s="206"/>
    </row>
    <row r="6153" spans="2:7">
      <c r="B6153" s="15">
        <v>6416143</v>
      </c>
      <c r="C6153" s="16" t="s">
        <v>10939</v>
      </c>
      <c r="D6153" s="15" t="s">
        <v>69</v>
      </c>
      <c r="E6153" s="192">
        <v>116.47</v>
      </c>
      <c r="F6153" s="206"/>
      <c r="G6153" s="206"/>
    </row>
    <row r="6154" spans="2:7">
      <c r="B6154" s="13">
        <v>6416262</v>
      </c>
      <c r="C6154" s="11" t="s">
        <v>10940</v>
      </c>
      <c r="D6154" s="13" t="s">
        <v>69</v>
      </c>
      <c r="E6154" s="111">
        <v>76.989999999999995</v>
      </c>
      <c r="F6154" s="206"/>
      <c r="G6154" s="206"/>
    </row>
    <row r="6155" spans="2:7">
      <c r="B6155" s="15">
        <v>6416078</v>
      </c>
      <c r="C6155" s="16" t="s">
        <v>10941</v>
      </c>
      <c r="D6155" s="15" t="s">
        <v>69</v>
      </c>
      <c r="E6155" s="192">
        <v>113.64</v>
      </c>
      <c r="F6155" s="206"/>
      <c r="G6155" s="206"/>
    </row>
    <row r="6156" spans="2:7">
      <c r="B6156" s="13">
        <v>6416077</v>
      </c>
      <c r="C6156" s="11" t="s">
        <v>10942</v>
      </c>
      <c r="D6156" s="13" t="s">
        <v>69</v>
      </c>
      <c r="E6156" s="111">
        <v>76.44</v>
      </c>
      <c r="F6156" s="206"/>
      <c r="G6156" s="206"/>
    </row>
    <row r="6157" spans="2:7">
      <c r="B6157" s="15">
        <v>6416088</v>
      </c>
      <c r="C6157" s="16" t="s">
        <v>10943</v>
      </c>
      <c r="D6157" s="15" t="s">
        <v>69</v>
      </c>
      <c r="E6157" s="192">
        <v>117.59</v>
      </c>
      <c r="F6157" s="206"/>
      <c r="G6157" s="206"/>
    </row>
    <row r="6158" spans="2:7">
      <c r="B6158" s="13">
        <v>6416087</v>
      </c>
      <c r="C6158" s="11" t="s">
        <v>10944</v>
      </c>
      <c r="D6158" s="13" t="s">
        <v>69</v>
      </c>
      <c r="E6158" s="111">
        <v>74.790000000000006</v>
      </c>
      <c r="F6158" s="206"/>
      <c r="G6158" s="206"/>
    </row>
    <row r="6159" spans="2:7">
      <c r="B6159" s="15">
        <v>6416246</v>
      </c>
      <c r="C6159" s="16" t="s">
        <v>10945</v>
      </c>
      <c r="D6159" s="15" t="s">
        <v>69</v>
      </c>
      <c r="E6159" s="192">
        <v>116.82</v>
      </c>
      <c r="F6159" s="206"/>
      <c r="G6159" s="206"/>
    </row>
    <row r="6160" spans="2:7">
      <c r="B6160" s="13">
        <v>6416245</v>
      </c>
      <c r="C6160" s="11" t="s">
        <v>10946</v>
      </c>
      <c r="D6160" s="13" t="s">
        <v>69</v>
      </c>
      <c r="E6160" s="111">
        <v>77.150000000000006</v>
      </c>
      <c r="F6160" s="206"/>
      <c r="G6160" s="206"/>
    </row>
    <row r="6161" spans="2:7">
      <c r="B6161" s="15">
        <v>6416248</v>
      </c>
      <c r="C6161" s="16" t="s">
        <v>10947</v>
      </c>
      <c r="D6161" s="15" t="s">
        <v>69</v>
      </c>
      <c r="E6161" s="192">
        <v>114.77</v>
      </c>
      <c r="F6161" s="206"/>
      <c r="G6161" s="206"/>
    </row>
    <row r="6162" spans="2:7">
      <c r="B6162" s="13">
        <v>6416247</v>
      </c>
      <c r="C6162" s="11" t="s">
        <v>10948</v>
      </c>
      <c r="D6162" s="13" t="s">
        <v>69</v>
      </c>
      <c r="E6162" s="111">
        <v>80.37</v>
      </c>
      <c r="F6162" s="206"/>
      <c r="G6162" s="206"/>
    </row>
    <row r="6163" spans="2:7">
      <c r="B6163" s="15">
        <v>6416211</v>
      </c>
      <c r="C6163" s="16" t="s">
        <v>10949</v>
      </c>
      <c r="D6163" s="15" t="s">
        <v>69</v>
      </c>
      <c r="E6163" s="192">
        <v>144.91999999999999</v>
      </c>
      <c r="F6163" s="206"/>
      <c r="G6163" s="206"/>
    </row>
    <row r="6164" spans="2:7">
      <c r="B6164" s="13">
        <v>6416215</v>
      </c>
      <c r="C6164" s="11" t="s">
        <v>10950</v>
      </c>
      <c r="D6164" s="13" t="s">
        <v>69</v>
      </c>
      <c r="E6164" s="111">
        <v>104.55</v>
      </c>
      <c r="F6164" s="206"/>
      <c r="G6164" s="206"/>
    </row>
    <row r="6165" spans="2:7">
      <c r="B6165" s="15">
        <v>6416212</v>
      </c>
      <c r="C6165" s="16" t="s">
        <v>10951</v>
      </c>
      <c r="D6165" s="15" t="s">
        <v>69</v>
      </c>
      <c r="E6165" s="192">
        <v>147.6</v>
      </c>
      <c r="F6165" s="206"/>
      <c r="G6165" s="206"/>
    </row>
    <row r="6166" spans="2:7">
      <c r="B6166" s="13">
        <v>6416216</v>
      </c>
      <c r="C6166" s="11" t="s">
        <v>10952</v>
      </c>
      <c r="D6166" s="13" t="s">
        <v>69</v>
      </c>
      <c r="E6166" s="111">
        <v>107.67</v>
      </c>
      <c r="F6166" s="206"/>
      <c r="G6166" s="206"/>
    </row>
    <row r="6167" spans="2:7">
      <c r="B6167" s="15">
        <v>6416213</v>
      </c>
      <c r="C6167" s="16" t="s">
        <v>10953</v>
      </c>
      <c r="D6167" s="15" t="s">
        <v>69</v>
      </c>
      <c r="E6167" s="192">
        <v>147.19999999999999</v>
      </c>
      <c r="F6167" s="206"/>
      <c r="G6167" s="206"/>
    </row>
    <row r="6168" spans="2:7">
      <c r="B6168" s="13">
        <v>6416217</v>
      </c>
      <c r="C6168" s="11" t="s">
        <v>10954</v>
      </c>
      <c r="D6168" s="13" t="s">
        <v>69</v>
      </c>
      <c r="E6168" s="111">
        <v>109.22</v>
      </c>
      <c r="F6168" s="206"/>
      <c r="G6168" s="206"/>
    </row>
    <row r="6169" spans="2:7">
      <c r="B6169" s="15">
        <v>6416214</v>
      </c>
      <c r="C6169" s="16" t="s">
        <v>10955</v>
      </c>
      <c r="D6169" s="15" t="s">
        <v>69</v>
      </c>
      <c r="E6169" s="192">
        <v>148.69999999999999</v>
      </c>
      <c r="F6169" s="206"/>
      <c r="G6169" s="206"/>
    </row>
    <row r="6170" spans="2:7">
      <c r="B6170" s="13">
        <v>6416218</v>
      </c>
      <c r="C6170" s="11" t="s">
        <v>10956</v>
      </c>
      <c r="D6170" s="13" t="s">
        <v>69</v>
      </c>
      <c r="E6170" s="111">
        <v>104.21</v>
      </c>
      <c r="F6170" s="206"/>
      <c r="G6170" s="206"/>
    </row>
    <row r="6171" spans="2:7">
      <c r="B6171" s="15">
        <v>6416289</v>
      </c>
      <c r="C6171" s="16" t="s">
        <v>10957</v>
      </c>
      <c r="D6171" s="15" t="s">
        <v>68</v>
      </c>
      <c r="E6171" s="192">
        <v>74.040000000000006</v>
      </c>
      <c r="F6171" s="206"/>
      <c r="G6171" s="206"/>
    </row>
    <row r="6172" spans="2:7">
      <c r="B6172" s="13">
        <v>6416098</v>
      </c>
      <c r="C6172" s="11" t="s">
        <v>10958</v>
      </c>
      <c r="D6172" s="13" t="s">
        <v>69</v>
      </c>
      <c r="E6172" s="111">
        <v>101.84</v>
      </c>
      <c r="F6172" s="206"/>
      <c r="G6172" s="206"/>
    </row>
    <row r="6173" spans="2:7">
      <c r="B6173" s="15">
        <v>6416097</v>
      </c>
      <c r="C6173" s="16" t="s">
        <v>10959</v>
      </c>
      <c r="D6173" s="15" t="s">
        <v>69</v>
      </c>
      <c r="E6173" s="192">
        <v>73.680000000000007</v>
      </c>
      <c r="F6173" s="206"/>
      <c r="G6173" s="206"/>
    </row>
    <row r="6174" spans="2:7">
      <c r="B6174" s="13">
        <v>6416258</v>
      </c>
      <c r="C6174" s="11" t="s">
        <v>10960</v>
      </c>
      <c r="D6174" s="13" t="s">
        <v>69</v>
      </c>
      <c r="E6174" s="111">
        <v>110.51</v>
      </c>
      <c r="F6174" s="206"/>
      <c r="G6174" s="206"/>
    </row>
    <row r="6175" spans="2:7">
      <c r="B6175" s="15">
        <v>6416259</v>
      </c>
      <c r="C6175" s="16" t="s">
        <v>10961</v>
      </c>
      <c r="D6175" s="15" t="s">
        <v>69</v>
      </c>
      <c r="E6175" s="192">
        <v>74.92</v>
      </c>
      <c r="F6175" s="206"/>
      <c r="G6175" s="206"/>
    </row>
    <row r="6176" spans="2:7">
      <c r="B6176" s="13">
        <v>6416074</v>
      </c>
      <c r="C6176" s="11" t="s">
        <v>10962</v>
      </c>
      <c r="D6176" s="13" t="s">
        <v>68</v>
      </c>
      <c r="E6176" s="111">
        <v>176.31</v>
      </c>
      <c r="F6176" s="206"/>
      <c r="G6176" s="206"/>
    </row>
    <row r="6177" spans="2:7">
      <c r="B6177" s="15">
        <v>6416073</v>
      </c>
      <c r="C6177" s="16" t="s">
        <v>10963</v>
      </c>
      <c r="D6177" s="15" t="s">
        <v>68</v>
      </c>
      <c r="E6177" s="192">
        <v>71.66</v>
      </c>
      <c r="F6177" s="206"/>
      <c r="G6177" s="206"/>
    </row>
    <row r="6178" spans="2:7">
      <c r="B6178" s="13">
        <v>6416220</v>
      </c>
      <c r="C6178" s="11" t="s">
        <v>10964</v>
      </c>
      <c r="D6178" s="13" t="s">
        <v>68</v>
      </c>
      <c r="E6178" s="111">
        <v>180.78</v>
      </c>
      <c r="F6178" s="206"/>
      <c r="G6178" s="206"/>
    </row>
    <row r="6179" spans="2:7">
      <c r="B6179" s="15">
        <v>6416219</v>
      </c>
      <c r="C6179" s="16" t="s">
        <v>10965</v>
      </c>
      <c r="D6179" s="15" t="s">
        <v>68</v>
      </c>
      <c r="E6179" s="192">
        <v>69.97</v>
      </c>
      <c r="F6179" s="206"/>
      <c r="G6179" s="206"/>
    </row>
    <row r="6180" spans="2:7">
      <c r="B6180" s="13">
        <v>6416222</v>
      </c>
      <c r="C6180" s="11" t="s">
        <v>10966</v>
      </c>
      <c r="D6180" s="13" t="s">
        <v>68</v>
      </c>
      <c r="E6180" s="111">
        <v>182.41</v>
      </c>
      <c r="F6180" s="206"/>
      <c r="G6180" s="206"/>
    </row>
    <row r="6181" spans="2:7">
      <c r="B6181" s="15">
        <v>6416221</v>
      </c>
      <c r="C6181" s="16" t="s">
        <v>10967</v>
      </c>
      <c r="D6181" s="15" t="s">
        <v>68</v>
      </c>
      <c r="E6181" s="192">
        <v>81.11</v>
      </c>
      <c r="F6181" s="206"/>
      <c r="G6181" s="206"/>
    </row>
    <row r="6182" spans="2:7">
      <c r="B6182" s="13">
        <v>6416224</v>
      </c>
      <c r="C6182" s="11" t="s">
        <v>10968</v>
      </c>
      <c r="D6182" s="13" t="s">
        <v>68</v>
      </c>
      <c r="E6182" s="111">
        <v>187.78</v>
      </c>
      <c r="F6182" s="206"/>
      <c r="G6182" s="206"/>
    </row>
    <row r="6183" spans="2:7">
      <c r="B6183" s="15">
        <v>6416223</v>
      </c>
      <c r="C6183" s="16" t="s">
        <v>10969</v>
      </c>
      <c r="D6183" s="15" t="s">
        <v>68</v>
      </c>
      <c r="E6183" s="192">
        <v>79.42</v>
      </c>
      <c r="F6183" s="206"/>
      <c r="G6183" s="206"/>
    </row>
    <row r="6184" spans="2:7">
      <c r="B6184" s="13">
        <v>6416082</v>
      </c>
      <c r="C6184" s="11" t="s">
        <v>10970</v>
      </c>
      <c r="D6184" s="13" t="s">
        <v>68</v>
      </c>
      <c r="E6184" s="111">
        <v>176.31</v>
      </c>
      <c r="F6184" s="206"/>
      <c r="G6184" s="206"/>
    </row>
    <row r="6185" spans="2:7">
      <c r="B6185" s="15">
        <v>6416081</v>
      </c>
      <c r="C6185" s="16" t="s">
        <v>10971</v>
      </c>
      <c r="D6185" s="15" t="s">
        <v>68</v>
      </c>
      <c r="E6185" s="192">
        <v>71.66</v>
      </c>
      <c r="F6185" s="206"/>
      <c r="G6185" s="206"/>
    </row>
    <row r="6186" spans="2:7">
      <c r="B6186" s="13">
        <v>6416228</v>
      </c>
      <c r="C6186" s="11" t="s">
        <v>10972</v>
      </c>
      <c r="D6186" s="13" t="s">
        <v>68</v>
      </c>
      <c r="E6186" s="111">
        <v>180.78</v>
      </c>
      <c r="F6186" s="206"/>
      <c r="G6186" s="206"/>
    </row>
    <row r="6187" spans="2:7">
      <c r="B6187" s="15">
        <v>6416227</v>
      </c>
      <c r="C6187" s="16" t="s">
        <v>10973</v>
      </c>
      <c r="D6187" s="15" t="s">
        <v>68</v>
      </c>
      <c r="E6187" s="192">
        <v>69.97</v>
      </c>
      <c r="F6187" s="206"/>
      <c r="G6187" s="206"/>
    </row>
    <row r="6188" spans="2:7">
      <c r="B6188" s="13">
        <v>6416230</v>
      </c>
      <c r="C6188" s="11" t="s">
        <v>10974</v>
      </c>
      <c r="D6188" s="13" t="s">
        <v>68</v>
      </c>
      <c r="E6188" s="111">
        <v>181.58</v>
      </c>
      <c r="F6188" s="206"/>
      <c r="G6188" s="206"/>
    </row>
    <row r="6189" spans="2:7">
      <c r="B6189" s="15">
        <v>6416229</v>
      </c>
      <c r="C6189" s="16" t="s">
        <v>10975</v>
      </c>
      <c r="D6189" s="15" t="s">
        <v>68</v>
      </c>
      <c r="E6189" s="192">
        <v>80.760000000000005</v>
      </c>
      <c r="F6189" s="206"/>
      <c r="G6189" s="206"/>
    </row>
    <row r="6190" spans="2:7">
      <c r="B6190" s="13">
        <v>6416232</v>
      </c>
      <c r="C6190" s="11" t="s">
        <v>10976</v>
      </c>
      <c r="D6190" s="13" t="s">
        <v>68</v>
      </c>
      <c r="E6190" s="111">
        <v>186.93</v>
      </c>
      <c r="F6190" s="206"/>
      <c r="G6190" s="206"/>
    </row>
    <row r="6191" spans="2:7">
      <c r="B6191" s="15">
        <v>6416231</v>
      </c>
      <c r="C6191" s="16" t="s">
        <v>10977</v>
      </c>
      <c r="D6191" s="15" t="s">
        <v>68</v>
      </c>
      <c r="E6191" s="192">
        <v>79.08</v>
      </c>
      <c r="F6191" s="206"/>
      <c r="G6191" s="206"/>
    </row>
    <row r="6192" spans="2:7" ht="30">
      <c r="B6192" s="13">
        <v>6416086</v>
      </c>
      <c r="C6192" s="11" t="s">
        <v>10978</v>
      </c>
      <c r="D6192" s="13" t="s">
        <v>69</v>
      </c>
      <c r="E6192" s="111">
        <v>120.87</v>
      </c>
      <c r="F6192" s="206"/>
      <c r="G6192" s="206"/>
    </row>
    <row r="6193" spans="2:7" ht="30">
      <c r="B6193" s="15">
        <v>6416085</v>
      </c>
      <c r="C6193" s="16" t="s">
        <v>10979</v>
      </c>
      <c r="D6193" s="15" t="s">
        <v>69</v>
      </c>
      <c r="E6193" s="192">
        <v>74.16</v>
      </c>
      <c r="F6193" s="206"/>
      <c r="G6193" s="206"/>
    </row>
    <row r="6194" spans="2:7" ht="30">
      <c r="B6194" s="13">
        <v>6416238</v>
      </c>
      <c r="C6194" s="11" t="s">
        <v>10980</v>
      </c>
      <c r="D6194" s="13" t="s">
        <v>69</v>
      </c>
      <c r="E6194" s="111">
        <v>114.81</v>
      </c>
      <c r="F6194" s="206"/>
      <c r="G6194" s="206"/>
    </row>
    <row r="6195" spans="2:7" ht="30">
      <c r="B6195" s="15">
        <v>6416237</v>
      </c>
      <c r="C6195" s="16" t="s">
        <v>10981</v>
      </c>
      <c r="D6195" s="15" t="s">
        <v>69</v>
      </c>
      <c r="E6195" s="192">
        <v>67.209999999999994</v>
      </c>
      <c r="F6195" s="206"/>
      <c r="G6195" s="206"/>
    </row>
    <row r="6196" spans="2:7" ht="30">
      <c r="B6196" s="13">
        <v>6416240</v>
      </c>
      <c r="C6196" s="11" t="s">
        <v>10982</v>
      </c>
      <c r="D6196" s="13" t="s">
        <v>69</v>
      </c>
      <c r="E6196" s="111">
        <v>116.63</v>
      </c>
      <c r="F6196" s="206"/>
      <c r="G6196" s="206"/>
    </row>
    <row r="6197" spans="2:7" ht="30">
      <c r="B6197" s="15">
        <v>6416239</v>
      </c>
      <c r="C6197" s="16" t="s">
        <v>10983</v>
      </c>
      <c r="D6197" s="15" t="s">
        <v>69</v>
      </c>
      <c r="E6197" s="192">
        <v>73.69</v>
      </c>
      <c r="F6197" s="206"/>
      <c r="G6197" s="206"/>
    </row>
    <row r="6198" spans="2:7" ht="30">
      <c r="B6198" s="13">
        <v>6416242</v>
      </c>
      <c r="C6198" s="11" t="s">
        <v>10984</v>
      </c>
      <c r="D6198" s="13" t="s">
        <v>69</v>
      </c>
      <c r="E6198" s="111">
        <v>126.15</v>
      </c>
      <c r="F6198" s="206"/>
      <c r="G6198" s="206"/>
    </row>
    <row r="6199" spans="2:7" ht="30">
      <c r="B6199" s="15">
        <v>6416241</v>
      </c>
      <c r="C6199" s="16" t="s">
        <v>10985</v>
      </c>
      <c r="D6199" s="15" t="s">
        <v>69</v>
      </c>
      <c r="E6199" s="192">
        <v>76.989999999999995</v>
      </c>
      <c r="F6199" s="206"/>
      <c r="G6199" s="206"/>
    </row>
    <row r="6200" spans="2:7" ht="30">
      <c r="B6200" s="13">
        <v>6416244</v>
      </c>
      <c r="C6200" s="11" t="s">
        <v>10986</v>
      </c>
      <c r="D6200" s="13" t="s">
        <v>69</v>
      </c>
      <c r="E6200" s="111">
        <v>124.11</v>
      </c>
      <c r="F6200" s="206"/>
      <c r="G6200" s="206"/>
    </row>
    <row r="6201" spans="2:7" ht="30">
      <c r="B6201" s="15">
        <v>6416243</v>
      </c>
      <c r="C6201" s="16" t="s">
        <v>10987</v>
      </c>
      <c r="D6201" s="15" t="s">
        <v>69</v>
      </c>
      <c r="E6201" s="192">
        <v>76.77</v>
      </c>
      <c r="F6201" s="206"/>
      <c r="G6201" s="206"/>
    </row>
    <row r="6202" spans="2:7">
      <c r="B6202" s="13">
        <v>6416250</v>
      </c>
      <c r="C6202" s="11" t="s">
        <v>10988</v>
      </c>
      <c r="D6202" s="13" t="s">
        <v>68</v>
      </c>
      <c r="E6202" s="111">
        <v>28.95</v>
      </c>
      <c r="F6202" s="206"/>
      <c r="G6202" s="206"/>
    </row>
    <row r="6203" spans="2:7">
      <c r="B6203" s="15">
        <v>6416153</v>
      </c>
      <c r="C6203" s="16" t="s">
        <v>10989</v>
      </c>
      <c r="D6203" s="15" t="s">
        <v>68</v>
      </c>
      <c r="E6203" s="192">
        <v>10.210000000000001</v>
      </c>
      <c r="F6203" s="206"/>
      <c r="G6203" s="206"/>
    </row>
    <row r="6204" spans="2:7">
      <c r="B6204" s="13">
        <v>6416185</v>
      </c>
      <c r="C6204" s="11" t="s">
        <v>10990</v>
      </c>
      <c r="D6204" s="13" t="s">
        <v>68</v>
      </c>
      <c r="E6204" s="111">
        <v>80.11</v>
      </c>
      <c r="F6204" s="206"/>
      <c r="G6204" s="206"/>
    </row>
    <row r="6205" spans="2:7">
      <c r="B6205" s="15">
        <v>6416184</v>
      </c>
      <c r="C6205" s="16" t="s">
        <v>10991</v>
      </c>
      <c r="D6205" s="15" t="s">
        <v>68</v>
      </c>
      <c r="E6205" s="192">
        <v>51.34</v>
      </c>
      <c r="F6205" s="206"/>
      <c r="G6205" s="206"/>
    </row>
    <row r="6206" spans="2:7">
      <c r="B6206" s="13">
        <v>6416030</v>
      </c>
      <c r="C6206" s="11" t="s">
        <v>10992</v>
      </c>
      <c r="D6206" s="13" t="s">
        <v>68</v>
      </c>
      <c r="E6206" s="111">
        <v>49.39</v>
      </c>
      <c r="F6206" s="206"/>
      <c r="G6206" s="206"/>
    </row>
    <row r="6207" spans="2:7">
      <c r="B6207" s="15">
        <v>6416029</v>
      </c>
      <c r="C6207" s="16" t="s">
        <v>10993</v>
      </c>
      <c r="D6207" s="15" t="s">
        <v>68</v>
      </c>
      <c r="E6207" s="192">
        <v>19.73</v>
      </c>
      <c r="F6207" s="206"/>
      <c r="G6207" s="206"/>
    </row>
    <row r="6208" spans="2:7">
      <c r="B6208" s="13">
        <v>6416056</v>
      </c>
      <c r="C6208" s="11" t="s">
        <v>10994</v>
      </c>
      <c r="D6208" s="13" t="s">
        <v>68</v>
      </c>
      <c r="E6208" s="111">
        <v>67.819999999999993</v>
      </c>
      <c r="F6208" s="206"/>
      <c r="G6208" s="206"/>
    </row>
    <row r="6209" spans="2:7">
      <c r="B6209" s="15">
        <v>6416278</v>
      </c>
      <c r="C6209" s="16" t="s">
        <v>10995</v>
      </c>
      <c r="D6209" s="15" t="s">
        <v>68</v>
      </c>
      <c r="E6209" s="192">
        <v>16.12</v>
      </c>
      <c r="F6209" s="206"/>
      <c r="G6209" s="206"/>
    </row>
    <row r="6210" spans="2:7">
      <c r="B6210" s="13">
        <v>6416047</v>
      </c>
      <c r="C6210" s="11" t="s">
        <v>10996</v>
      </c>
      <c r="D6210" s="13" t="s">
        <v>68</v>
      </c>
      <c r="E6210" s="111">
        <v>32.9</v>
      </c>
      <c r="F6210" s="206"/>
      <c r="G6210" s="206"/>
    </row>
    <row r="6211" spans="2:7">
      <c r="B6211" s="15">
        <v>6416090</v>
      </c>
      <c r="C6211" s="16" t="s">
        <v>10997</v>
      </c>
      <c r="D6211" s="15" t="s">
        <v>68</v>
      </c>
      <c r="E6211" s="192">
        <v>266.5</v>
      </c>
      <c r="F6211" s="206"/>
      <c r="G6211" s="206"/>
    </row>
    <row r="6212" spans="2:7">
      <c r="B6212" s="13">
        <v>6416089</v>
      </c>
      <c r="C6212" s="11" t="s">
        <v>10998</v>
      </c>
      <c r="D6212" s="13" t="s">
        <v>68</v>
      </c>
      <c r="E6212" s="111">
        <v>191.35</v>
      </c>
      <c r="F6212" s="206"/>
      <c r="G6212" s="206"/>
    </row>
    <row r="6213" spans="2:7">
      <c r="B6213" s="15">
        <v>6416094</v>
      </c>
      <c r="C6213" s="16" t="s">
        <v>10999</v>
      </c>
      <c r="D6213" s="15" t="s">
        <v>68</v>
      </c>
      <c r="E6213" s="192">
        <v>238.47</v>
      </c>
      <c r="F6213" s="206"/>
      <c r="G6213" s="206"/>
    </row>
    <row r="6214" spans="2:7">
      <c r="B6214" s="13">
        <v>6416093</v>
      </c>
      <c r="C6214" s="11" t="s">
        <v>11000</v>
      </c>
      <c r="D6214" s="13" t="s">
        <v>68</v>
      </c>
      <c r="E6214" s="111">
        <v>141.44999999999999</v>
      </c>
      <c r="F6214" s="206"/>
      <c r="G6214" s="206"/>
    </row>
    <row r="6215" spans="2:7">
      <c r="B6215" s="15">
        <v>6416092</v>
      </c>
      <c r="C6215" s="16" t="s">
        <v>11001</v>
      </c>
      <c r="D6215" s="15" t="s">
        <v>68</v>
      </c>
      <c r="E6215" s="192">
        <v>202.66</v>
      </c>
      <c r="F6215" s="206"/>
      <c r="G6215" s="206"/>
    </row>
    <row r="6216" spans="2:7">
      <c r="B6216" s="13">
        <v>6416091</v>
      </c>
      <c r="C6216" s="11" t="s">
        <v>11002</v>
      </c>
      <c r="D6216" s="13" t="s">
        <v>68</v>
      </c>
      <c r="E6216" s="111">
        <v>101.24</v>
      </c>
      <c r="F6216" s="206"/>
      <c r="G6216" s="206"/>
    </row>
    <row r="6217" spans="2:7">
      <c r="B6217" s="15">
        <v>6817809</v>
      </c>
      <c r="C6217" s="16" t="s">
        <v>11003</v>
      </c>
      <c r="D6217" s="15" t="s">
        <v>53</v>
      </c>
      <c r="E6217" s="192">
        <v>737.14</v>
      </c>
      <c r="F6217" s="206"/>
      <c r="G6217" s="206"/>
    </row>
    <row r="6218" spans="2:7">
      <c r="B6218" s="13">
        <v>6817810</v>
      </c>
      <c r="C6218" s="11" t="s">
        <v>11004</v>
      </c>
      <c r="D6218" s="13" t="s">
        <v>53</v>
      </c>
      <c r="E6218" s="111">
        <v>661.7</v>
      </c>
      <c r="F6218" s="206"/>
      <c r="G6218" s="206"/>
    </row>
    <row r="6219" spans="2:7">
      <c r="B6219" s="15">
        <v>6817753</v>
      </c>
      <c r="C6219" s="16" t="s">
        <v>11005</v>
      </c>
      <c r="D6219" s="15" t="s">
        <v>53</v>
      </c>
      <c r="E6219" s="192">
        <v>997.6</v>
      </c>
      <c r="F6219" s="206"/>
      <c r="G6219" s="206"/>
    </row>
    <row r="6220" spans="2:7">
      <c r="B6220" s="13">
        <v>6817754</v>
      </c>
      <c r="C6220" s="11" t="s">
        <v>11006</v>
      </c>
      <c r="D6220" s="13" t="s">
        <v>53</v>
      </c>
      <c r="E6220" s="111">
        <v>891.38</v>
      </c>
      <c r="F6220" s="206"/>
      <c r="G6220" s="206"/>
    </row>
    <row r="6221" spans="2:7">
      <c r="B6221" s="15">
        <v>6817755</v>
      </c>
      <c r="C6221" s="16" t="s">
        <v>11007</v>
      </c>
      <c r="D6221" s="15" t="s">
        <v>53</v>
      </c>
      <c r="E6221" s="192">
        <v>952.08</v>
      </c>
      <c r="F6221" s="206"/>
      <c r="G6221" s="206"/>
    </row>
    <row r="6222" spans="2:7">
      <c r="B6222" s="13">
        <v>6817756</v>
      </c>
      <c r="C6222" s="11" t="s">
        <v>11008</v>
      </c>
      <c r="D6222" s="13" t="s">
        <v>53</v>
      </c>
      <c r="E6222" s="111">
        <v>845.86</v>
      </c>
      <c r="F6222" s="206"/>
      <c r="G6222" s="206"/>
    </row>
    <row r="6223" spans="2:7">
      <c r="B6223" s="15">
        <v>6817757</v>
      </c>
      <c r="C6223" s="16" t="s">
        <v>11009</v>
      </c>
      <c r="D6223" s="15" t="s">
        <v>53</v>
      </c>
      <c r="E6223" s="192">
        <v>952.08</v>
      </c>
      <c r="F6223" s="206"/>
      <c r="G6223" s="206"/>
    </row>
    <row r="6224" spans="2:7">
      <c r="B6224" s="13">
        <v>6817758</v>
      </c>
      <c r="C6224" s="11" t="s">
        <v>11010</v>
      </c>
      <c r="D6224" s="13" t="s">
        <v>53</v>
      </c>
      <c r="E6224" s="111">
        <v>845.86</v>
      </c>
      <c r="F6224" s="206"/>
      <c r="G6224" s="206"/>
    </row>
    <row r="6225" spans="2:7">
      <c r="B6225" s="15">
        <v>6817759</v>
      </c>
      <c r="C6225" s="16" t="s">
        <v>11011</v>
      </c>
      <c r="D6225" s="15" t="s">
        <v>53</v>
      </c>
      <c r="E6225" s="192">
        <v>1043.1400000000001</v>
      </c>
      <c r="F6225" s="206"/>
      <c r="G6225" s="206"/>
    </row>
    <row r="6226" spans="2:7">
      <c r="B6226" s="13">
        <v>6817760</v>
      </c>
      <c r="C6226" s="11" t="s">
        <v>11012</v>
      </c>
      <c r="D6226" s="13" t="s">
        <v>53</v>
      </c>
      <c r="E6226" s="111">
        <v>938.32</v>
      </c>
      <c r="F6226" s="206"/>
      <c r="G6226" s="206"/>
    </row>
    <row r="6227" spans="2:7">
      <c r="B6227" s="15">
        <v>6817761</v>
      </c>
      <c r="C6227" s="16" t="s">
        <v>11013</v>
      </c>
      <c r="D6227" s="15" t="s">
        <v>53</v>
      </c>
      <c r="E6227" s="192">
        <v>1284.58</v>
      </c>
      <c r="F6227" s="206"/>
      <c r="G6227" s="206"/>
    </row>
    <row r="6228" spans="2:7">
      <c r="B6228" s="13">
        <v>6817762</v>
      </c>
      <c r="C6228" s="11" t="s">
        <v>11014</v>
      </c>
      <c r="D6228" s="13" t="s">
        <v>53</v>
      </c>
      <c r="E6228" s="111">
        <v>1143.5</v>
      </c>
      <c r="F6228" s="206"/>
      <c r="G6228" s="206"/>
    </row>
    <row r="6229" spans="2:7">
      <c r="B6229" s="15">
        <v>6817763</v>
      </c>
      <c r="C6229" s="16" t="s">
        <v>11015</v>
      </c>
      <c r="D6229" s="15" t="s">
        <v>53</v>
      </c>
      <c r="E6229" s="192">
        <v>1209.03</v>
      </c>
      <c r="F6229" s="206"/>
      <c r="G6229" s="206"/>
    </row>
    <row r="6230" spans="2:7">
      <c r="B6230" s="13">
        <v>6817764</v>
      </c>
      <c r="C6230" s="11" t="s">
        <v>11016</v>
      </c>
      <c r="D6230" s="13" t="s">
        <v>53</v>
      </c>
      <c r="E6230" s="111">
        <v>1067.95</v>
      </c>
      <c r="F6230" s="206"/>
      <c r="G6230" s="206"/>
    </row>
    <row r="6231" spans="2:7">
      <c r="B6231" s="15">
        <v>6817765</v>
      </c>
      <c r="C6231" s="16" t="s">
        <v>11017</v>
      </c>
      <c r="D6231" s="15" t="s">
        <v>53</v>
      </c>
      <c r="E6231" s="192">
        <v>1420.66</v>
      </c>
      <c r="F6231" s="206"/>
      <c r="G6231" s="206"/>
    </row>
    <row r="6232" spans="2:7">
      <c r="B6232" s="13">
        <v>6817766</v>
      </c>
      <c r="C6232" s="11" t="s">
        <v>11018</v>
      </c>
      <c r="D6232" s="13" t="s">
        <v>53</v>
      </c>
      <c r="E6232" s="111">
        <v>1288.69</v>
      </c>
      <c r="F6232" s="206"/>
      <c r="G6232" s="206"/>
    </row>
    <row r="6233" spans="2:7">
      <c r="B6233" s="15">
        <v>6817811</v>
      </c>
      <c r="C6233" s="16" t="s">
        <v>11019</v>
      </c>
      <c r="D6233" s="15" t="s">
        <v>53</v>
      </c>
      <c r="E6233" s="192">
        <v>786.54</v>
      </c>
      <c r="F6233" s="206"/>
      <c r="G6233" s="206"/>
    </row>
    <row r="6234" spans="2:7">
      <c r="B6234" s="13">
        <v>6817812</v>
      </c>
      <c r="C6234" s="11" t="s">
        <v>11020</v>
      </c>
      <c r="D6234" s="13" t="s">
        <v>53</v>
      </c>
      <c r="E6234" s="111">
        <v>703.16</v>
      </c>
      <c r="F6234" s="206"/>
      <c r="G6234" s="206"/>
    </row>
    <row r="6235" spans="2:7">
      <c r="B6235" s="15">
        <v>6817813</v>
      </c>
      <c r="C6235" s="16" t="s">
        <v>11021</v>
      </c>
      <c r="D6235" s="15" t="s">
        <v>53</v>
      </c>
      <c r="E6235" s="192">
        <v>1243.8599999999999</v>
      </c>
      <c r="F6235" s="206"/>
      <c r="G6235" s="206"/>
    </row>
    <row r="6236" spans="2:7">
      <c r="B6236" s="13">
        <v>6817814</v>
      </c>
      <c r="C6236" s="11" t="s">
        <v>11022</v>
      </c>
      <c r="D6236" s="13" t="s">
        <v>53</v>
      </c>
      <c r="E6236" s="111">
        <v>1112.82</v>
      </c>
      <c r="F6236" s="206"/>
      <c r="G6236" s="206"/>
    </row>
    <row r="6237" spans="2:7">
      <c r="B6237" s="15">
        <v>6817815</v>
      </c>
      <c r="C6237" s="16" t="s">
        <v>11023</v>
      </c>
      <c r="D6237" s="15" t="s">
        <v>53</v>
      </c>
      <c r="E6237" s="192">
        <v>1037.78</v>
      </c>
      <c r="F6237" s="206"/>
      <c r="G6237" s="206"/>
    </row>
    <row r="6238" spans="2:7">
      <c r="B6238" s="13">
        <v>6817816</v>
      </c>
      <c r="C6238" s="11" t="s">
        <v>11024</v>
      </c>
      <c r="D6238" s="13" t="s">
        <v>53</v>
      </c>
      <c r="E6238" s="111">
        <v>906.74</v>
      </c>
      <c r="F6238" s="206"/>
      <c r="G6238" s="206"/>
    </row>
    <row r="6239" spans="2:7">
      <c r="B6239" s="15">
        <v>6817767</v>
      </c>
      <c r="C6239" s="16" t="s">
        <v>11025</v>
      </c>
      <c r="D6239" s="15" t="s">
        <v>53</v>
      </c>
      <c r="E6239" s="192">
        <v>1467.74</v>
      </c>
      <c r="F6239" s="206"/>
      <c r="G6239" s="206"/>
    </row>
    <row r="6240" spans="2:7">
      <c r="B6240" s="13">
        <v>6817768</v>
      </c>
      <c r="C6240" s="11" t="s">
        <v>11026</v>
      </c>
      <c r="D6240" s="13" t="s">
        <v>53</v>
      </c>
      <c r="E6240" s="111">
        <v>1331.74</v>
      </c>
      <c r="F6240" s="206"/>
      <c r="G6240" s="206"/>
    </row>
    <row r="6241" spans="2:7">
      <c r="B6241" s="15">
        <v>6817769</v>
      </c>
      <c r="C6241" s="16" t="s">
        <v>11027</v>
      </c>
      <c r="D6241" s="15" t="s">
        <v>53</v>
      </c>
      <c r="E6241" s="192">
        <v>1223.1300000000001</v>
      </c>
      <c r="F6241" s="206"/>
      <c r="G6241" s="206"/>
    </row>
    <row r="6242" spans="2:7">
      <c r="B6242" s="13">
        <v>6817770</v>
      </c>
      <c r="C6242" s="11" t="s">
        <v>11028</v>
      </c>
      <c r="D6242" s="13" t="s">
        <v>53</v>
      </c>
      <c r="E6242" s="111">
        <v>1087.1300000000001</v>
      </c>
      <c r="F6242" s="206"/>
      <c r="G6242" s="206"/>
    </row>
    <row r="6243" spans="2:7">
      <c r="B6243" s="15">
        <v>6817771</v>
      </c>
      <c r="C6243" s="16" t="s">
        <v>11029</v>
      </c>
      <c r="D6243" s="15" t="s">
        <v>53</v>
      </c>
      <c r="E6243" s="192">
        <v>1415.86</v>
      </c>
      <c r="F6243" s="206"/>
      <c r="G6243" s="206"/>
    </row>
    <row r="6244" spans="2:7">
      <c r="B6244" s="13">
        <v>6817772</v>
      </c>
      <c r="C6244" s="11" t="s">
        <v>11030</v>
      </c>
      <c r="D6244" s="13" t="s">
        <v>53</v>
      </c>
      <c r="E6244" s="111">
        <v>1281.6400000000001</v>
      </c>
      <c r="F6244" s="206"/>
      <c r="G6244" s="206"/>
    </row>
    <row r="6245" spans="2:7">
      <c r="B6245" s="15">
        <v>6817773</v>
      </c>
      <c r="C6245" s="16" t="s">
        <v>11031</v>
      </c>
      <c r="D6245" s="15" t="s">
        <v>53</v>
      </c>
      <c r="E6245" s="192">
        <v>1706.21</v>
      </c>
      <c r="F6245" s="206"/>
      <c r="G6245" s="206"/>
    </row>
    <row r="6246" spans="2:7">
      <c r="B6246" s="13">
        <v>6817774</v>
      </c>
      <c r="C6246" s="11" t="s">
        <v>11032</v>
      </c>
      <c r="D6246" s="13" t="s">
        <v>53</v>
      </c>
      <c r="E6246" s="111">
        <v>1525.95</v>
      </c>
      <c r="F6246" s="206"/>
      <c r="G6246" s="206"/>
    </row>
    <row r="6247" spans="2:7">
      <c r="B6247" s="15">
        <v>6817775</v>
      </c>
      <c r="C6247" s="16" t="s">
        <v>11033</v>
      </c>
      <c r="D6247" s="15" t="s">
        <v>53</v>
      </c>
      <c r="E6247" s="192">
        <v>1886.38</v>
      </c>
      <c r="F6247" s="206"/>
      <c r="G6247" s="206"/>
    </row>
    <row r="6248" spans="2:7">
      <c r="B6248" s="13">
        <v>6817776</v>
      </c>
      <c r="C6248" s="11" t="s">
        <v>11034</v>
      </c>
      <c r="D6248" s="13" t="s">
        <v>53</v>
      </c>
      <c r="E6248" s="111">
        <v>1717.77</v>
      </c>
      <c r="F6248" s="206"/>
      <c r="G6248" s="206"/>
    </row>
    <row r="6249" spans="2:7">
      <c r="B6249" s="15">
        <v>6817777</v>
      </c>
      <c r="C6249" s="16" t="s">
        <v>11035</v>
      </c>
      <c r="D6249" s="15" t="s">
        <v>53</v>
      </c>
      <c r="E6249" s="192">
        <v>2062.0300000000002</v>
      </c>
      <c r="F6249" s="206"/>
      <c r="G6249" s="206"/>
    </row>
    <row r="6250" spans="2:7">
      <c r="B6250" s="13">
        <v>6817778</v>
      </c>
      <c r="C6250" s="11" t="s">
        <v>11036</v>
      </c>
      <c r="D6250" s="13" t="s">
        <v>53</v>
      </c>
      <c r="E6250" s="111">
        <v>1897.42</v>
      </c>
      <c r="F6250" s="206"/>
      <c r="G6250" s="206"/>
    </row>
    <row r="6251" spans="2:7">
      <c r="B6251" s="15">
        <v>6817779</v>
      </c>
      <c r="C6251" s="16" t="s">
        <v>11037</v>
      </c>
      <c r="D6251" s="15" t="s">
        <v>53</v>
      </c>
      <c r="E6251" s="192">
        <v>2441.1999999999998</v>
      </c>
      <c r="F6251" s="206"/>
      <c r="G6251" s="206"/>
    </row>
    <row r="6252" spans="2:7">
      <c r="B6252" s="13">
        <v>6817780</v>
      </c>
      <c r="C6252" s="11" t="s">
        <v>11038</v>
      </c>
      <c r="D6252" s="13" t="s">
        <v>53</v>
      </c>
      <c r="E6252" s="111">
        <v>2232.75</v>
      </c>
      <c r="F6252" s="206"/>
      <c r="G6252" s="206"/>
    </row>
    <row r="6253" spans="2:7">
      <c r="B6253" s="15">
        <v>6817817</v>
      </c>
      <c r="C6253" s="16" t="s">
        <v>11039</v>
      </c>
      <c r="D6253" s="15" t="s">
        <v>53</v>
      </c>
      <c r="E6253" s="192">
        <v>844.51</v>
      </c>
      <c r="F6253" s="206"/>
      <c r="G6253" s="206"/>
    </row>
    <row r="6254" spans="2:7">
      <c r="B6254" s="13">
        <v>6817818</v>
      </c>
      <c r="C6254" s="11" t="s">
        <v>11040</v>
      </c>
      <c r="D6254" s="13" t="s">
        <v>53</v>
      </c>
      <c r="E6254" s="111">
        <v>754.17</v>
      </c>
      <c r="F6254" s="206"/>
      <c r="G6254" s="206"/>
    </row>
    <row r="6255" spans="2:7">
      <c r="B6255" s="15">
        <v>6817819</v>
      </c>
      <c r="C6255" s="16" t="s">
        <v>11041</v>
      </c>
      <c r="D6255" s="15" t="s">
        <v>53</v>
      </c>
      <c r="E6255" s="192">
        <v>1305.03</v>
      </c>
      <c r="F6255" s="206"/>
      <c r="G6255" s="206"/>
    </row>
    <row r="6256" spans="2:7">
      <c r="B6256" s="13">
        <v>6817820</v>
      </c>
      <c r="C6256" s="11" t="s">
        <v>11042</v>
      </c>
      <c r="D6256" s="13" t="s">
        <v>53</v>
      </c>
      <c r="E6256" s="111">
        <v>1164.07</v>
      </c>
      <c r="F6256" s="206"/>
      <c r="G6256" s="206"/>
    </row>
    <row r="6257" spans="2:7">
      <c r="B6257" s="15">
        <v>6817821</v>
      </c>
      <c r="C6257" s="16" t="s">
        <v>11043</v>
      </c>
      <c r="D6257" s="15" t="s">
        <v>53</v>
      </c>
      <c r="E6257" s="192">
        <v>1105.75</v>
      </c>
      <c r="F6257" s="206"/>
      <c r="G6257" s="206"/>
    </row>
    <row r="6258" spans="2:7">
      <c r="B6258" s="13">
        <v>6817822</v>
      </c>
      <c r="C6258" s="11" t="s">
        <v>11044</v>
      </c>
      <c r="D6258" s="13" t="s">
        <v>53</v>
      </c>
      <c r="E6258" s="111">
        <v>964.78</v>
      </c>
      <c r="F6258" s="206"/>
      <c r="G6258" s="206"/>
    </row>
    <row r="6259" spans="2:7">
      <c r="B6259" s="15">
        <v>6817781</v>
      </c>
      <c r="C6259" s="16" t="s">
        <v>11045</v>
      </c>
      <c r="D6259" s="15" t="s">
        <v>53</v>
      </c>
      <c r="E6259" s="192">
        <v>2015.21</v>
      </c>
      <c r="F6259" s="206"/>
      <c r="G6259" s="206"/>
    </row>
    <row r="6260" spans="2:7">
      <c r="B6260" s="13">
        <v>6817782</v>
      </c>
      <c r="C6260" s="11" t="s">
        <v>11046</v>
      </c>
      <c r="D6260" s="13" t="s">
        <v>53</v>
      </c>
      <c r="E6260" s="111">
        <v>1849.43</v>
      </c>
      <c r="F6260" s="206"/>
      <c r="G6260" s="206"/>
    </row>
    <row r="6261" spans="2:7">
      <c r="B6261" s="15">
        <v>6817783</v>
      </c>
      <c r="C6261" s="16" t="s">
        <v>11047</v>
      </c>
      <c r="D6261" s="15" t="s">
        <v>53</v>
      </c>
      <c r="E6261" s="192">
        <v>1627.99</v>
      </c>
      <c r="F6261" s="206"/>
      <c r="G6261" s="206"/>
    </row>
    <row r="6262" spans="2:7">
      <c r="B6262" s="13">
        <v>6817784</v>
      </c>
      <c r="C6262" s="11" t="s">
        <v>11048</v>
      </c>
      <c r="D6262" s="13" t="s">
        <v>53</v>
      </c>
      <c r="E6262" s="111">
        <v>1462.21</v>
      </c>
      <c r="F6262" s="206"/>
      <c r="G6262" s="206"/>
    </row>
    <row r="6263" spans="2:7">
      <c r="B6263" s="15">
        <v>6817785</v>
      </c>
      <c r="C6263" s="16" t="s">
        <v>11049</v>
      </c>
      <c r="D6263" s="15" t="s">
        <v>53</v>
      </c>
      <c r="E6263" s="192">
        <v>2091.37</v>
      </c>
      <c r="F6263" s="206"/>
      <c r="G6263" s="206"/>
    </row>
    <row r="6264" spans="2:7">
      <c r="B6264" s="13">
        <v>6817786</v>
      </c>
      <c r="C6264" s="11" t="s">
        <v>11050</v>
      </c>
      <c r="D6264" s="13" t="s">
        <v>53</v>
      </c>
      <c r="E6264" s="111">
        <v>1871.92</v>
      </c>
      <c r="F6264" s="206"/>
      <c r="G6264" s="206"/>
    </row>
    <row r="6265" spans="2:7">
      <c r="B6265" s="15">
        <v>6817787</v>
      </c>
      <c r="C6265" s="16" t="s">
        <v>11051</v>
      </c>
      <c r="D6265" s="15" t="s">
        <v>53</v>
      </c>
      <c r="E6265" s="192">
        <v>2445.2800000000002</v>
      </c>
      <c r="F6265" s="206"/>
      <c r="G6265" s="206"/>
    </row>
    <row r="6266" spans="2:7">
      <c r="B6266" s="13">
        <v>6817788</v>
      </c>
      <c r="C6266" s="11" t="s">
        <v>11052</v>
      </c>
      <c r="D6266" s="13" t="s">
        <v>53</v>
      </c>
      <c r="E6266" s="111">
        <v>2240.0100000000002</v>
      </c>
      <c r="F6266" s="206"/>
      <c r="G6266" s="206"/>
    </row>
    <row r="6267" spans="2:7">
      <c r="B6267" s="15">
        <v>6817789</v>
      </c>
      <c r="C6267" s="16" t="s">
        <v>11053</v>
      </c>
      <c r="D6267" s="15" t="s">
        <v>53</v>
      </c>
      <c r="E6267" s="192">
        <v>2748.47</v>
      </c>
      <c r="F6267" s="206"/>
      <c r="G6267" s="206"/>
    </row>
    <row r="6268" spans="2:7">
      <c r="B6268" s="13">
        <v>6817790</v>
      </c>
      <c r="C6268" s="11" t="s">
        <v>11054</v>
      </c>
      <c r="D6268" s="13" t="s">
        <v>53</v>
      </c>
      <c r="E6268" s="111">
        <v>2548.08</v>
      </c>
      <c r="F6268" s="206"/>
      <c r="G6268" s="206"/>
    </row>
    <row r="6269" spans="2:7">
      <c r="B6269" s="15">
        <v>6817791</v>
      </c>
      <c r="C6269" s="16" t="s">
        <v>11055</v>
      </c>
      <c r="D6269" s="15" t="s">
        <v>53</v>
      </c>
      <c r="E6269" s="192">
        <v>3026.22</v>
      </c>
      <c r="F6269" s="206"/>
      <c r="G6269" s="206"/>
    </row>
    <row r="6270" spans="2:7">
      <c r="B6270" s="13">
        <v>6817792</v>
      </c>
      <c r="C6270" s="11" t="s">
        <v>11056</v>
      </c>
      <c r="D6270" s="13" t="s">
        <v>53</v>
      </c>
      <c r="E6270" s="111">
        <v>2773.04</v>
      </c>
      <c r="F6270" s="206"/>
      <c r="G6270" s="206"/>
    </row>
    <row r="6271" spans="2:7">
      <c r="B6271" s="15">
        <v>6817793</v>
      </c>
      <c r="C6271" s="16" t="s">
        <v>11057</v>
      </c>
      <c r="D6271" s="15" t="s">
        <v>53</v>
      </c>
      <c r="E6271" s="192">
        <v>3455.28</v>
      </c>
      <c r="F6271" s="206"/>
      <c r="G6271" s="206"/>
    </row>
    <row r="6272" spans="2:7">
      <c r="B6272" s="13">
        <v>6817794</v>
      </c>
      <c r="C6272" s="11" t="s">
        <v>11058</v>
      </c>
      <c r="D6272" s="13" t="s">
        <v>53</v>
      </c>
      <c r="E6272" s="111">
        <v>3202.11</v>
      </c>
      <c r="F6272" s="206"/>
      <c r="G6272" s="206"/>
    </row>
    <row r="6273" spans="2:7">
      <c r="B6273" s="15">
        <v>6817823</v>
      </c>
      <c r="C6273" s="16" t="s">
        <v>11059</v>
      </c>
      <c r="D6273" s="15" t="s">
        <v>53</v>
      </c>
      <c r="E6273" s="192">
        <v>905.66</v>
      </c>
      <c r="F6273" s="206"/>
      <c r="G6273" s="206"/>
    </row>
    <row r="6274" spans="2:7">
      <c r="B6274" s="13">
        <v>6817824</v>
      </c>
      <c r="C6274" s="11" t="s">
        <v>11060</v>
      </c>
      <c r="D6274" s="13" t="s">
        <v>53</v>
      </c>
      <c r="E6274" s="111">
        <v>807.38</v>
      </c>
      <c r="F6274" s="206"/>
      <c r="G6274" s="206"/>
    </row>
    <row r="6275" spans="2:7">
      <c r="B6275" s="15">
        <v>6817825</v>
      </c>
      <c r="C6275" s="16" t="s">
        <v>11061</v>
      </c>
      <c r="D6275" s="15" t="s">
        <v>53</v>
      </c>
      <c r="E6275" s="192">
        <v>1321.04</v>
      </c>
      <c r="F6275" s="206"/>
      <c r="G6275" s="206"/>
    </row>
    <row r="6276" spans="2:7">
      <c r="B6276" s="13">
        <v>6817826</v>
      </c>
      <c r="C6276" s="11" t="s">
        <v>11062</v>
      </c>
      <c r="D6276" s="13" t="s">
        <v>53</v>
      </c>
      <c r="E6276" s="111">
        <v>1170.1500000000001</v>
      </c>
      <c r="F6276" s="206"/>
      <c r="G6276" s="206"/>
    </row>
    <row r="6277" spans="2:7">
      <c r="B6277" s="15">
        <v>6817827</v>
      </c>
      <c r="C6277" s="16" t="s">
        <v>11063</v>
      </c>
      <c r="D6277" s="15" t="s">
        <v>53</v>
      </c>
      <c r="E6277" s="192">
        <v>1173.72</v>
      </c>
      <c r="F6277" s="206"/>
      <c r="G6277" s="206"/>
    </row>
    <row r="6278" spans="2:7">
      <c r="B6278" s="13">
        <v>6817828</v>
      </c>
      <c r="C6278" s="11" t="s">
        <v>11064</v>
      </c>
      <c r="D6278" s="13" t="s">
        <v>53</v>
      </c>
      <c r="E6278" s="111">
        <v>1022.83</v>
      </c>
      <c r="F6278" s="206"/>
      <c r="G6278" s="206"/>
    </row>
    <row r="6279" spans="2:7">
      <c r="B6279" s="15">
        <v>6817795</v>
      </c>
      <c r="C6279" s="16" t="s">
        <v>11065</v>
      </c>
      <c r="D6279" s="15" t="s">
        <v>53</v>
      </c>
      <c r="E6279" s="192">
        <v>2607.61</v>
      </c>
      <c r="F6279" s="206"/>
      <c r="G6279" s="206"/>
    </row>
    <row r="6280" spans="2:7">
      <c r="B6280" s="13">
        <v>6817796</v>
      </c>
      <c r="C6280" s="11" t="s">
        <v>11066</v>
      </c>
      <c r="D6280" s="13" t="s">
        <v>53</v>
      </c>
      <c r="E6280" s="111">
        <v>2414.61</v>
      </c>
      <c r="F6280" s="206"/>
      <c r="G6280" s="206"/>
    </row>
    <row r="6281" spans="2:7">
      <c r="B6281" s="15">
        <v>6817797</v>
      </c>
      <c r="C6281" s="16" t="s">
        <v>11067</v>
      </c>
      <c r="D6281" s="15" t="s">
        <v>53</v>
      </c>
      <c r="E6281" s="192">
        <v>2202.9</v>
      </c>
      <c r="F6281" s="206"/>
      <c r="G6281" s="206"/>
    </row>
    <row r="6282" spans="2:7">
      <c r="B6282" s="13">
        <v>6817798</v>
      </c>
      <c r="C6282" s="11" t="s">
        <v>11068</v>
      </c>
      <c r="D6282" s="13" t="s">
        <v>53</v>
      </c>
      <c r="E6282" s="111">
        <v>2009.9</v>
      </c>
      <c r="F6282" s="206"/>
      <c r="G6282" s="206"/>
    </row>
    <row r="6283" spans="2:7">
      <c r="B6283" s="15">
        <v>6817799</v>
      </c>
      <c r="C6283" s="16" t="s">
        <v>11069</v>
      </c>
      <c r="D6283" s="15" t="s">
        <v>53</v>
      </c>
      <c r="E6283" s="192">
        <v>2770.53</v>
      </c>
      <c r="F6283" s="206"/>
      <c r="G6283" s="206"/>
    </row>
    <row r="6284" spans="2:7">
      <c r="B6284" s="13">
        <v>6817800</v>
      </c>
      <c r="C6284" s="11" t="s">
        <v>11070</v>
      </c>
      <c r="D6284" s="13" t="s">
        <v>53</v>
      </c>
      <c r="E6284" s="111">
        <v>2511.89</v>
      </c>
      <c r="F6284" s="206"/>
      <c r="G6284" s="206"/>
    </row>
    <row r="6285" spans="2:7">
      <c r="B6285" s="15">
        <v>6817801</v>
      </c>
      <c r="C6285" s="16" t="s">
        <v>11071</v>
      </c>
      <c r="D6285" s="15" t="s">
        <v>53</v>
      </c>
      <c r="E6285" s="192">
        <v>3411.08</v>
      </c>
      <c r="F6285" s="206"/>
      <c r="G6285" s="206"/>
    </row>
    <row r="6286" spans="2:7">
      <c r="B6286" s="13">
        <v>6817802</v>
      </c>
      <c r="C6286" s="11" t="s">
        <v>11072</v>
      </c>
      <c r="D6286" s="13" t="s">
        <v>53</v>
      </c>
      <c r="E6286" s="111">
        <v>3174.91</v>
      </c>
      <c r="F6286" s="206"/>
      <c r="G6286" s="206"/>
    </row>
    <row r="6287" spans="2:7">
      <c r="B6287" s="15">
        <v>6817803</v>
      </c>
      <c r="C6287" s="16" t="s">
        <v>11073</v>
      </c>
      <c r="D6287" s="15" t="s">
        <v>53</v>
      </c>
      <c r="E6287" s="192">
        <v>3862.17</v>
      </c>
      <c r="F6287" s="206"/>
      <c r="G6287" s="206"/>
    </row>
    <row r="6288" spans="2:7">
      <c r="B6288" s="13">
        <v>6817804</v>
      </c>
      <c r="C6288" s="11" t="s">
        <v>11074</v>
      </c>
      <c r="D6288" s="13" t="s">
        <v>53</v>
      </c>
      <c r="E6288" s="111">
        <v>3564.27</v>
      </c>
      <c r="F6288" s="206"/>
      <c r="G6288" s="206"/>
    </row>
    <row r="6289" spans="2:7">
      <c r="B6289" s="15">
        <v>6817805</v>
      </c>
      <c r="C6289" s="16" t="s">
        <v>11075</v>
      </c>
      <c r="D6289" s="15" t="s">
        <v>53</v>
      </c>
      <c r="E6289" s="192">
        <v>4272.7299999999996</v>
      </c>
      <c r="F6289" s="206"/>
      <c r="G6289" s="206"/>
    </row>
    <row r="6290" spans="2:7">
      <c r="B6290" s="13">
        <v>6817806</v>
      </c>
      <c r="C6290" s="11" t="s">
        <v>11076</v>
      </c>
      <c r="D6290" s="13" t="s">
        <v>53</v>
      </c>
      <c r="E6290" s="111">
        <v>3974.83</v>
      </c>
      <c r="F6290" s="206"/>
      <c r="G6290" s="206"/>
    </row>
    <row r="6291" spans="2:7">
      <c r="B6291" s="15">
        <v>6817807</v>
      </c>
      <c r="C6291" s="16" t="s">
        <v>11077</v>
      </c>
      <c r="D6291" s="15" t="s">
        <v>53</v>
      </c>
      <c r="E6291" s="192">
        <v>4759.51</v>
      </c>
      <c r="F6291" s="206"/>
      <c r="G6291" s="206"/>
    </row>
    <row r="6292" spans="2:7">
      <c r="B6292" s="13">
        <v>6817808</v>
      </c>
      <c r="C6292" s="11" t="s">
        <v>11078</v>
      </c>
      <c r="D6292" s="13" t="s">
        <v>53</v>
      </c>
      <c r="E6292" s="111">
        <v>4461.6099999999997</v>
      </c>
      <c r="F6292" s="206"/>
      <c r="G6292" s="206"/>
    </row>
    <row r="6293" spans="2:7">
      <c r="B6293" s="15">
        <v>6817885</v>
      </c>
      <c r="C6293" s="16" t="s">
        <v>11079</v>
      </c>
      <c r="D6293" s="15" t="s">
        <v>53</v>
      </c>
      <c r="E6293" s="192">
        <v>919.67</v>
      </c>
      <c r="F6293" s="206"/>
      <c r="G6293" s="206"/>
    </row>
    <row r="6294" spans="2:7">
      <c r="B6294" s="13">
        <v>6817886</v>
      </c>
      <c r="C6294" s="11" t="s">
        <v>11080</v>
      </c>
      <c r="D6294" s="13" t="s">
        <v>53</v>
      </c>
      <c r="E6294" s="111">
        <v>817.92</v>
      </c>
      <c r="F6294" s="206"/>
      <c r="G6294" s="206"/>
    </row>
    <row r="6295" spans="2:7">
      <c r="B6295" s="15">
        <v>6817829</v>
      </c>
      <c r="C6295" s="16" t="s">
        <v>11081</v>
      </c>
      <c r="D6295" s="15" t="s">
        <v>53</v>
      </c>
      <c r="E6295" s="192">
        <v>1223.95</v>
      </c>
      <c r="F6295" s="206"/>
      <c r="G6295" s="206"/>
    </row>
    <row r="6296" spans="2:7">
      <c r="B6296" s="13">
        <v>6817830</v>
      </c>
      <c r="C6296" s="11" t="s">
        <v>11082</v>
      </c>
      <c r="D6296" s="13" t="s">
        <v>53</v>
      </c>
      <c r="E6296" s="111">
        <v>1090.5899999999999</v>
      </c>
      <c r="F6296" s="206"/>
      <c r="G6296" s="206"/>
    </row>
    <row r="6297" spans="2:7">
      <c r="B6297" s="15">
        <v>6817831</v>
      </c>
      <c r="C6297" s="16" t="s">
        <v>11083</v>
      </c>
      <c r="D6297" s="15" t="s">
        <v>53</v>
      </c>
      <c r="E6297" s="192">
        <v>1178.43</v>
      </c>
      <c r="F6297" s="206"/>
      <c r="G6297" s="206"/>
    </row>
    <row r="6298" spans="2:7">
      <c r="B6298" s="13">
        <v>6817832</v>
      </c>
      <c r="C6298" s="11" t="s">
        <v>11084</v>
      </c>
      <c r="D6298" s="13" t="s">
        <v>53</v>
      </c>
      <c r="E6298" s="111">
        <v>1045.07</v>
      </c>
      <c r="F6298" s="206"/>
      <c r="G6298" s="206"/>
    </row>
    <row r="6299" spans="2:7">
      <c r="B6299" s="15">
        <v>6817833</v>
      </c>
      <c r="C6299" s="16" t="s">
        <v>11085</v>
      </c>
      <c r="D6299" s="15" t="s">
        <v>53</v>
      </c>
      <c r="E6299" s="192">
        <v>1178.43</v>
      </c>
      <c r="F6299" s="206"/>
      <c r="G6299" s="206"/>
    </row>
    <row r="6300" spans="2:7">
      <c r="B6300" s="13">
        <v>6817834</v>
      </c>
      <c r="C6300" s="11" t="s">
        <v>11086</v>
      </c>
      <c r="D6300" s="13" t="s">
        <v>53</v>
      </c>
      <c r="E6300" s="111">
        <v>1045.07</v>
      </c>
      <c r="F6300" s="206"/>
      <c r="G6300" s="206"/>
    </row>
    <row r="6301" spans="2:7">
      <c r="B6301" s="15">
        <v>6817835</v>
      </c>
      <c r="C6301" s="16" t="s">
        <v>11087</v>
      </c>
      <c r="D6301" s="15" t="s">
        <v>53</v>
      </c>
      <c r="E6301" s="192">
        <v>1269.49</v>
      </c>
      <c r="F6301" s="206"/>
      <c r="G6301" s="206"/>
    </row>
    <row r="6302" spans="2:7">
      <c r="B6302" s="13">
        <v>6817836</v>
      </c>
      <c r="C6302" s="11" t="s">
        <v>11088</v>
      </c>
      <c r="D6302" s="13" t="s">
        <v>53</v>
      </c>
      <c r="E6302" s="111">
        <v>1137.53</v>
      </c>
      <c r="F6302" s="206"/>
      <c r="G6302" s="206"/>
    </row>
    <row r="6303" spans="2:7">
      <c r="B6303" s="15">
        <v>6817837</v>
      </c>
      <c r="C6303" s="16" t="s">
        <v>11089</v>
      </c>
      <c r="D6303" s="15" t="s">
        <v>53</v>
      </c>
      <c r="E6303" s="192">
        <v>1514.99</v>
      </c>
      <c r="F6303" s="206"/>
      <c r="G6303" s="206"/>
    </row>
    <row r="6304" spans="2:7">
      <c r="B6304" s="13">
        <v>6817838</v>
      </c>
      <c r="C6304" s="11" t="s">
        <v>11090</v>
      </c>
      <c r="D6304" s="13" t="s">
        <v>53</v>
      </c>
      <c r="E6304" s="111">
        <v>1345.83</v>
      </c>
      <c r="F6304" s="206"/>
      <c r="G6304" s="206"/>
    </row>
    <row r="6305" spans="2:7">
      <c r="B6305" s="15">
        <v>6817839</v>
      </c>
      <c r="C6305" s="16" t="s">
        <v>11091</v>
      </c>
      <c r="D6305" s="15" t="s">
        <v>53</v>
      </c>
      <c r="E6305" s="192">
        <v>1439.44</v>
      </c>
      <c r="F6305" s="206"/>
      <c r="G6305" s="206"/>
    </row>
    <row r="6306" spans="2:7">
      <c r="B6306" s="13">
        <v>6817840</v>
      </c>
      <c r="C6306" s="11" t="s">
        <v>11092</v>
      </c>
      <c r="D6306" s="13" t="s">
        <v>53</v>
      </c>
      <c r="E6306" s="111">
        <v>1270.28</v>
      </c>
      <c r="F6306" s="206"/>
      <c r="G6306" s="206"/>
    </row>
    <row r="6307" spans="2:7">
      <c r="B6307" s="15">
        <v>6817841</v>
      </c>
      <c r="C6307" s="16" t="s">
        <v>11093</v>
      </c>
      <c r="D6307" s="15" t="s">
        <v>53</v>
      </c>
      <c r="E6307" s="192">
        <v>1651.07</v>
      </c>
      <c r="F6307" s="206"/>
      <c r="G6307" s="206"/>
    </row>
    <row r="6308" spans="2:7">
      <c r="B6308" s="13">
        <v>6817842</v>
      </c>
      <c r="C6308" s="11" t="s">
        <v>11094</v>
      </c>
      <c r="D6308" s="13" t="s">
        <v>53</v>
      </c>
      <c r="E6308" s="111">
        <v>1491.02</v>
      </c>
      <c r="F6308" s="206"/>
      <c r="G6308" s="206"/>
    </row>
    <row r="6309" spans="2:7">
      <c r="B6309" s="15">
        <v>6817887</v>
      </c>
      <c r="C6309" s="16" t="s">
        <v>11095</v>
      </c>
      <c r="D6309" s="15" t="s">
        <v>53</v>
      </c>
      <c r="E6309" s="192">
        <v>1001.99</v>
      </c>
      <c r="F6309" s="206"/>
      <c r="G6309" s="206"/>
    </row>
    <row r="6310" spans="2:7">
      <c r="B6310" s="13">
        <v>6817888</v>
      </c>
      <c r="C6310" s="11" t="s">
        <v>11096</v>
      </c>
      <c r="D6310" s="13" t="s">
        <v>53</v>
      </c>
      <c r="E6310" s="111">
        <v>885.69</v>
      </c>
      <c r="F6310" s="206"/>
      <c r="G6310" s="206"/>
    </row>
    <row r="6311" spans="2:7">
      <c r="B6311" s="15">
        <v>6817889</v>
      </c>
      <c r="C6311" s="16" t="s">
        <v>11097</v>
      </c>
      <c r="D6311" s="15" t="s">
        <v>53</v>
      </c>
      <c r="E6311" s="192">
        <v>1484.37</v>
      </c>
      <c r="F6311" s="206"/>
      <c r="G6311" s="206"/>
    </row>
    <row r="6312" spans="2:7">
      <c r="B6312" s="13">
        <v>6817890</v>
      </c>
      <c r="C6312" s="11" t="s">
        <v>11098</v>
      </c>
      <c r="D6312" s="13" t="s">
        <v>53</v>
      </c>
      <c r="E6312" s="111">
        <v>1320.37</v>
      </c>
      <c r="F6312" s="206"/>
      <c r="G6312" s="206"/>
    </row>
    <row r="6313" spans="2:7">
      <c r="B6313" s="15">
        <v>6817891</v>
      </c>
      <c r="C6313" s="16" t="s">
        <v>11099</v>
      </c>
      <c r="D6313" s="15" t="s">
        <v>53</v>
      </c>
      <c r="E6313" s="192">
        <v>1278.29</v>
      </c>
      <c r="F6313" s="206"/>
      <c r="G6313" s="206"/>
    </row>
    <row r="6314" spans="2:7">
      <c r="B6314" s="13">
        <v>6817892</v>
      </c>
      <c r="C6314" s="11" t="s">
        <v>11100</v>
      </c>
      <c r="D6314" s="13" t="s">
        <v>53</v>
      </c>
      <c r="E6314" s="111">
        <v>1114.29</v>
      </c>
      <c r="F6314" s="206"/>
      <c r="G6314" s="206"/>
    </row>
    <row r="6315" spans="2:7">
      <c r="B6315" s="15">
        <v>6817843</v>
      </c>
      <c r="C6315" s="16" t="s">
        <v>11101</v>
      </c>
      <c r="D6315" s="15" t="s">
        <v>53</v>
      </c>
      <c r="E6315" s="192">
        <v>1740.97</v>
      </c>
      <c r="F6315" s="206"/>
      <c r="G6315" s="206"/>
    </row>
    <row r="6316" spans="2:7">
      <c r="B6316" s="13">
        <v>6817844</v>
      </c>
      <c r="C6316" s="11" t="s">
        <v>11102</v>
      </c>
      <c r="D6316" s="13" t="s">
        <v>53</v>
      </c>
      <c r="E6316" s="111">
        <v>1571.27</v>
      </c>
      <c r="F6316" s="206"/>
      <c r="G6316" s="206"/>
    </row>
    <row r="6317" spans="2:7">
      <c r="B6317" s="15">
        <v>6817845</v>
      </c>
      <c r="C6317" s="16" t="s">
        <v>11103</v>
      </c>
      <c r="D6317" s="15" t="s">
        <v>53</v>
      </c>
      <c r="E6317" s="192">
        <v>1496.36</v>
      </c>
      <c r="F6317" s="206"/>
      <c r="G6317" s="206"/>
    </row>
    <row r="6318" spans="2:7">
      <c r="B6318" s="13">
        <v>6817846</v>
      </c>
      <c r="C6318" s="11" t="s">
        <v>11104</v>
      </c>
      <c r="D6318" s="13" t="s">
        <v>53</v>
      </c>
      <c r="E6318" s="111">
        <v>1326.66</v>
      </c>
      <c r="F6318" s="206"/>
      <c r="G6318" s="206"/>
    </row>
    <row r="6319" spans="2:7">
      <c r="B6319" s="15">
        <v>6817847</v>
      </c>
      <c r="C6319" s="16" t="s">
        <v>11105</v>
      </c>
      <c r="D6319" s="15" t="s">
        <v>53</v>
      </c>
      <c r="E6319" s="192">
        <v>1692.35</v>
      </c>
      <c r="F6319" s="206"/>
      <c r="G6319" s="206"/>
    </row>
    <row r="6320" spans="2:7">
      <c r="B6320" s="13">
        <v>6817848</v>
      </c>
      <c r="C6320" s="11" t="s">
        <v>11106</v>
      </c>
      <c r="D6320" s="13" t="s">
        <v>53</v>
      </c>
      <c r="E6320" s="111">
        <v>1523.47</v>
      </c>
      <c r="F6320" s="206"/>
      <c r="G6320" s="206"/>
    </row>
    <row r="6321" spans="2:7">
      <c r="B6321" s="15">
        <v>6817849</v>
      </c>
      <c r="C6321" s="16" t="s">
        <v>11107</v>
      </c>
      <c r="D6321" s="15" t="s">
        <v>53</v>
      </c>
      <c r="E6321" s="192">
        <v>1983.65</v>
      </c>
      <c r="F6321" s="206"/>
      <c r="G6321" s="206"/>
    </row>
    <row r="6322" spans="2:7">
      <c r="B6322" s="13">
        <v>6817850</v>
      </c>
      <c r="C6322" s="11" t="s">
        <v>11108</v>
      </c>
      <c r="D6322" s="13" t="s">
        <v>53</v>
      </c>
      <c r="E6322" s="111">
        <v>1768.72</v>
      </c>
      <c r="F6322" s="206"/>
      <c r="G6322" s="206"/>
    </row>
    <row r="6323" spans="2:7">
      <c r="B6323" s="15">
        <v>6817851</v>
      </c>
      <c r="C6323" s="16" t="s">
        <v>11109</v>
      </c>
      <c r="D6323" s="15" t="s">
        <v>53</v>
      </c>
      <c r="E6323" s="192">
        <v>2167.08</v>
      </c>
      <c r="F6323" s="206"/>
      <c r="G6323" s="206"/>
    </row>
    <row r="6324" spans="2:7">
      <c r="B6324" s="13">
        <v>6817852</v>
      </c>
      <c r="C6324" s="11" t="s">
        <v>11110</v>
      </c>
      <c r="D6324" s="13" t="s">
        <v>53</v>
      </c>
      <c r="E6324" s="111">
        <v>1962.84</v>
      </c>
      <c r="F6324" s="206"/>
      <c r="G6324" s="206"/>
    </row>
    <row r="6325" spans="2:7">
      <c r="B6325" s="15">
        <v>6817853</v>
      </c>
      <c r="C6325" s="16" t="s">
        <v>11111</v>
      </c>
      <c r="D6325" s="15" t="s">
        <v>53</v>
      </c>
      <c r="E6325" s="192">
        <v>2342.73</v>
      </c>
      <c r="F6325" s="206"/>
      <c r="G6325" s="206"/>
    </row>
    <row r="6326" spans="2:7">
      <c r="B6326" s="13">
        <v>6817854</v>
      </c>
      <c r="C6326" s="11" t="s">
        <v>11112</v>
      </c>
      <c r="D6326" s="13" t="s">
        <v>53</v>
      </c>
      <c r="E6326" s="111">
        <v>2142.4899999999998</v>
      </c>
      <c r="F6326" s="206"/>
      <c r="G6326" s="206"/>
    </row>
    <row r="6327" spans="2:7">
      <c r="B6327" s="15">
        <v>6817855</v>
      </c>
      <c r="C6327" s="16" t="s">
        <v>11113</v>
      </c>
      <c r="D6327" s="15" t="s">
        <v>53</v>
      </c>
      <c r="E6327" s="192">
        <v>2722.86</v>
      </c>
      <c r="F6327" s="206"/>
      <c r="G6327" s="206"/>
    </row>
    <row r="6328" spans="2:7">
      <c r="B6328" s="13">
        <v>6817856</v>
      </c>
      <c r="C6328" s="11" t="s">
        <v>11114</v>
      </c>
      <c r="D6328" s="13" t="s">
        <v>53</v>
      </c>
      <c r="E6328" s="111">
        <v>2478.75</v>
      </c>
      <c r="F6328" s="206"/>
      <c r="G6328" s="206"/>
    </row>
    <row r="6329" spans="2:7">
      <c r="B6329" s="15">
        <v>6817893</v>
      </c>
      <c r="C6329" s="16" t="s">
        <v>11115</v>
      </c>
      <c r="D6329" s="15" t="s">
        <v>53</v>
      </c>
      <c r="E6329" s="192">
        <v>1120.3699999999999</v>
      </c>
      <c r="F6329" s="206"/>
      <c r="G6329" s="206"/>
    </row>
    <row r="6330" spans="2:7">
      <c r="B6330" s="13">
        <v>6817894</v>
      </c>
      <c r="C6330" s="11" t="s">
        <v>11116</v>
      </c>
      <c r="D6330" s="13" t="s">
        <v>53</v>
      </c>
      <c r="E6330" s="111">
        <v>989.01</v>
      </c>
      <c r="F6330" s="206"/>
      <c r="G6330" s="206"/>
    </row>
    <row r="6331" spans="2:7">
      <c r="B6331" s="15">
        <v>6817895</v>
      </c>
      <c r="C6331" s="16" t="s">
        <v>11117</v>
      </c>
      <c r="D6331" s="15" t="s">
        <v>53</v>
      </c>
      <c r="E6331" s="192">
        <v>1598.76</v>
      </c>
      <c r="F6331" s="206"/>
      <c r="G6331" s="206"/>
    </row>
    <row r="6332" spans="2:7">
      <c r="B6332" s="13">
        <v>6817896</v>
      </c>
      <c r="C6332" s="11" t="s">
        <v>11118</v>
      </c>
      <c r="D6332" s="13" t="s">
        <v>53</v>
      </c>
      <c r="E6332" s="111">
        <v>1416.73</v>
      </c>
      <c r="F6332" s="206"/>
      <c r="G6332" s="206"/>
    </row>
    <row r="6333" spans="2:7">
      <c r="B6333" s="15">
        <v>6817897</v>
      </c>
      <c r="C6333" s="16" t="s">
        <v>11119</v>
      </c>
      <c r="D6333" s="15" t="s">
        <v>53</v>
      </c>
      <c r="E6333" s="192">
        <v>1399.48</v>
      </c>
      <c r="F6333" s="206"/>
      <c r="G6333" s="206"/>
    </row>
    <row r="6334" spans="2:7">
      <c r="B6334" s="13">
        <v>6817898</v>
      </c>
      <c r="C6334" s="11" t="s">
        <v>11120</v>
      </c>
      <c r="D6334" s="13" t="s">
        <v>53</v>
      </c>
      <c r="E6334" s="111">
        <v>1217.44</v>
      </c>
      <c r="F6334" s="206"/>
      <c r="G6334" s="206"/>
    </row>
    <row r="6335" spans="2:7">
      <c r="B6335" s="15">
        <v>6817857</v>
      </c>
      <c r="C6335" s="16" t="s">
        <v>11121</v>
      </c>
      <c r="D6335" s="15" t="s">
        <v>53</v>
      </c>
      <c r="E6335" s="192">
        <v>2342.81</v>
      </c>
      <c r="F6335" s="206"/>
      <c r="G6335" s="206"/>
    </row>
    <row r="6336" spans="2:7">
      <c r="B6336" s="13">
        <v>6817858</v>
      </c>
      <c r="C6336" s="11" t="s">
        <v>11122</v>
      </c>
      <c r="D6336" s="13" t="s">
        <v>53</v>
      </c>
      <c r="E6336" s="111">
        <v>2135.0100000000002</v>
      </c>
      <c r="F6336" s="206"/>
      <c r="G6336" s="206"/>
    </row>
    <row r="6337" spans="2:7">
      <c r="B6337" s="15">
        <v>6817859</v>
      </c>
      <c r="C6337" s="16" t="s">
        <v>11123</v>
      </c>
      <c r="D6337" s="15" t="s">
        <v>53</v>
      </c>
      <c r="E6337" s="192">
        <v>1955.59</v>
      </c>
      <c r="F6337" s="206"/>
      <c r="G6337" s="206"/>
    </row>
    <row r="6338" spans="2:7">
      <c r="B6338" s="13">
        <v>6817860</v>
      </c>
      <c r="C6338" s="11" t="s">
        <v>11124</v>
      </c>
      <c r="D6338" s="13" t="s">
        <v>53</v>
      </c>
      <c r="E6338" s="111">
        <v>1747.79</v>
      </c>
      <c r="F6338" s="206"/>
      <c r="G6338" s="206"/>
    </row>
    <row r="6339" spans="2:7">
      <c r="B6339" s="15">
        <v>6817861</v>
      </c>
      <c r="C6339" s="16" t="s">
        <v>11125</v>
      </c>
      <c r="D6339" s="15" t="s">
        <v>53</v>
      </c>
      <c r="E6339" s="192">
        <v>2419.8200000000002</v>
      </c>
      <c r="F6339" s="206"/>
      <c r="G6339" s="206"/>
    </row>
    <row r="6340" spans="2:7">
      <c r="B6340" s="13">
        <v>6817862</v>
      </c>
      <c r="C6340" s="11" t="s">
        <v>11126</v>
      </c>
      <c r="D6340" s="13" t="s">
        <v>53</v>
      </c>
      <c r="E6340" s="111">
        <v>2158.35</v>
      </c>
      <c r="F6340" s="206"/>
      <c r="G6340" s="206"/>
    </row>
    <row r="6341" spans="2:7">
      <c r="B6341" s="15">
        <v>6817863</v>
      </c>
      <c r="C6341" s="16" t="s">
        <v>11127</v>
      </c>
      <c r="D6341" s="15" t="s">
        <v>53</v>
      </c>
      <c r="E6341" s="192">
        <v>2776.99</v>
      </c>
      <c r="F6341" s="206"/>
      <c r="G6341" s="206"/>
    </row>
    <row r="6342" spans="2:7">
      <c r="B6342" s="13">
        <v>6817864</v>
      </c>
      <c r="C6342" s="11" t="s">
        <v>11128</v>
      </c>
      <c r="D6342" s="13" t="s">
        <v>53</v>
      </c>
      <c r="E6342" s="111">
        <v>2528.7399999999998</v>
      </c>
      <c r="F6342" s="206"/>
      <c r="G6342" s="206"/>
    </row>
    <row r="6343" spans="2:7">
      <c r="B6343" s="15">
        <v>6817865</v>
      </c>
      <c r="C6343" s="16" t="s">
        <v>11129</v>
      </c>
      <c r="D6343" s="15" t="s">
        <v>53</v>
      </c>
      <c r="E6343" s="192">
        <v>3080.18</v>
      </c>
      <c r="F6343" s="206"/>
      <c r="G6343" s="206"/>
    </row>
    <row r="6344" spans="2:7">
      <c r="B6344" s="13">
        <v>6817866</v>
      </c>
      <c r="C6344" s="11" t="s">
        <v>11130</v>
      </c>
      <c r="D6344" s="13" t="s">
        <v>53</v>
      </c>
      <c r="E6344" s="111">
        <v>2836.81</v>
      </c>
      <c r="F6344" s="206"/>
      <c r="G6344" s="206"/>
    </row>
    <row r="6345" spans="2:7">
      <c r="B6345" s="15">
        <v>6817867</v>
      </c>
      <c r="C6345" s="16" t="s">
        <v>11131</v>
      </c>
      <c r="D6345" s="15" t="s">
        <v>53</v>
      </c>
      <c r="E6345" s="192">
        <v>3362.25</v>
      </c>
      <c r="F6345" s="206"/>
      <c r="G6345" s="206"/>
    </row>
    <row r="6346" spans="2:7">
      <c r="B6346" s="13">
        <v>6817868</v>
      </c>
      <c r="C6346" s="11" t="s">
        <v>11132</v>
      </c>
      <c r="D6346" s="13" t="s">
        <v>53</v>
      </c>
      <c r="E6346" s="111">
        <v>3065.09</v>
      </c>
      <c r="F6346" s="206"/>
      <c r="G6346" s="206"/>
    </row>
    <row r="6347" spans="2:7">
      <c r="B6347" s="15">
        <v>6817869</v>
      </c>
      <c r="C6347" s="16" t="s">
        <v>11133</v>
      </c>
      <c r="D6347" s="15" t="s">
        <v>53</v>
      </c>
      <c r="E6347" s="192">
        <v>3794.57</v>
      </c>
      <c r="F6347" s="206"/>
      <c r="G6347" s="206"/>
    </row>
    <row r="6348" spans="2:7">
      <c r="B6348" s="13">
        <v>6817870</v>
      </c>
      <c r="C6348" s="11" t="s">
        <v>11134</v>
      </c>
      <c r="D6348" s="13" t="s">
        <v>53</v>
      </c>
      <c r="E6348" s="111">
        <v>3496.46</v>
      </c>
      <c r="F6348" s="206"/>
      <c r="G6348" s="206"/>
    </row>
    <row r="6349" spans="2:7">
      <c r="B6349" s="15">
        <v>6817899</v>
      </c>
      <c r="C6349" s="16" t="s">
        <v>11135</v>
      </c>
      <c r="D6349" s="15" t="s">
        <v>53</v>
      </c>
      <c r="E6349" s="192">
        <v>1230.81</v>
      </c>
      <c r="F6349" s="206"/>
      <c r="G6349" s="206"/>
    </row>
    <row r="6350" spans="2:7">
      <c r="B6350" s="13">
        <v>6817900</v>
      </c>
      <c r="C6350" s="11" t="s">
        <v>11136</v>
      </c>
      <c r="D6350" s="13" t="s">
        <v>53</v>
      </c>
      <c r="E6350" s="111">
        <v>1084.19</v>
      </c>
      <c r="F6350" s="206"/>
      <c r="G6350" s="206"/>
    </row>
    <row r="6351" spans="2:7">
      <c r="B6351" s="15">
        <v>6817901</v>
      </c>
      <c r="C6351" s="16" t="s">
        <v>11137</v>
      </c>
      <c r="D6351" s="15" t="s">
        <v>53</v>
      </c>
      <c r="E6351" s="192">
        <v>1664.24</v>
      </c>
      <c r="F6351" s="206"/>
      <c r="G6351" s="206"/>
    </row>
    <row r="6352" spans="2:7">
      <c r="B6352" s="13">
        <v>6817902</v>
      </c>
      <c r="C6352" s="11" t="s">
        <v>11138</v>
      </c>
      <c r="D6352" s="13" t="s">
        <v>53</v>
      </c>
      <c r="E6352" s="111">
        <v>1464.96</v>
      </c>
      <c r="F6352" s="206"/>
      <c r="G6352" s="206"/>
    </row>
    <row r="6353" spans="2:7">
      <c r="B6353" s="15">
        <v>6817903</v>
      </c>
      <c r="C6353" s="16" t="s">
        <v>11139</v>
      </c>
      <c r="D6353" s="15" t="s">
        <v>53</v>
      </c>
      <c r="E6353" s="192">
        <v>1516.92</v>
      </c>
      <c r="F6353" s="206"/>
      <c r="G6353" s="206"/>
    </row>
    <row r="6354" spans="2:7">
      <c r="B6354" s="13">
        <v>6817904</v>
      </c>
      <c r="C6354" s="11" t="s">
        <v>11140</v>
      </c>
      <c r="D6354" s="13" t="s">
        <v>53</v>
      </c>
      <c r="E6354" s="111">
        <v>1317.64</v>
      </c>
      <c r="F6354" s="206"/>
      <c r="G6354" s="206"/>
    </row>
    <row r="6355" spans="2:7">
      <c r="B6355" s="15">
        <v>6817871</v>
      </c>
      <c r="C6355" s="16" t="s">
        <v>11141</v>
      </c>
      <c r="D6355" s="15" t="s">
        <v>53</v>
      </c>
      <c r="E6355" s="192">
        <v>3003.87</v>
      </c>
      <c r="F6355" s="206"/>
      <c r="G6355" s="206"/>
    </row>
    <row r="6356" spans="2:7">
      <c r="B6356" s="13">
        <v>6817872</v>
      </c>
      <c r="C6356" s="11" t="s">
        <v>11142</v>
      </c>
      <c r="D6356" s="13" t="s">
        <v>53</v>
      </c>
      <c r="E6356" s="111">
        <v>2761.3</v>
      </c>
      <c r="F6356" s="206"/>
      <c r="G6356" s="206"/>
    </row>
    <row r="6357" spans="2:7">
      <c r="B6357" s="15">
        <v>6817873</v>
      </c>
      <c r="C6357" s="16" t="s">
        <v>11143</v>
      </c>
      <c r="D6357" s="15" t="s">
        <v>53</v>
      </c>
      <c r="E6357" s="192">
        <v>2599.16</v>
      </c>
      <c r="F6357" s="206"/>
      <c r="G6357" s="206"/>
    </row>
    <row r="6358" spans="2:7">
      <c r="B6358" s="13">
        <v>6817874</v>
      </c>
      <c r="C6358" s="11" t="s">
        <v>11144</v>
      </c>
      <c r="D6358" s="13" t="s">
        <v>53</v>
      </c>
      <c r="E6358" s="111">
        <v>2356.59</v>
      </c>
      <c r="F6358" s="206"/>
      <c r="G6358" s="206"/>
    </row>
    <row r="6359" spans="2:7">
      <c r="B6359" s="15">
        <v>6817875</v>
      </c>
      <c r="C6359" s="16" t="s">
        <v>11145</v>
      </c>
      <c r="D6359" s="15" t="s">
        <v>53</v>
      </c>
      <c r="E6359" s="192">
        <v>3171</v>
      </c>
      <c r="F6359" s="206"/>
      <c r="G6359" s="206"/>
    </row>
    <row r="6360" spans="2:7">
      <c r="B6360" s="13">
        <v>6817876</v>
      </c>
      <c r="C6360" s="11" t="s">
        <v>11146</v>
      </c>
      <c r="D6360" s="13" t="s">
        <v>53</v>
      </c>
      <c r="E6360" s="111">
        <v>2861.81</v>
      </c>
      <c r="F6360" s="206"/>
      <c r="G6360" s="206"/>
    </row>
    <row r="6361" spans="2:7">
      <c r="B6361" s="15">
        <v>6817877</v>
      </c>
      <c r="C6361" s="16" t="s">
        <v>11147</v>
      </c>
      <c r="D6361" s="15" t="s">
        <v>53</v>
      </c>
      <c r="E6361" s="192">
        <v>3811.55</v>
      </c>
      <c r="F6361" s="206"/>
      <c r="G6361" s="206"/>
    </row>
    <row r="6362" spans="2:7">
      <c r="B6362" s="13">
        <v>6817878</v>
      </c>
      <c r="C6362" s="11" t="s">
        <v>11148</v>
      </c>
      <c r="D6362" s="13" t="s">
        <v>53</v>
      </c>
      <c r="E6362" s="111">
        <v>3524.83</v>
      </c>
      <c r="F6362" s="206"/>
      <c r="G6362" s="206"/>
    </row>
    <row r="6363" spans="2:7">
      <c r="B6363" s="15">
        <v>6817879</v>
      </c>
      <c r="C6363" s="16" t="s">
        <v>11149</v>
      </c>
      <c r="D6363" s="15" t="s">
        <v>53</v>
      </c>
      <c r="E6363" s="192">
        <v>4266.8500000000004</v>
      </c>
      <c r="F6363" s="206"/>
      <c r="G6363" s="206"/>
    </row>
    <row r="6364" spans="2:7">
      <c r="B6364" s="13">
        <v>6817880</v>
      </c>
      <c r="C6364" s="11" t="s">
        <v>11150</v>
      </c>
      <c r="D6364" s="13" t="s">
        <v>53</v>
      </c>
      <c r="E6364" s="111">
        <v>3917.42</v>
      </c>
      <c r="F6364" s="206"/>
      <c r="G6364" s="206"/>
    </row>
    <row r="6365" spans="2:7">
      <c r="B6365" s="15">
        <v>6817881</v>
      </c>
      <c r="C6365" s="16" t="s">
        <v>11151</v>
      </c>
      <c r="D6365" s="15" t="s">
        <v>53</v>
      </c>
      <c r="E6365" s="192">
        <v>4676.37</v>
      </c>
      <c r="F6365" s="206"/>
      <c r="G6365" s="206"/>
    </row>
    <row r="6366" spans="2:7">
      <c r="B6366" s="13">
        <v>6817882</v>
      </c>
      <c r="C6366" s="11" t="s">
        <v>11152</v>
      </c>
      <c r="D6366" s="13" t="s">
        <v>53</v>
      </c>
      <c r="E6366" s="111">
        <v>4326.9799999999996</v>
      </c>
      <c r="F6366" s="206"/>
      <c r="G6366" s="206"/>
    </row>
    <row r="6367" spans="2:7">
      <c r="B6367" s="15">
        <v>6817883</v>
      </c>
      <c r="C6367" s="16" t="s">
        <v>11153</v>
      </c>
      <c r="D6367" s="15" t="s">
        <v>53</v>
      </c>
      <c r="E6367" s="192">
        <v>5167.3599999999997</v>
      </c>
      <c r="F6367" s="206"/>
      <c r="G6367" s="206"/>
    </row>
    <row r="6368" spans="2:7">
      <c r="B6368" s="13">
        <v>6817884</v>
      </c>
      <c r="C6368" s="11" t="s">
        <v>11154</v>
      </c>
      <c r="D6368" s="13" t="s">
        <v>53</v>
      </c>
      <c r="E6368" s="111">
        <v>4816.99</v>
      </c>
      <c r="F6368" s="206"/>
      <c r="G6368" s="206"/>
    </row>
    <row r="6369" spans="2:7">
      <c r="B6369" s="15">
        <v>7119788</v>
      </c>
      <c r="C6369" s="16" t="s">
        <v>11155</v>
      </c>
      <c r="D6369" s="15" t="s">
        <v>3806</v>
      </c>
      <c r="E6369" s="192">
        <v>226619.1</v>
      </c>
      <c r="F6369" s="206"/>
      <c r="G6369" s="206"/>
    </row>
    <row r="6370" spans="2:7">
      <c r="B6370" s="13">
        <v>7119714</v>
      </c>
      <c r="C6370" s="11" t="s">
        <v>11156</v>
      </c>
      <c r="D6370" s="13" t="s">
        <v>54</v>
      </c>
      <c r="E6370" s="111">
        <v>740.36</v>
      </c>
      <c r="F6370" s="206"/>
      <c r="G6370" s="206"/>
    </row>
    <row r="6371" spans="2:7">
      <c r="B6371" s="15">
        <v>7119715</v>
      </c>
      <c r="C6371" s="16" t="s">
        <v>11157</v>
      </c>
      <c r="D6371" s="15" t="s">
        <v>54</v>
      </c>
      <c r="E6371" s="192">
        <v>732.12</v>
      </c>
      <c r="F6371" s="206"/>
      <c r="G6371" s="206"/>
    </row>
    <row r="6372" spans="2:7">
      <c r="B6372" s="13">
        <v>7119678</v>
      </c>
      <c r="C6372" s="11" t="s">
        <v>11158</v>
      </c>
      <c r="D6372" s="13" t="s">
        <v>69</v>
      </c>
      <c r="E6372" s="111">
        <v>5705.66</v>
      </c>
      <c r="F6372" s="206"/>
      <c r="G6372" s="206"/>
    </row>
    <row r="6373" spans="2:7">
      <c r="B6373" s="15">
        <v>7119712</v>
      </c>
      <c r="C6373" s="16" t="s">
        <v>11159</v>
      </c>
      <c r="D6373" s="15" t="s">
        <v>54</v>
      </c>
      <c r="E6373" s="192">
        <v>7091.8</v>
      </c>
      <c r="F6373" s="206"/>
      <c r="G6373" s="206"/>
    </row>
    <row r="6374" spans="2:7">
      <c r="B6374" s="13">
        <v>7119694</v>
      </c>
      <c r="C6374" s="11" t="s">
        <v>11160</v>
      </c>
      <c r="D6374" s="13" t="s">
        <v>54</v>
      </c>
      <c r="E6374" s="111">
        <v>5760.03</v>
      </c>
      <c r="F6374" s="206"/>
      <c r="G6374" s="206"/>
    </row>
    <row r="6375" spans="2:7">
      <c r="B6375" s="15">
        <v>7119695</v>
      </c>
      <c r="C6375" s="16" t="s">
        <v>11161</v>
      </c>
      <c r="D6375" s="15" t="s">
        <v>54</v>
      </c>
      <c r="E6375" s="192">
        <v>6254.9</v>
      </c>
      <c r="F6375" s="206"/>
      <c r="G6375" s="206"/>
    </row>
    <row r="6376" spans="2:7">
      <c r="B6376" s="13">
        <v>7119696</v>
      </c>
      <c r="C6376" s="11" t="s">
        <v>11162</v>
      </c>
      <c r="D6376" s="13" t="s">
        <v>54</v>
      </c>
      <c r="E6376" s="111">
        <v>9974.58</v>
      </c>
      <c r="F6376" s="206"/>
      <c r="G6376" s="206"/>
    </row>
    <row r="6377" spans="2:7">
      <c r="B6377" s="15">
        <v>7119697</v>
      </c>
      <c r="C6377" s="16" t="s">
        <v>11163</v>
      </c>
      <c r="D6377" s="15" t="s">
        <v>54</v>
      </c>
      <c r="E6377" s="192">
        <v>15860.52</v>
      </c>
      <c r="F6377" s="206"/>
      <c r="G6377" s="206"/>
    </row>
    <row r="6378" spans="2:7">
      <c r="B6378" s="13">
        <v>7119698</v>
      </c>
      <c r="C6378" s="11" t="s">
        <v>11164</v>
      </c>
      <c r="D6378" s="13" t="s">
        <v>54</v>
      </c>
      <c r="E6378" s="111">
        <v>20185.04</v>
      </c>
      <c r="F6378" s="206"/>
      <c r="G6378" s="206"/>
    </row>
    <row r="6379" spans="2:7">
      <c r="B6379" s="15">
        <v>7119688</v>
      </c>
      <c r="C6379" s="16" t="s">
        <v>11165</v>
      </c>
      <c r="D6379" s="15" t="s">
        <v>54</v>
      </c>
      <c r="E6379" s="192">
        <v>5840.49</v>
      </c>
      <c r="F6379" s="206"/>
      <c r="G6379" s="206"/>
    </row>
    <row r="6380" spans="2:7">
      <c r="B6380" s="13">
        <v>7119689</v>
      </c>
      <c r="C6380" s="11" t="s">
        <v>11166</v>
      </c>
      <c r="D6380" s="13" t="s">
        <v>54</v>
      </c>
      <c r="E6380" s="111">
        <v>11130.41</v>
      </c>
      <c r="F6380" s="206"/>
      <c r="G6380" s="206"/>
    </row>
    <row r="6381" spans="2:7">
      <c r="B6381" s="15">
        <v>7119690</v>
      </c>
      <c r="C6381" s="16" t="s">
        <v>11167</v>
      </c>
      <c r="D6381" s="15" t="s">
        <v>54</v>
      </c>
      <c r="E6381" s="192">
        <v>13283.91</v>
      </c>
      <c r="F6381" s="206"/>
      <c r="G6381" s="206"/>
    </row>
    <row r="6382" spans="2:7">
      <c r="B6382" s="13">
        <v>7119691</v>
      </c>
      <c r="C6382" s="11" t="s">
        <v>11168</v>
      </c>
      <c r="D6382" s="13" t="s">
        <v>54</v>
      </c>
      <c r="E6382" s="111">
        <v>18400.23</v>
      </c>
      <c r="F6382" s="206"/>
      <c r="G6382" s="206"/>
    </row>
    <row r="6383" spans="2:7">
      <c r="B6383" s="15">
        <v>7119692</v>
      </c>
      <c r="C6383" s="16" t="s">
        <v>11169</v>
      </c>
      <c r="D6383" s="15" t="s">
        <v>54</v>
      </c>
      <c r="E6383" s="192">
        <v>20226.189999999999</v>
      </c>
      <c r="F6383" s="206"/>
      <c r="G6383" s="206"/>
    </row>
    <row r="6384" spans="2:7">
      <c r="B6384" s="13">
        <v>7119693</v>
      </c>
      <c r="C6384" s="11" t="s">
        <v>11170</v>
      </c>
      <c r="D6384" s="13" t="s">
        <v>54</v>
      </c>
      <c r="E6384" s="111">
        <v>25699.279999999999</v>
      </c>
      <c r="F6384" s="206"/>
      <c r="G6384" s="206"/>
    </row>
    <row r="6385" spans="2:7">
      <c r="B6385" s="15">
        <v>7119687</v>
      </c>
      <c r="C6385" s="16" t="s">
        <v>11171</v>
      </c>
      <c r="D6385" s="15" t="s">
        <v>54</v>
      </c>
      <c r="E6385" s="192">
        <v>3085.94</v>
      </c>
      <c r="F6385" s="206"/>
      <c r="G6385" s="206"/>
    </row>
    <row r="6386" spans="2:7">
      <c r="B6386" s="13">
        <v>7119681</v>
      </c>
      <c r="C6386" s="11" t="s">
        <v>11172</v>
      </c>
      <c r="D6386" s="13" t="s">
        <v>54</v>
      </c>
      <c r="E6386" s="111">
        <v>6533.81</v>
      </c>
      <c r="F6386" s="206"/>
      <c r="G6386" s="206"/>
    </row>
    <row r="6387" spans="2:7">
      <c r="B6387" s="15">
        <v>7119682</v>
      </c>
      <c r="C6387" s="16" t="s">
        <v>11173</v>
      </c>
      <c r="D6387" s="15" t="s">
        <v>54</v>
      </c>
      <c r="E6387" s="192">
        <v>12404.49</v>
      </c>
      <c r="F6387" s="206"/>
      <c r="G6387" s="206"/>
    </row>
    <row r="6388" spans="2:7">
      <c r="B6388" s="13">
        <v>7119683</v>
      </c>
      <c r="C6388" s="11" t="s">
        <v>11174</v>
      </c>
      <c r="D6388" s="13" t="s">
        <v>54</v>
      </c>
      <c r="E6388" s="111">
        <v>14806.71</v>
      </c>
      <c r="F6388" s="206"/>
      <c r="G6388" s="206"/>
    </row>
    <row r="6389" spans="2:7">
      <c r="B6389" s="15">
        <v>7119684</v>
      </c>
      <c r="C6389" s="16" t="s">
        <v>11175</v>
      </c>
      <c r="D6389" s="15" t="s">
        <v>54</v>
      </c>
      <c r="E6389" s="192">
        <v>20498.18</v>
      </c>
      <c r="F6389" s="206"/>
      <c r="G6389" s="206"/>
    </row>
    <row r="6390" spans="2:7">
      <c r="B6390" s="13">
        <v>7119685</v>
      </c>
      <c r="C6390" s="11" t="s">
        <v>11176</v>
      </c>
      <c r="D6390" s="13" t="s">
        <v>54</v>
      </c>
      <c r="E6390" s="111">
        <v>22529.17</v>
      </c>
      <c r="F6390" s="206"/>
      <c r="G6390" s="206"/>
    </row>
    <row r="6391" spans="2:7">
      <c r="B6391" s="15">
        <v>7119686</v>
      </c>
      <c r="C6391" s="16" t="s">
        <v>11177</v>
      </c>
      <c r="D6391" s="15" t="s">
        <v>54</v>
      </c>
      <c r="E6391" s="192">
        <v>28619.14</v>
      </c>
      <c r="F6391" s="206"/>
      <c r="G6391" s="206"/>
    </row>
    <row r="6392" spans="2:7">
      <c r="B6392" s="13">
        <v>7119680</v>
      </c>
      <c r="C6392" s="11" t="s">
        <v>11178</v>
      </c>
      <c r="D6392" s="13" t="s">
        <v>54</v>
      </c>
      <c r="E6392" s="111">
        <v>3440.62</v>
      </c>
      <c r="F6392" s="206"/>
      <c r="G6392" s="206"/>
    </row>
    <row r="6393" spans="2:7">
      <c r="B6393" s="15">
        <v>7119710</v>
      </c>
      <c r="C6393" s="16" t="s">
        <v>11179</v>
      </c>
      <c r="D6393" s="15" t="s">
        <v>54</v>
      </c>
      <c r="E6393" s="192">
        <v>400.01</v>
      </c>
      <c r="F6393" s="206"/>
      <c r="G6393" s="206"/>
    </row>
    <row r="6394" spans="2:7" ht="30">
      <c r="B6394" s="13">
        <v>7107375</v>
      </c>
      <c r="C6394" s="11" t="s">
        <v>11180</v>
      </c>
      <c r="D6394" s="13" t="s">
        <v>54</v>
      </c>
      <c r="E6394" s="111">
        <v>14222.5</v>
      </c>
      <c r="F6394" s="206"/>
      <c r="G6394" s="206"/>
    </row>
    <row r="6395" spans="2:7" ht="30">
      <c r="B6395" s="15">
        <v>7107376</v>
      </c>
      <c r="C6395" s="16" t="s">
        <v>11181</v>
      </c>
      <c r="D6395" s="15" t="s">
        <v>54</v>
      </c>
      <c r="E6395" s="192">
        <v>25947.06</v>
      </c>
      <c r="F6395" s="206"/>
      <c r="G6395" s="206"/>
    </row>
    <row r="6396" spans="2:7" ht="30">
      <c r="B6396" s="13">
        <v>7107377</v>
      </c>
      <c r="C6396" s="11" t="s">
        <v>11182</v>
      </c>
      <c r="D6396" s="13" t="s">
        <v>54</v>
      </c>
      <c r="E6396" s="111">
        <v>38413.64</v>
      </c>
      <c r="F6396" s="206"/>
      <c r="G6396" s="206"/>
    </row>
    <row r="6397" spans="2:7" ht="30">
      <c r="B6397" s="15">
        <v>7107374</v>
      </c>
      <c r="C6397" s="16" t="s">
        <v>11183</v>
      </c>
      <c r="D6397" s="15" t="s">
        <v>54</v>
      </c>
      <c r="E6397" s="192">
        <v>9402.24</v>
      </c>
      <c r="F6397" s="206"/>
      <c r="G6397" s="206"/>
    </row>
    <row r="6398" spans="2:7">
      <c r="B6398" s="13">
        <v>7119708</v>
      </c>
      <c r="C6398" s="11" t="s">
        <v>11184</v>
      </c>
      <c r="D6398" s="13" t="s">
        <v>54</v>
      </c>
      <c r="E6398" s="111">
        <v>69898.03</v>
      </c>
      <c r="F6398" s="206"/>
      <c r="G6398" s="206"/>
    </row>
    <row r="6399" spans="2:7">
      <c r="B6399" s="15">
        <v>7119709</v>
      </c>
      <c r="C6399" s="16" t="s">
        <v>11185</v>
      </c>
      <c r="D6399" s="15" t="s">
        <v>54</v>
      </c>
      <c r="E6399" s="192">
        <v>84015.98</v>
      </c>
      <c r="F6399" s="206"/>
      <c r="G6399" s="206"/>
    </row>
    <row r="6400" spans="2:7">
      <c r="B6400" s="13">
        <v>7119706</v>
      </c>
      <c r="C6400" s="11" t="s">
        <v>11186</v>
      </c>
      <c r="D6400" s="13" t="s">
        <v>54</v>
      </c>
      <c r="E6400" s="111">
        <v>35907</v>
      </c>
      <c r="F6400" s="206"/>
      <c r="G6400" s="206"/>
    </row>
    <row r="6401" spans="2:7">
      <c r="B6401" s="15">
        <v>7119707</v>
      </c>
      <c r="C6401" s="16" t="s">
        <v>11187</v>
      </c>
      <c r="D6401" s="15" t="s">
        <v>54</v>
      </c>
      <c r="E6401" s="192">
        <v>71763.23</v>
      </c>
      <c r="F6401" s="206"/>
      <c r="G6401" s="206"/>
    </row>
    <row r="6402" spans="2:7" ht="30">
      <c r="B6402" s="13">
        <v>7119787</v>
      </c>
      <c r="C6402" s="11" t="s">
        <v>11188</v>
      </c>
      <c r="D6402" s="13" t="s">
        <v>56</v>
      </c>
      <c r="E6402" s="111">
        <v>250.3</v>
      </c>
      <c r="F6402" s="206"/>
      <c r="G6402" s="206"/>
    </row>
    <row r="6403" spans="2:7">
      <c r="B6403" s="15">
        <v>7119647</v>
      </c>
      <c r="C6403" s="16" t="s">
        <v>11189</v>
      </c>
      <c r="D6403" s="15" t="s">
        <v>54</v>
      </c>
      <c r="E6403" s="192">
        <v>1468.08</v>
      </c>
      <c r="F6403" s="206"/>
      <c r="G6403" s="206"/>
    </row>
    <row r="6404" spans="2:7">
      <c r="B6404" s="13">
        <v>7119679</v>
      </c>
      <c r="C6404" s="11" t="s">
        <v>11190</v>
      </c>
      <c r="D6404" s="13" t="s">
        <v>69</v>
      </c>
      <c r="E6404" s="111">
        <v>27.69</v>
      </c>
      <c r="F6404" s="206"/>
      <c r="G6404" s="206"/>
    </row>
    <row r="6405" spans="2:7">
      <c r="B6405" s="15">
        <v>7119711</v>
      </c>
      <c r="C6405" s="16" t="s">
        <v>11191</v>
      </c>
      <c r="D6405" s="15" t="s">
        <v>54</v>
      </c>
      <c r="E6405" s="192">
        <v>748.77</v>
      </c>
      <c r="F6405" s="206"/>
      <c r="G6405" s="206"/>
    </row>
    <row r="6406" spans="2:7">
      <c r="B6406" s="13">
        <v>7119713</v>
      </c>
      <c r="C6406" s="11" t="s">
        <v>11192</v>
      </c>
      <c r="D6406" s="13" t="s">
        <v>54</v>
      </c>
      <c r="E6406" s="111">
        <v>126960.75</v>
      </c>
      <c r="F6406" s="206"/>
      <c r="G6406" s="206"/>
    </row>
    <row r="6407" spans="2:7">
      <c r="B6407" s="15">
        <v>7119646</v>
      </c>
      <c r="C6407" s="16" t="s">
        <v>11193</v>
      </c>
      <c r="D6407" s="15" t="s">
        <v>69</v>
      </c>
      <c r="E6407" s="192">
        <v>606.87</v>
      </c>
      <c r="F6407" s="206"/>
      <c r="G6407" s="206"/>
    </row>
    <row r="6408" spans="2:7">
      <c r="B6408" s="13">
        <v>7119699</v>
      </c>
      <c r="C6408" s="11" t="s">
        <v>11194</v>
      </c>
      <c r="D6408" s="13" t="s">
        <v>56</v>
      </c>
      <c r="E6408" s="111">
        <v>14.31</v>
      </c>
      <c r="F6408" s="206"/>
      <c r="G6408" s="206"/>
    </row>
    <row r="6409" spans="2:7">
      <c r="B6409" s="15">
        <v>7119702</v>
      </c>
      <c r="C6409" s="16" t="s">
        <v>11195</v>
      </c>
      <c r="D6409" s="15" t="s">
        <v>56</v>
      </c>
      <c r="E6409" s="192">
        <v>36.19</v>
      </c>
      <c r="F6409" s="206"/>
      <c r="G6409" s="206"/>
    </row>
    <row r="6410" spans="2:7" ht="30">
      <c r="B6410" s="13">
        <v>7119701</v>
      </c>
      <c r="C6410" s="11" t="s">
        <v>11196</v>
      </c>
      <c r="D6410" s="13" t="s">
        <v>56</v>
      </c>
      <c r="E6410" s="111">
        <v>36.19</v>
      </c>
      <c r="F6410" s="206"/>
      <c r="G6410" s="206"/>
    </row>
    <row r="6411" spans="2:7" ht="30">
      <c r="B6411" s="15">
        <v>7119700</v>
      </c>
      <c r="C6411" s="16" t="s">
        <v>11197</v>
      </c>
      <c r="D6411" s="15" t="s">
        <v>56</v>
      </c>
      <c r="E6411" s="192">
        <v>43.06</v>
      </c>
      <c r="F6411" s="206"/>
      <c r="G6411" s="206"/>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5207"/>
  <sheetViews>
    <sheetView zoomScaleNormal="100" workbookViewId="0">
      <selection activeCell="C42" sqref="C42"/>
    </sheetView>
  </sheetViews>
  <sheetFormatPr defaultColWidth="9.140625" defaultRowHeight="15"/>
  <cols>
    <col min="1" max="1" width="10.7109375" style="13" customWidth="1"/>
    <col min="2" max="2" width="120.7109375" style="11" customWidth="1"/>
    <col min="3" max="3" width="10.7109375" style="13" customWidth="1"/>
    <col min="4" max="4" width="12.7109375" style="111" customWidth="1"/>
    <col min="6" max="9" width="14.42578125" customWidth="1"/>
    <col min="11" max="11" width="9.7109375" bestFit="1" customWidth="1"/>
    <col min="12" max="12" width="12" bestFit="1" customWidth="1"/>
    <col min="13" max="13" width="17.28515625" customWidth="1"/>
  </cols>
  <sheetData>
    <row r="1" spans="1:7" ht="16.5" thickBot="1">
      <c r="A1" s="189" t="s">
        <v>25</v>
      </c>
      <c r="B1" s="190" t="s">
        <v>26</v>
      </c>
      <c r="C1" s="189" t="s">
        <v>27</v>
      </c>
      <c r="D1" s="191" t="s">
        <v>50</v>
      </c>
      <c r="F1" s="12" t="s">
        <v>216</v>
      </c>
      <c r="G1" s="12" t="s">
        <v>217</v>
      </c>
    </row>
    <row r="2" spans="1:7">
      <c r="A2" s="13" t="s">
        <v>453</v>
      </c>
      <c r="B2" s="11" t="s">
        <v>2072</v>
      </c>
      <c r="C2" s="13" t="s">
        <v>55</v>
      </c>
      <c r="D2" s="111">
        <v>5.08</v>
      </c>
      <c r="E2" s="163"/>
      <c r="F2" s="162"/>
      <c r="G2" s="162"/>
    </row>
    <row r="3" spans="1:7">
      <c r="A3" s="15" t="s">
        <v>454</v>
      </c>
      <c r="B3" s="16" t="s">
        <v>2073</v>
      </c>
      <c r="C3" s="15" t="s">
        <v>55</v>
      </c>
      <c r="D3" s="192">
        <v>5.07</v>
      </c>
      <c r="E3" s="163"/>
      <c r="F3" s="164"/>
      <c r="G3" s="164"/>
    </row>
    <row r="4" spans="1:7">
      <c r="A4" s="13" t="s">
        <v>455</v>
      </c>
      <c r="B4" s="11" t="s">
        <v>165</v>
      </c>
      <c r="C4" s="13" t="s">
        <v>68</v>
      </c>
      <c r="D4" s="111">
        <v>128.8931</v>
      </c>
      <c r="E4" s="163"/>
      <c r="F4" s="162"/>
      <c r="G4" s="162"/>
    </row>
    <row r="5" spans="1:7">
      <c r="A5" s="15" t="s">
        <v>456</v>
      </c>
      <c r="B5" s="16" t="s">
        <v>2074</v>
      </c>
      <c r="C5" s="15" t="s">
        <v>55</v>
      </c>
      <c r="D5" s="192">
        <v>14.9377</v>
      </c>
      <c r="E5" s="163"/>
      <c r="F5" s="164"/>
      <c r="G5" s="164"/>
    </row>
    <row r="6" spans="1:7">
      <c r="A6" s="13" t="s">
        <v>457</v>
      </c>
      <c r="B6" s="11" t="s">
        <v>2075</v>
      </c>
      <c r="C6" s="13" t="s">
        <v>55</v>
      </c>
      <c r="D6" s="111">
        <v>6.9295</v>
      </c>
      <c r="E6" s="163"/>
      <c r="F6" s="162"/>
      <c r="G6" s="162"/>
    </row>
    <row r="7" spans="1:7">
      <c r="A7" s="15" t="s">
        <v>458</v>
      </c>
      <c r="B7" s="16" t="s">
        <v>2076</v>
      </c>
      <c r="C7" s="15" t="s">
        <v>22</v>
      </c>
      <c r="D7" s="192">
        <v>2.7885</v>
      </c>
      <c r="E7" s="163"/>
      <c r="F7" s="164"/>
      <c r="G7" s="164"/>
    </row>
    <row r="8" spans="1:7">
      <c r="A8" s="13" t="s">
        <v>459</v>
      </c>
      <c r="B8" s="11" t="s">
        <v>2077</v>
      </c>
      <c r="C8" s="13" t="s">
        <v>55</v>
      </c>
      <c r="D8" s="111">
        <v>8.6262000000000008</v>
      </c>
      <c r="E8" s="163"/>
      <c r="F8" s="162"/>
      <c r="G8" s="162"/>
    </row>
    <row r="9" spans="1:7">
      <c r="A9" s="15" t="s">
        <v>460</v>
      </c>
      <c r="B9" s="16" t="s">
        <v>2078</v>
      </c>
      <c r="C9" s="15" t="s">
        <v>55</v>
      </c>
      <c r="D9" s="192">
        <v>10.7925</v>
      </c>
      <c r="E9" s="163"/>
      <c r="F9" s="164"/>
      <c r="G9" s="164"/>
    </row>
    <row r="10" spans="1:7">
      <c r="A10" s="13" t="s">
        <v>461</v>
      </c>
      <c r="B10" s="11" t="s">
        <v>2079</v>
      </c>
      <c r="C10" s="13" t="s">
        <v>55</v>
      </c>
      <c r="D10" s="111">
        <v>5.4105999999999996</v>
      </c>
      <c r="E10" s="163"/>
      <c r="F10" s="162"/>
      <c r="G10" s="162"/>
    </row>
    <row r="11" spans="1:7">
      <c r="A11" s="15" t="s">
        <v>462</v>
      </c>
      <c r="B11" s="16" t="s">
        <v>2080</v>
      </c>
      <c r="C11" s="15" t="s">
        <v>55</v>
      </c>
      <c r="D11" s="192">
        <v>1.3267</v>
      </c>
      <c r="E11" s="163"/>
      <c r="F11" s="164"/>
      <c r="G11" s="164"/>
    </row>
    <row r="12" spans="1:7">
      <c r="A12" s="13" t="s">
        <v>463</v>
      </c>
      <c r="B12" s="11" t="s">
        <v>2081</v>
      </c>
      <c r="C12" s="13" t="s">
        <v>55</v>
      </c>
      <c r="D12" s="111">
        <v>5.07</v>
      </c>
      <c r="E12" s="163"/>
      <c r="F12" s="162"/>
      <c r="G12" s="162"/>
    </row>
    <row r="13" spans="1:7">
      <c r="A13" s="15" t="s">
        <v>464</v>
      </c>
      <c r="B13" s="16" t="s">
        <v>2082</v>
      </c>
      <c r="C13" s="15" t="s">
        <v>55</v>
      </c>
      <c r="D13" s="192">
        <v>5.09</v>
      </c>
      <c r="E13" s="163"/>
      <c r="F13" s="164"/>
      <c r="G13" s="164"/>
    </row>
    <row r="14" spans="1:7">
      <c r="A14" s="13" t="s">
        <v>465</v>
      </c>
      <c r="B14" s="11" t="s">
        <v>2083</v>
      </c>
      <c r="C14" s="13" t="s">
        <v>54</v>
      </c>
      <c r="D14" s="111">
        <v>17.996600000000001</v>
      </c>
      <c r="E14" s="163"/>
      <c r="F14" s="162"/>
      <c r="G14" s="162"/>
    </row>
    <row r="15" spans="1:7">
      <c r="A15" s="15" t="s">
        <v>466</v>
      </c>
      <c r="B15" s="16" t="s">
        <v>2084</v>
      </c>
      <c r="C15" s="15" t="s">
        <v>54</v>
      </c>
      <c r="D15" s="192">
        <v>35.765000000000001</v>
      </c>
      <c r="E15" s="163"/>
      <c r="F15" s="164"/>
      <c r="G15" s="164"/>
    </row>
    <row r="16" spans="1:7">
      <c r="A16" s="13" t="s">
        <v>467</v>
      </c>
      <c r="B16" s="11" t="s">
        <v>2085</v>
      </c>
      <c r="C16" s="13" t="s">
        <v>54</v>
      </c>
      <c r="D16" s="111">
        <v>1.6458999999999999</v>
      </c>
      <c r="E16" s="163"/>
      <c r="F16" s="162"/>
      <c r="G16" s="162"/>
    </row>
    <row r="17" spans="1:7">
      <c r="A17" s="15" t="s">
        <v>468</v>
      </c>
      <c r="B17" s="16" t="s">
        <v>2086</v>
      </c>
      <c r="C17" s="15" t="s">
        <v>54</v>
      </c>
      <c r="D17" s="192">
        <v>12.0259</v>
      </c>
      <c r="E17" s="163"/>
      <c r="F17" s="164"/>
      <c r="G17" s="164"/>
    </row>
    <row r="18" spans="1:7">
      <c r="A18" s="13" t="s">
        <v>469</v>
      </c>
      <c r="B18" s="11" t="s">
        <v>2087</v>
      </c>
      <c r="C18" s="13" t="s">
        <v>54</v>
      </c>
      <c r="D18" s="111">
        <v>120.2398</v>
      </c>
      <c r="E18" s="163"/>
      <c r="F18" s="162"/>
      <c r="G18" s="162"/>
    </row>
    <row r="19" spans="1:7">
      <c r="A19" s="15" t="s">
        <v>470</v>
      </c>
      <c r="B19" s="16" t="s">
        <v>2088</v>
      </c>
      <c r="C19" s="15" t="s">
        <v>55</v>
      </c>
      <c r="D19" s="192">
        <v>5.1348000000000003</v>
      </c>
      <c r="E19" s="163"/>
      <c r="F19" s="164"/>
      <c r="G19" s="164"/>
    </row>
    <row r="20" spans="1:7">
      <c r="A20" s="13" t="s">
        <v>471</v>
      </c>
      <c r="B20" s="11" t="s">
        <v>2089</v>
      </c>
      <c r="C20" s="13" t="s">
        <v>22</v>
      </c>
      <c r="D20" s="111">
        <v>25.318000000000001</v>
      </c>
      <c r="E20" s="163"/>
      <c r="F20" s="162"/>
      <c r="G20" s="162"/>
    </row>
    <row r="21" spans="1:7">
      <c r="A21" s="15" t="s">
        <v>472</v>
      </c>
      <c r="B21" s="16" t="s">
        <v>2090</v>
      </c>
      <c r="C21" s="15" t="s">
        <v>55</v>
      </c>
      <c r="D21" s="192">
        <v>38.177300000000002</v>
      </c>
      <c r="E21" s="163"/>
      <c r="F21" s="164"/>
      <c r="G21" s="164"/>
    </row>
    <row r="22" spans="1:7">
      <c r="A22" s="13" t="s">
        <v>473</v>
      </c>
      <c r="B22" s="11" t="s">
        <v>2091</v>
      </c>
      <c r="C22" s="13" t="s">
        <v>22</v>
      </c>
      <c r="D22" s="111">
        <v>4.1699000000000002</v>
      </c>
      <c r="E22" s="163"/>
      <c r="F22" s="162"/>
      <c r="G22" s="162"/>
    </row>
    <row r="23" spans="1:7">
      <c r="A23" s="15" t="s">
        <v>474</v>
      </c>
      <c r="B23" s="16" t="s">
        <v>2092</v>
      </c>
      <c r="C23" s="15" t="s">
        <v>68</v>
      </c>
      <c r="D23" s="192">
        <v>54.547499999999999</v>
      </c>
      <c r="E23" s="163"/>
      <c r="F23" s="164"/>
      <c r="G23" s="164"/>
    </row>
    <row r="24" spans="1:7">
      <c r="A24" s="13" t="s">
        <v>475</v>
      </c>
      <c r="B24" s="11" t="s">
        <v>2093</v>
      </c>
      <c r="C24" s="13" t="s">
        <v>55</v>
      </c>
      <c r="D24" s="111">
        <v>1.3523000000000001</v>
      </c>
      <c r="E24" s="163"/>
      <c r="F24" s="162"/>
      <c r="G24" s="162"/>
    </row>
    <row r="25" spans="1:7">
      <c r="A25" s="15" t="s">
        <v>476</v>
      </c>
      <c r="B25" s="16" t="s">
        <v>2094</v>
      </c>
      <c r="C25" s="15" t="s">
        <v>55</v>
      </c>
      <c r="D25" s="192">
        <v>4.2257999999999996</v>
      </c>
      <c r="E25" s="163"/>
      <c r="F25" s="164"/>
      <c r="G25" s="164"/>
    </row>
    <row r="26" spans="1:7">
      <c r="A26" s="13" t="s">
        <v>477</v>
      </c>
      <c r="B26" s="11" t="s">
        <v>2095</v>
      </c>
      <c r="C26" s="13" t="s">
        <v>55</v>
      </c>
      <c r="D26" s="111">
        <v>18.119199999999999</v>
      </c>
      <c r="E26" s="163"/>
      <c r="F26" s="162"/>
      <c r="G26" s="162"/>
    </row>
    <row r="27" spans="1:7">
      <c r="A27" s="15" t="s">
        <v>478</v>
      </c>
      <c r="B27" s="16" t="s">
        <v>2096</v>
      </c>
      <c r="C27" s="15" t="s">
        <v>22</v>
      </c>
      <c r="D27" s="192">
        <v>10.656000000000001</v>
      </c>
      <c r="E27" s="163"/>
      <c r="F27" s="164"/>
      <c r="G27" s="164"/>
    </row>
    <row r="28" spans="1:7">
      <c r="A28" s="13" t="s">
        <v>479</v>
      </c>
      <c r="B28" s="11" t="s">
        <v>2097</v>
      </c>
      <c r="C28" s="13" t="s">
        <v>22</v>
      </c>
      <c r="D28" s="111">
        <v>3.7852000000000001</v>
      </c>
      <c r="E28" s="163"/>
      <c r="F28" s="162"/>
      <c r="G28" s="162"/>
    </row>
    <row r="29" spans="1:7">
      <c r="A29" s="15" t="s">
        <v>480</v>
      </c>
      <c r="B29" s="16" t="s">
        <v>2098</v>
      </c>
      <c r="C29" s="15" t="s">
        <v>54</v>
      </c>
      <c r="D29" s="192">
        <v>37357.876600000003</v>
      </c>
      <c r="E29" s="163"/>
      <c r="F29" s="164"/>
      <c r="G29" s="164"/>
    </row>
    <row r="30" spans="1:7">
      <c r="A30" s="13" t="s">
        <v>481</v>
      </c>
      <c r="B30" s="11" t="s">
        <v>2099</v>
      </c>
      <c r="C30" s="13" t="s">
        <v>54</v>
      </c>
      <c r="D30" s="111">
        <v>30489.3714</v>
      </c>
      <c r="E30" s="163"/>
      <c r="F30" s="162"/>
      <c r="G30" s="162"/>
    </row>
    <row r="31" spans="1:7">
      <c r="A31" s="15" t="s">
        <v>482</v>
      </c>
      <c r="B31" s="16" t="s">
        <v>2100</v>
      </c>
      <c r="C31" s="15" t="s">
        <v>22</v>
      </c>
      <c r="D31" s="192">
        <v>3.3431000000000002</v>
      </c>
      <c r="E31" s="163"/>
      <c r="F31" s="164"/>
      <c r="G31" s="164"/>
    </row>
    <row r="32" spans="1:7">
      <c r="A32" s="13" t="s">
        <v>483</v>
      </c>
      <c r="B32" s="11" t="s">
        <v>2101</v>
      </c>
      <c r="C32" s="13" t="s">
        <v>55</v>
      </c>
      <c r="D32" s="111">
        <v>5.7489999999999997</v>
      </c>
      <c r="E32" s="163"/>
      <c r="F32" s="162"/>
      <c r="G32" s="162"/>
    </row>
    <row r="33" spans="1:7">
      <c r="A33" s="15" t="s">
        <v>484</v>
      </c>
      <c r="B33" s="16" t="s">
        <v>2102</v>
      </c>
      <c r="C33" s="15" t="s">
        <v>54</v>
      </c>
      <c r="D33" s="192">
        <v>827.55</v>
      </c>
      <c r="E33" s="163"/>
      <c r="F33" s="164"/>
      <c r="G33" s="164"/>
    </row>
    <row r="34" spans="1:7">
      <c r="A34" s="13" t="s">
        <v>485</v>
      </c>
      <c r="B34" s="11" t="s">
        <v>2103</v>
      </c>
      <c r="C34" s="13" t="s">
        <v>54</v>
      </c>
      <c r="D34" s="111">
        <v>367.51519999999999</v>
      </c>
      <c r="E34" s="163"/>
      <c r="F34" s="162"/>
      <c r="G34" s="162"/>
    </row>
    <row r="35" spans="1:7">
      <c r="A35" s="15" t="s">
        <v>486</v>
      </c>
      <c r="B35" s="16" t="s">
        <v>2104</v>
      </c>
      <c r="C35" s="15" t="s">
        <v>54</v>
      </c>
      <c r="D35" s="192">
        <v>54.328600000000002</v>
      </c>
      <c r="E35" s="163"/>
      <c r="F35" s="164"/>
      <c r="G35" s="164"/>
    </row>
    <row r="36" spans="1:7">
      <c r="A36" s="13" t="s">
        <v>487</v>
      </c>
      <c r="B36" s="11" t="s">
        <v>2105</v>
      </c>
      <c r="C36" s="13" t="s">
        <v>54</v>
      </c>
      <c r="D36" s="111">
        <v>130.95930000000001</v>
      </c>
      <c r="E36" s="163"/>
      <c r="F36" s="162"/>
      <c r="G36" s="162"/>
    </row>
    <row r="37" spans="1:7">
      <c r="A37" s="15" t="s">
        <v>488</v>
      </c>
      <c r="B37" s="16" t="s">
        <v>2106</v>
      </c>
      <c r="C37" s="15" t="s">
        <v>54</v>
      </c>
      <c r="D37" s="192">
        <v>183</v>
      </c>
      <c r="E37" s="163"/>
      <c r="F37" s="164"/>
      <c r="G37" s="164"/>
    </row>
    <row r="38" spans="1:7">
      <c r="A38" s="13" t="s">
        <v>489</v>
      </c>
      <c r="B38" s="11" t="s">
        <v>2107</v>
      </c>
      <c r="C38" s="13" t="s">
        <v>55</v>
      </c>
      <c r="D38" s="111">
        <v>32.510399999999997</v>
      </c>
      <c r="E38" s="163"/>
      <c r="F38" s="162"/>
      <c r="G38" s="162"/>
    </row>
    <row r="39" spans="1:7">
      <c r="A39" s="15" t="s">
        <v>490</v>
      </c>
      <c r="B39" s="16" t="s">
        <v>2108</v>
      </c>
      <c r="C39" s="15" t="s">
        <v>54</v>
      </c>
      <c r="D39" s="192">
        <v>272.84609999999998</v>
      </c>
      <c r="E39" s="163"/>
      <c r="F39" s="164"/>
      <c r="G39" s="164"/>
    </row>
    <row r="40" spans="1:7">
      <c r="A40" s="13" t="s">
        <v>491</v>
      </c>
      <c r="B40" s="11" t="s">
        <v>2109</v>
      </c>
      <c r="C40" s="13" t="s">
        <v>53</v>
      </c>
      <c r="D40" s="111">
        <v>8.0500000000000002E-2</v>
      </c>
      <c r="E40" s="163"/>
      <c r="F40" s="162"/>
      <c r="G40" s="162"/>
    </row>
    <row r="41" spans="1:7">
      <c r="A41" s="15" t="s">
        <v>492</v>
      </c>
      <c r="B41" s="16" t="s">
        <v>2110</v>
      </c>
      <c r="C41" s="15" t="s">
        <v>53</v>
      </c>
      <c r="D41" s="192">
        <v>1.2775000000000001</v>
      </c>
      <c r="E41" s="163"/>
      <c r="F41" s="164"/>
      <c r="G41" s="164"/>
    </row>
    <row r="42" spans="1:7">
      <c r="A42" s="13" t="s">
        <v>493</v>
      </c>
      <c r="B42" s="11" t="s">
        <v>2111</v>
      </c>
      <c r="C42" s="13" t="s">
        <v>53</v>
      </c>
      <c r="D42" s="111">
        <v>6.4000000000000001E-2</v>
      </c>
      <c r="E42" s="163"/>
      <c r="F42" s="162"/>
      <c r="G42" s="162"/>
    </row>
    <row r="43" spans="1:7">
      <c r="A43" s="15" t="s">
        <v>494</v>
      </c>
      <c r="B43" s="16" t="s">
        <v>2112</v>
      </c>
      <c r="C43" s="15" t="s">
        <v>54</v>
      </c>
      <c r="D43" s="192">
        <v>1894.8834999999999</v>
      </c>
      <c r="E43" s="163"/>
      <c r="F43" s="164"/>
      <c r="G43" s="164"/>
    </row>
    <row r="44" spans="1:7">
      <c r="A44" s="13" t="s">
        <v>495</v>
      </c>
      <c r="B44" s="11" t="s">
        <v>2113</v>
      </c>
      <c r="C44" s="13" t="s">
        <v>54</v>
      </c>
      <c r="D44" s="111">
        <v>5140.7461999999996</v>
      </c>
      <c r="E44" s="163"/>
      <c r="F44" s="162"/>
      <c r="G44" s="162"/>
    </row>
    <row r="45" spans="1:7">
      <c r="A45" s="15" t="s">
        <v>496</v>
      </c>
      <c r="B45" s="16" t="s">
        <v>2114</v>
      </c>
      <c r="C45" s="15" t="s">
        <v>54</v>
      </c>
      <c r="D45" s="192">
        <v>54839.4614</v>
      </c>
      <c r="E45" s="163"/>
      <c r="F45" s="164"/>
      <c r="G45" s="164"/>
    </row>
    <row r="46" spans="1:7">
      <c r="A46" s="13" t="s">
        <v>497</v>
      </c>
      <c r="B46" s="11" t="s">
        <v>2115</v>
      </c>
      <c r="C46" s="13" t="s">
        <v>54</v>
      </c>
      <c r="D46" s="111">
        <v>58528.857199999999</v>
      </c>
      <c r="E46" s="163"/>
      <c r="F46" s="162"/>
      <c r="G46" s="162"/>
    </row>
    <row r="47" spans="1:7">
      <c r="A47" s="15" t="s">
        <v>498</v>
      </c>
      <c r="B47" s="16" t="s">
        <v>2116</v>
      </c>
      <c r="C47" s="15" t="s">
        <v>54</v>
      </c>
      <c r="D47" s="192">
        <v>31354.2618</v>
      </c>
      <c r="E47" s="163"/>
      <c r="F47" s="164"/>
      <c r="G47" s="164"/>
    </row>
    <row r="48" spans="1:7">
      <c r="A48" s="13" t="s">
        <v>499</v>
      </c>
      <c r="B48" s="11" t="s">
        <v>2117</v>
      </c>
      <c r="C48" s="13" t="s">
        <v>54</v>
      </c>
      <c r="D48" s="111">
        <v>22657.561399999999</v>
      </c>
      <c r="E48" s="163"/>
      <c r="F48" s="162"/>
      <c r="G48" s="162"/>
    </row>
    <row r="49" spans="1:7">
      <c r="A49" s="15" t="s">
        <v>500</v>
      </c>
      <c r="B49" s="16" t="s">
        <v>2118</v>
      </c>
      <c r="C49" s="15" t="s">
        <v>54</v>
      </c>
      <c r="D49" s="192">
        <v>21.275600000000001</v>
      </c>
      <c r="E49" s="163"/>
      <c r="F49" s="164"/>
      <c r="G49" s="164"/>
    </row>
    <row r="50" spans="1:7">
      <c r="A50" s="13" t="s">
        <v>501</v>
      </c>
      <c r="B50" s="11" t="s">
        <v>2119</v>
      </c>
      <c r="C50" s="13" t="s">
        <v>54</v>
      </c>
      <c r="D50" s="111">
        <v>775.04830000000004</v>
      </c>
      <c r="E50" s="163"/>
      <c r="F50" s="162"/>
      <c r="G50" s="162"/>
    </row>
    <row r="51" spans="1:7">
      <c r="A51" s="15" t="s">
        <v>502</v>
      </c>
      <c r="B51" s="16" t="s">
        <v>2120</v>
      </c>
      <c r="C51" s="15" t="s">
        <v>54</v>
      </c>
      <c r="D51" s="192">
        <v>1184.8622</v>
      </c>
      <c r="E51" s="163"/>
      <c r="F51" s="164"/>
      <c r="G51" s="164"/>
    </row>
    <row r="52" spans="1:7">
      <c r="A52" s="13" t="s">
        <v>503</v>
      </c>
      <c r="B52" s="11" t="s">
        <v>2121</v>
      </c>
      <c r="C52" s="13" t="s">
        <v>54</v>
      </c>
      <c r="D52" s="111">
        <v>79.793499999999995</v>
      </c>
      <c r="E52" s="163"/>
      <c r="F52" s="162"/>
      <c r="G52" s="162"/>
    </row>
    <row r="53" spans="1:7">
      <c r="A53" s="15" t="s">
        <v>504</v>
      </c>
      <c r="B53" s="16" t="s">
        <v>2122</v>
      </c>
      <c r="C53" s="15" t="s">
        <v>54</v>
      </c>
      <c r="D53" s="192">
        <v>26657.561399999999</v>
      </c>
      <c r="E53" s="163"/>
      <c r="F53" s="164"/>
      <c r="G53" s="164"/>
    </row>
    <row r="54" spans="1:7">
      <c r="A54" s="13" t="s">
        <v>505</v>
      </c>
      <c r="B54" s="11" t="s">
        <v>2123</v>
      </c>
      <c r="C54" s="13" t="s">
        <v>54</v>
      </c>
      <c r="D54" s="111">
        <v>44244.056700000001</v>
      </c>
      <c r="E54" s="163"/>
      <c r="F54" s="162"/>
      <c r="G54" s="162"/>
    </row>
    <row r="55" spans="1:7">
      <c r="A55" s="15" t="s">
        <v>506</v>
      </c>
      <c r="B55" s="16" t="s">
        <v>2124</v>
      </c>
      <c r="C55" s="15" t="s">
        <v>53</v>
      </c>
      <c r="D55" s="192">
        <v>127.4004</v>
      </c>
      <c r="E55" s="163"/>
      <c r="F55" s="164"/>
      <c r="G55" s="164"/>
    </row>
    <row r="56" spans="1:7">
      <c r="A56" s="13" t="s">
        <v>507</v>
      </c>
      <c r="B56" s="11" t="s">
        <v>2125</v>
      </c>
      <c r="C56" s="13" t="s">
        <v>53</v>
      </c>
      <c r="D56" s="111">
        <v>35.928600000000003</v>
      </c>
      <c r="E56" s="163"/>
      <c r="F56" s="162"/>
      <c r="G56" s="162"/>
    </row>
    <row r="57" spans="1:7">
      <c r="A57" s="15" t="s">
        <v>508</v>
      </c>
      <c r="B57" s="16" t="s">
        <v>2126</v>
      </c>
      <c r="C57" s="15" t="s">
        <v>53</v>
      </c>
      <c r="D57" s="192">
        <v>0.40799999999999997</v>
      </c>
      <c r="E57" s="163"/>
      <c r="F57" s="164"/>
      <c r="G57" s="164"/>
    </row>
    <row r="58" spans="1:7">
      <c r="A58" s="13" t="s">
        <v>509</v>
      </c>
      <c r="B58" s="11" t="s">
        <v>2127</v>
      </c>
      <c r="C58" s="13" t="s">
        <v>55</v>
      </c>
      <c r="D58" s="111">
        <v>5.9002999999999997</v>
      </c>
      <c r="E58" s="163"/>
      <c r="F58" s="162"/>
      <c r="G58" s="162"/>
    </row>
    <row r="59" spans="1:7">
      <c r="A59" s="15" t="s">
        <v>510</v>
      </c>
      <c r="B59" s="16" t="s">
        <v>2128</v>
      </c>
      <c r="C59" s="15" t="s">
        <v>54</v>
      </c>
      <c r="D59" s="192">
        <v>16600.354200000002</v>
      </c>
      <c r="E59" s="163"/>
      <c r="F59" s="164"/>
      <c r="G59" s="164"/>
    </row>
    <row r="60" spans="1:7">
      <c r="A60" s="13" t="s">
        <v>511</v>
      </c>
      <c r="B60" s="11" t="s">
        <v>2129</v>
      </c>
      <c r="C60" s="13" t="s">
        <v>55</v>
      </c>
      <c r="D60" s="111">
        <v>7.1058000000000003</v>
      </c>
      <c r="E60" s="163"/>
      <c r="F60" s="162"/>
      <c r="G60" s="162"/>
    </row>
    <row r="61" spans="1:7">
      <c r="A61" s="15" t="s">
        <v>512</v>
      </c>
      <c r="B61" s="16" t="s">
        <v>2130</v>
      </c>
      <c r="C61" s="15" t="s">
        <v>54</v>
      </c>
      <c r="D61" s="192">
        <v>3.5</v>
      </c>
      <c r="E61" s="163"/>
      <c r="F61" s="164"/>
      <c r="G61" s="164"/>
    </row>
    <row r="62" spans="1:7">
      <c r="A62" s="13" t="s">
        <v>513</v>
      </c>
      <c r="B62" s="11" t="s">
        <v>2131</v>
      </c>
      <c r="C62" s="13" t="s">
        <v>54</v>
      </c>
      <c r="D62" s="111">
        <v>8.0251000000000001</v>
      </c>
      <c r="E62" s="163"/>
      <c r="F62" s="162"/>
      <c r="G62" s="162"/>
    </row>
    <row r="63" spans="1:7">
      <c r="A63" s="15" t="s">
        <v>514</v>
      </c>
      <c r="B63" s="16" t="s">
        <v>2132</v>
      </c>
      <c r="C63" s="15" t="s">
        <v>55</v>
      </c>
      <c r="D63" s="192">
        <v>3.6227999999999998</v>
      </c>
      <c r="E63" s="163"/>
      <c r="F63" s="164"/>
      <c r="G63" s="164"/>
    </row>
    <row r="64" spans="1:7">
      <c r="A64" s="13" t="s">
        <v>515</v>
      </c>
      <c r="B64" s="11" t="s">
        <v>2133</v>
      </c>
      <c r="C64" s="13" t="s">
        <v>54</v>
      </c>
      <c r="D64" s="111">
        <v>12.9915</v>
      </c>
      <c r="E64" s="163"/>
      <c r="F64" s="162"/>
      <c r="G64" s="162"/>
    </row>
    <row r="65" spans="1:7">
      <c r="A65" s="15" t="s">
        <v>516</v>
      </c>
      <c r="B65" s="16" t="s">
        <v>2134</v>
      </c>
      <c r="C65" s="15" t="s">
        <v>68</v>
      </c>
      <c r="D65" s="192">
        <v>55.697499999999998</v>
      </c>
      <c r="E65" s="163"/>
      <c r="F65" s="164"/>
      <c r="G65" s="164"/>
    </row>
    <row r="66" spans="1:7">
      <c r="A66" s="13" t="s">
        <v>517</v>
      </c>
      <c r="B66" s="11" t="s">
        <v>2135</v>
      </c>
      <c r="C66" s="13" t="s">
        <v>68</v>
      </c>
      <c r="D66" s="111">
        <v>54.447499999999998</v>
      </c>
      <c r="E66" s="163"/>
      <c r="F66" s="162"/>
      <c r="G66" s="162"/>
    </row>
    <row r="67" spans="1:7">
      <c r="A67" s="15" t="s">
        <v>406</v>
      </c>
      <c r="B67" s="16" t="s">
        <v>2136</v>
      </c>
      <c r="C67" s="15" t="s">
        <v>68</v>
      </c>
      <c r="D67" s="192">
        <v>86.127499999999998</v>
      </c>
      <c r="E67" s="163"/>
      <c r="F67" s="164"/>
      <c r="G67" s="164"/>
    </row>
    <row r="68" spans="1:7">
      <c r="A68" s="13" t="s">
        <v>518</v>
      </c>
      <c r="B68" s="11" t="s">
        <v>2137</v>
      </c>
      <c r="C68" s="13" t="s">
        <v>55</v>
      </c>
      <c r="D68" s="111">
        <v>1.0845</v>
      </c>
      <c r="E68" s="163"/>
      <c r="F68" s="162"/>
      <c r="G68" s="162"/>
    </row>
    <row r="69" spans="1:7">
      <c r="A69" s="15" t="s">
        <v>519</v>
      </c>
      <c r="B69" s="16" t="s">
        <v>2138</v>
      </c>
      <c r="C69" s="15" t="s">
        <v>55</v>
      </c>
      <c r="D69" s="192">
        <v>1.0105</v>
      </c>
      <c r="E69" s="163"/>
      <c r="F69" s="164"/>
      <c r="G69" s="164"/>
    </row>
    <row r="70" spans="1:7">
      <c r="A70" s="13" t="s">
        <v>520</v>
      </c>
      <c r="B70" s="11" t="s">
        <v>2139</v>
      </c>
      <c r="C70" s="13" t="s">
        <v>54</v>
      </c>
      <c r="D70" s="111">
        <v>154.02119999999999</v>
      </c>
      <c r="E70" s="163"/>
      <c r="F70" s="162"/>
      <c r="G70" s="162"/>
    </row>
    <row r="71" spans="1:7">
      <c r="A71" s="15" t="s">
        <v>521</v>
      </c>
      <c r="B71" s="16" t="s">
        <v>2140</v>
      </c>
      <c r="C71" s="15" t="s">
        <v>54</v>
      </c>
      <c r="D71" s="192">
        <v>232.261</v>
      </c>
      <c r="E71" s="163"/>
      <c r="F71" s="164"/>
      <c r="G71" s="164"/>
    </row>
    <row r="72" spans="1:7">
      <c r="A72" s="13" t="s">
        <v>522</v>
      </c>
      <c r="B72" s="11" t="s">
        <v>2141</v>
      </c>
      <c r="C72" s="13" t="s">
        <v>54</v>
      </c>
      <c r="D72" s="111">
        <v>249.84</v>
      </c>
      <c r="E72" s="163"/>
      <c r="F72" s="162"/>
      <c r="G72" s="162"/>
    </row>
    <row r="73" spans="1:7">
      <c r="A73" s="15" t="s">
        <v>523</v>
      </c>
      <c r="B73" s="16" t="s">
        <v>2142</v>
      </c>
      <c r="C73" s="15" t="s">
        <v>54</v>
      </c>
      <c r="D73" s="192">
        <v>270.92880000000002</v>
      </c>
      <c r="E73" s="163"/>
      <c r="F73" s="164"/>
      <c r="G73" s="164"/>
    </row>
    <row r="74" spans="1:7">
      <c r="A74" s="13" t="s">
        <v>524</v>
      </c>
      <c r="B74" s="11" t="s">
        <v>2143</v>
      </c>
      <c r="C74" s="13" t="s">
        <v>54</v>
      </c>
      <c r="D74" s="111">
        <v>289.38589999999999</v>
      </c>
      <c r="E74" s="163"/>
      <c r="F74" s="162"/>
      <c r="G74" s="162"/>
    </row>
    <row r="75" spans="1:7">
      <c r="A75" s="15" t="s">
        <v>525</v>
      </c>
      <c r="B75" s="16" t="s">
        <v>2144</v>
      </c>
      <c r="C75" s="15" t="s">
        <v>54</v>
      </c>
      <c r="D75" s="192">
        <v>351.58679999999998</v>
      </c>
      <c r="E75" s="163"/>
      <c r="F75" s="164"/>
      <c r="G75" s="164"/>
    </row>
    <row r="76" spans="1:7">
      <c r="A76" s="13" t="s">
        <v>526</v>
      </c>
      <c r="B76" s="11" t="s">
        <v>2145</v>
      </c>
      <c r="C76" s="13" t="s">
        <v>54</v>
      </c>
      <c r="D76" s="111">
        <v>413.10579999999999</v>
      </c>
      <c r="E76" s="163"/>
      <c r="F76" s="162"/>
      <c r="G76" s="162"/>
    </row>
    <row r="77" spans="1:7">
      <c r="A77" s="15" t="s">
        <v>527</v>
      </c>
      <c r="B77" s="16" t="s">
        <v>2146</v>
      </c>
      <c r="C77" s="15" t="s">
        <v>54</v>
      </c>
      <c r="D77" s="192">
        <v>760.77239999999995</v>
      </c>
      <c r="E77" s="163"/>
      <c r="F77" s="164"/>
      <c r="G77" s="164"/>
    </row>
    <row r="78" spans="1:7">
      <c r="A78" s="13" t="s">
        <v>528</v>
      </c>
      <c r="B78" s="11" t="s">
        <v>2147</v>
      </c>
      <c r="C78" s="13" t="s">
        <v>54</v>
      </c>
      <c r="D78" s="111">
        <v>868.55190000000005</v>
      </c>
      <c r="E78" s="163"/>
      <c r="F78" s="162"/>
      <c r="G78" s="162"/>
    </row>
    <row r="79" spans="1:7">
      <c r="A79" s="15" t="s">
        <v>529</v>
      </c>
      <c r="B79" s="16" t="s">
        <v>2148</v>
      </c>
      <c r="C79" s="15" t="s">
        <v>53</v>
      </c>
      <c r="D79" s="192">
        <v>12.037599999999999</v>
      </c>
      <c r="E79" s="163"/>
      <c r="F79" s="164"/>
      <c r="G79" s="164"/>
    </row>
    <row r="80" spans="1:7">
      <c r="A80" s="13" t="s">
        <v>530</v>
      </c>
      <c r="B80" s="11" t="s">
        <v>2149</v>
      </c>
      <c r="C80" s="13" t="s">
        <v>531</v>
      </c>
      <c r="D80" s="111">
        <v>320.43799999999999</v>
      </c>
      <c r="E80" s="163"/>
      <c r="F80" s="162"/>
      <c r="G80" s="162"/>
    </row>
    <row r="81" spans="1:7">
      <c r="A81" s="15" t="s">
        <v>532</v>
      </c>
      <c r="B81" s="16" t="s">
        <v>2150</v>
      </c>
      <c r="C81" s="15" t="s">
        <v>54</v>
      </c>
      <c r="D81" s="192">
        <v>1077.8079</v>
      </c>
      <c r="E81" s="163"/>
      <c r="F81" s="164"/>
      <c r="G81" s="164"/>
    </row>
    <row r="82" spans="1:7">
      <c r="A82" s="13" t="s">
        <v>533</v>
      </c>
      <c r="B82" s="11" t="s">
        <v>2151</v>
      </c>
      <c r="C82" s="13" t="s">
        <v>54</v>
      </c>
      <c r="D82" s="111">
        <v>1428.3293000000001</v>
      </c>
      <c r="E82" s="163"/>
      <c r="F82" s="162"/>
      <c r="G82" s="162"/>
    </row>
    <row r="83" spans="1:7">
      <c r="A83" s="15" t="s">
        <v>534</v>
      </c>
      <c r="B83" s="16" t="s">
        <v>2152</v>
      </c>
      <c r="C83" s="15" t="s">
        <v>54</v>
      </c>
      <c r="D83" s="192">
        <v>1867.7788</v>
      </c>
      <c r="E83" s="163"/>
      <c r="F83" s="164"/>
      <c r="G83" s="164"/>
    </row>
    <row r="84" spans="1:7">
      <c r="A84" s="13" t="s">
        <v>535</v>
      </c>
      <c r="B84" s="11" t="s">
        <v>2153</v>
      </c>
      <c r="C84" s="13" t="s">
        <v>55</v>
      </c>
      <c r="D84" s="111">
        <v>4.4903000000000004</v>
      </c>
      <c r="E84" s="163"/>
      <c r="F84" s="162"/>
      <c r="G84" s="162"/>
    </row>
    <row r="85" spans="1:7">
      <c r="A85" s="15" t="s">
        <v>536</v>
      </c>
      <c r="B85" s="16" t="s">
        <v>2154</v>
      </c>
      <c r="C85" s="15" t="s">
        <v>69</v>
      </c>
      <c r="D85" s="192" t="s">
        <v>23</v>
      </c>
      <c r="E85" s="163"/>
      <c r="F85" s="164"/>
      <c r="G85" s="164"/>
    </row>
    <row r="86" spans="1:7">
      <c r="A86" s="13" t="s">
        <v>537</v>
      </c>
      <c r="B86" s="11" t="s">
        <v>2155</v>
      </c>
      <c r="C86" s="13" t="s">
        <v>54</v>
      </c>
      <c r="D86" s="111">
        <v>192.0472</v>
      </c>
      <c r="E86" s="163"/>
      <c r="F86" s="162"/>
      <c r="G86" s="162"/>
    </row>
    <row r="87" spans="1:7">
      <c r="A87" s="15" t="s">
        <v>538</v>
      </c>
      <c r="B87" s="16" t="s">
        <v>2156</v>
      </c>
      <c r="C87" s="15" t="s">
        <v>54</v>
      </c>
      <c r="D87" s="192">
        <v>293.11770000000001</v>
      </c>
      <c r="E87" s="163"/>
      <c r="F87" s="164"/>
      <c r="G87" s="164"/>
    </row>
    <row r="88" spans="1:7">
      <c r="A88" s="13" t="s">
        <v>539</v>
      </c>
      <c r="B88" s="11" t="s">
        <v>2157</v>
      </c>
      <c r="C88" s="13" t="s">
        <v>56</v>
      </c>
      <c r="D88" s="111">
        <v>14.367800000000001</v>
      </c>
      <c r="E88" s="163"/>
      <c r="F88" s="162"/>
      <c r="G88" s="162"/>
    </row>
    <row r="89" spans="1:7">
      <c r="A89" s="15" t="s">
        <v>540</v>
      </c>
      <c r="B89" s="16" t="s">
        <v>2158</v>
      </c>
      <c r="C89" s="15" t="s">
        <v>54</v>
      </c>
      <c r="D89" s="192">
        <v>319.4846</v>
      </c>
      <c r="E89" s="163"/>
      <c r="F89" s="164"/>
      <c r="G89" s="164"/>
    </row>
    <row r="90" spans="1:7">
      <c r="A90" s="13" t="s">
        <v>541</v>
      </c>
      <c r="B90" s="11" t="s">
        <v>2159</v>
      </c>
      <c r="C90" s="13" t="s">
        <v>53</v>
      </c>
      <c r="D90" s="111">
        <v>2.6838000000000002</v>
      </c>
      <c r="E90" s="163"/>
      <c r="F90" s="162"/>
      <c r="G90" s="162"/>
    </row>
    <row r="91" spans="1:7">
      <c r="A91" s="15" t="s">
        <v>542</v>
      </c>
      <c r="B91" s="16" t="s">
        <v>2160</v>
      </c>
      <c r="C91" s="15" t="s">
        <v>54</v>
      </c>
      <c r="D91" s="192">
        <v>467.3021</v>
      </c>
      <c r="E91" s="163"/>
      <c r="F91" s="164"/>
      <c r="G91" s="164"/>
    </row>
    <row r="92" spans="1:7">
      <c r="A92" s="13" t="s">
        <v>543</v>
      </c>
      <c r="B92" s="11" t="s">
        <v>2161</v>
      </c>
      <c r="C92" s="13" t="s">
        <v>54</v>
      </c>
      <c r="D92" s="111">
        <v>431.18740000000003</v>
      </c>
      <c r="E92" s="163"/>
      <c r="F92" s="162"/>
      <c r="G92" s="162"/>
    </row>
    <row r="93" spans="1:7">
      <c r="A93" s="15" t="s">
        <v>544</v>
      </c>
      <c r="B93" s="16" t="s">
        <v>2162</v>
      </c>
      <c r="C93" s="15" t="s">
        <v>54</v>
      </c>
      <c r="D93" s="192">
        <v>3635.3512000000001</v>
      </c>
      <c r="E93" s="163"/>
      <c r="F93" s="164"/>
      <c r="G93" s="164"/>
    </row>
    <row r="94" spans="1:7">
      <c r="A94" s="13" t="s">
        <v>545</v>
      </c>
      <c r="B94" s="11" t="s">
        <v>2163</v>
      </c>
      <c r="C94" s="13" t="s">
        <v>54</v>
      </c>
      <c r="D94" s="111">
        <v>606.96780000000001</v>
      </c>
      <c r="E94" s="163"/>
      <c r="F94" s="162"/>
      <c r="G94" s="162"/>
    </row>
    <row r="95" spans="1:7">
      <c r="A95" s="15" t="s">
        <v>546</v>
      </c>
      <c r="B95" s="16" t="s">
        <v>2164</v>
      </c>
      <c r="C95" s="15" t="s">
        <v>54</v>
      </c>
      <c r="D95" s="192">
        <v>17008.305799999998</v>
      </c>
      <c r="E95" s="163"/>
      <c r="F95" s="164"/>
      <c r="G95" s="164"/>
    </row>
    <row r="96" spans="1:7">
      <c r="A96" s="13" t="s">
        <v>547</v>
      </c>
      <c r="B96" s="11" t="s">
        <v>2165</v>
      </c>
      <c r="C96" s="13" t="s">
        <v>56</v>
      </c>
      <c r="D96" s="111">
        <v>4.2796000000000003</v>
      </c>
      <c r="E96" s="163"/>
      <c r="F96" s="162"/>
      <c r="G96" s="162"/>
    </row>
    <row r="97" spans="1:7">
      <c r="A97" s="15" t="s">
        <v>548</v>
      </c>
      <c r="B97" s="16" t="s">
        <v>2166</v>
      </c>
      <c r="C97" s="15" t="s">
        <v>54</v>
      </c>
      <c r="D97" s="192">
        <v>11003.696099999999</v>
      </c>
      <c r="E97" s="163"/>
      <c r="F97" s="164"/>
      <c r="G97" s="164"/>
    </row>
    <row r="98" spans="1:7">
      <c r="A98" s="13" t="s">
        <v>549</v>
      </c>
      <c r="B98" s="11" t="s">
        <v>2167</v>
      </c>
      <c r="C98" s="13" t="s">
        <v>54</v>
      </c>
      <c r="D98" s="111">
        <v>12042.896699999999</v>
      </c>
      <c r="E98" s="163"/>
      <c r="F98" s="162"/>
      <c r="G98" s="162"/>
    </row>
    <row r="99" spans="1:7">
      <c r="A99" s="15" t="s">
        <v>550</v>
      </c>
      <c r="B99" s="16" t="s">
        <v>2168</v>
      </c>
      <c r="C99" s="15" t="s">
        <v>54</v>
      </c>
      <c r="D99" s="192">
        <v>14573.8714</v>
      </c>
      <c r="E99" s="163"/>
      <c r="F99" s="164"/>
      <c r="G99" s="164"/>
    </row>
    <row r="100" spans="1:7">
      <c r="A100" s="13" t="s">
        <v>551</v>
      </c>
      <c r="B100" s="11" t="s">
        <v>2169</v>
      </c>
      <c r="C100" s="13" t="s">
        <v>54</v>
      </c>
      <c r="D100" s="111">
        <v>17102.892899999999</v>
      </c>
      <c r="E100" s="163"/>
      <c r="F100" s="162"/>
      <c r="G100" s="162"/>
    </row>
    <row r="101" spans="1:7">
      <c r="A101" s="15" t="s">
        <v>552</v>
      </c>
      <c r="B101" s="16" t="s">
        <v>2170</v>
      </c>
      <c r="C101" s="15" t="s">
        <v>53</v>
      </c>
      <c r="D101" s="192">
        <v>280.10359999999997</v>
      </c>
      <c r="E101" s="163"/>
      <c r="F101" s="164"/>
      <c r="G101" s="164"/>
    </row>
    <row r="102" spans="1:7">
      <c r="A102" s="13" t="s">
        <v>553</v>
      </c>
      <c r="B102" s="11" t="s">
        <v>2171</v>
      </c>
      <c r="C102" s="13" t="s">
        <v>53</v>
      </c>
      <c r="D102" s="111">
        <v>1913.4117000000001</v>
      </c>
      <c r="E102" s="163"/>
      <c r="F102" s="162"/>
      <c r="G102" s="162"/>
    </row>
    <row r="103" spans="1:7">
      <c r="A103" s="15" t="s">
        <v>554</v>
      </c>
      <c r="B103" s="16" t="s">
        <v>2172</v>
      </c>
      <c r="C103" s="15" t="s">
        <v>53</v>
      </c>
      <c r="D103" s="192">
        <v>2403.4173999999998</v>
      </c>
      <c r="E103" s="163"/>
      <c r="F103" s="164"/>
      <c r="G103" s="164"/>
    </row>
    <row r="104" spans="1:7">
      <c r="A104" s="13" t="s">
        <v>555</v>
      </c>
      <c r="B104" s="11" t="s">
        <v>2173</v>
      </c>
      <c r="C104" s="13" t="s">
        <v>53</v>
      </c>
      <c r="D104" s="111">
        <v>2689.5443</v>
      </c>
      <c r="E104" s="163"/>
      <c r="F104" s="162"/>
      <c r="G104" s="162"/>
    </row>
    <row r="105" spans="1:7">
      <c r="A105" s="15" t="s">
        <v>556</v>
      </c>
      <c r="B105" s="16" t="s">
        <v>2174</v>
      </c>
      <c r="C105" s="15" t="s">
        <v>54</v>
      </c>
      <c r="D105" s="192">
        <v>2384.0437000000002</v>
      </c>
      <c r="E105" s="163"/>
      <c r="F105" s="164"/>
      <c r="G105" s="164"/>
    </row>
    <row r="106" spans="1:7">
      <c r="A106" s="13" t="s">
        <v>557</v>
      </c>
      <c r="B106" s="11" t="s">
        <v>2175</v>
      </c>
      <c r="C106" s="13" t="s">
        <v>54</v>
      </c>
      <c r="D106" s="111">
        <v>3443.7496999999998</v>
      </c>
      <c r="E106" s="163"/>
      <c r="F106" s="162"/>
      <c r="G106" s="162"/>
    </row>
    <row r="107" spans="1:7">
      <c r="A107" s="15" t="s">
        <v>558</v>
      </c>
      <c r="B107" s="16" t="s">
        <v>2176</v>
      </c>
      <c r="C107" s="15" t="s">
        <v>54</v>
      </c>
      <c r="D107" s="192">
        <v>3951.5481</v>
      </c>
      <c r="E107" s="163"/>
      <c r="F107" s="164"/>
      <c r="G107" s="164"/>
    </row>
    <row r="108" spans="1:7">
      <c r="A108" s="13" t="s">
        <v>559</v>
      </c>
      <c r="B108" s="11" t="s">
        <v>2177</v>
      </c>
      <c r="C108" s="13" t="s">
        <v>54</v>
      </c>
      <c r="D108" s="111">
        <v>4263.1998999999996</v>
      </c>
      <c r="E108" s="163"/>
      <c r="F108" s="162"/>
      <c r="G108" s="162"/>
    </row>
    <row r="109" spans="1:7">
      <c r="A109" s="15" t="s">
        <v>560</v>
      </c>
      <c r="B109" s="16" t="s">
        <v>2178</v>
      </c>
      <c r="C109" s="15" t="s">
        <v>56</v>
      </c>
      <c r="D109" s="192">
        <v>3.8744000000000001</v>
      </c>
      <c r="E109" s="163"/>
      <c r="F109" s="164"/>
      <c r="G109" s="164"/>
    </row>
    <row r="110" spans="1:7">
      <c r="A110" s="13" t="s">
        <v>561</v>
      </c>
      <c r="B110" s="11" t="s">
        <v>2179</v>
      </c>
      <c r="C110" s="13" t="s">
        <v>53</v>
      </c>
      <c r="D110" s="111">
        <v>48.758499999999998</v>
      </c>
      <c r="E110" s="163"/>
      <c r="F110" s="162"/>
      <c r="G110" s="162"/>
    </row>
    <row r="111" spans="1:7">
      <c r="A111" s="15" t="s">
        <v>562</v>
      </c>
      <c r="B111" s="16" t="s">
        <v>2180</v>
      </c>
      <c r="C111" s="15" t="s">
        <v>54</v>
      </c>
      <c r="D111" s="192">
        <v>926.19880000000001</v>
      </c>
      <c r="E111" s="163"/>
      <c r="F111" s="164"/>
      <c r="G111" s="164"/>
    </row>
    <row r="112" spans="1:7">
      <c r="A112" s="13" t="s">
        <v>563</v>
      </c>
      <c r="B112" s="11" t="s">
        <v>2181</v>
      </c>
      <c r="C112" s="13" t="s">
        <v>53</v>
      </c>
      <c r="D112" s="111">
        <v>136.488</v>
      </c>
      <c r="E112" s="163"/>
      <c r="F112" s="162"/>
      <c r="G112" s="162"/>
    </row>
    <row r="113" spans="1:7">
      <c r="A113" s="15" t="s">
        <v>564</v>
      </c>
      <c r="B113" s="16" t="s">
        <v>2182</v>
      </c>
      <c r="C113" s="15" t="s">
        <v>53</v>
      </c>
      <c r="D113" s="192">
        <v>187.60659999999999</v>
      </c>
      <c r="E113" s="163"/>
      <c r="F113" s="164"/>
      <c r="G113" s="164"/>
    </row>
    <row r="114" spans="1:7">
      <c r="A114" s="13" t="s">
        <v>565</v>
      </c>
      <c r="B114" s="11" t="s">
        <v>2183</v>
      </c>
      <c r="C114" s="13" t="s">
        <v>53</v>
      </c>
      <c r="D114" s="111">
        <v>225.8604</v>
      </c>
      <c r="E114" s="163"/>
      <c r="F114" s="162"/>
      <c r="G114" s="162"/>
    </row>
    <row r="115" spans="1:7">
      <c r="A115" s="15" t="s">
        <v>566</v>
      </c>
      <c r="B115" s="16" t="s">
        <v>2184</v>
      </c>
      <c r="C115" s="15" t="s">
        <v>53</v>
      </c>
      <c r="D115" s="192">
        <v>335.08769999999998</v>
      </c>
      <c r="E115" s="163"/>
      <c r="F115" s="164"/>
      <c r="G115" s="164"/>
    </row>
    <row r="116" spans="1:7">
      <c r="A116" s="13" t="s">
        <v>567</v>
      </c>
      <c r="B116" s="11" t="s">
        <v>2185</v>
      </c>
      <c r="C116" s="13" t="s">
        <v>53</v>
      </c>
      <c r="D116" s="111">
        <v>498.14460000000003</v>
      </c>
      <c r="E116" s="163"/>
      <c r="F116" s="162"/>
      <c r="G116" s="162"/>
    </row>
    <row r="117" spans="1:7">
      <c r="A117" s="15" t="s">
        <v>568</v>
      </c>
      <c r="B117" s="16" t="s">
        <v>2186</v>
      </c>
      <c r="C117" s="15" t="s">
        <v>53</v>
      </c>
      <c r="D117" s="192">
        <v>527.6943</v>
      </c>
      <c r="E117" s="163"/>
      <c r="F117" s="164"/>
      <c r="G117" s="164"/>
    </row>
    <row r="118" spans="1:7">
      <c r="A118" s="13" t="s">
        <v>569</v>
      </c>
      <c r="B118" s="11" t="s">
        <v>2187</v>
      </c>
      <c r="C118" s="13" t="s">
        <v>53</v>
      </c>
      <c r="D118" s="111">
        <v>592.81889999999999</v>
      </c>
      <c r="E118" s="163"/>
      <c r="F118" s="162"/>
      <c r="G118" s="162"/>
    </row>
    <row r="119" spans="1:7">
      <c r="A119" s="15" t="s">
        <v>570</v>
      </c>
      <c r="B119" s="16" t="s">
        <v>2188</v>
      </c>
      <c r="C119" s="15" t="s">
        <v>54</v>
      </c>
      <c r="D119" s="192">
        <v>1125.0618999999999</v>
      </c>
      <c r="E119" s="163"/>
      <c r="F119" s="164"/>
      <c r="G119" s="164"/>
    </row>
    <row r="120" spans="1:7">
      <c r="A120" s="13" t="s">
        <v>571</v>
      </c>
      <c r="B120" s="11" t="s">
        <v>2189</v>
      </c>
      <c r="C120" s="13" t="s">
        <v>53</v>
      </c>
      <c r="D120" s="111">
        <v>842.12570000000005</v>
      </c>
      <c r="E120" s="163"/>
      <c r="F120" s="162"/>
      <c r="G120" s="162"/>
    </row>
    <row r="121" spans="1:7">
      <c r="A121" s="15" t="s">
        <v>572</v>
      </c>
      <c r="B121" s="16" t="s">
        <v>2190</v>
      </c>
      <c r="C121" s="15" t="s">
        <v>55</v>
      </c>
      <c r="D121" s="192">
        <v>1.5931999999999999</v>
      </c>
      <c r="E121" s="163"/>
      <c r="F121" s="164"/>
      <c r="G121" s="164"/>
    </row>
    <row r="122" spans="1:7">
      <c r="A122" s="13" t="s">
        <v>573</v>
      </c>
      <c r="B122" s="11" t="s">
        <v>2191</v>
      </c>
      <c r="C122" s="13" t="s">
        <v>53</v>
      </c>
      <c r="D122" s="111">
        <v>893.07270000000005</v>
      </c>
      <c r="E122" s="163"/>
      <c r="F122" s="162"/>
      <c r="G122" s="162"/>
    </row>
    <row r="123" spans="1:7">
      <c r="A123" s="15" t="s">
        <v>574</v>
      </c>
      <c r="B123" s="16" t="s">
        <v>2192</v>
      </c>
      <c r="C123" s="15" t="s">
        <v>53</v>
      </c>
      <c r="D123" s="192">
        <v>1180.2538999999999</v>
      </c>
      <c r="E123" s="163"/>
      <c r="F123" s="164"/>
      <c r="G123" s="164"/>
    </row>
    <row r="124" spans="1:7">
      <c r="A124" s="13" t="s">
        <v>575</v>
      </c>
      <c r="B124" s="11" t="s">
        <v>2193</v>
      </c>
      <c r="C124" s="13" t="s">
        <v>53</v>
      </c>
      <c r="D124" s="111">
        <v>1449.3604</v>
      </c>
      <c r="E124" s="163"/>
      <c r="F124" s="162"/>
      <c r="G124" s="162"/>
    </row>
    <row r="125" spans="1:7">
      <c r="A125" s="15" t="s">
        <v>576</v>
      </c>
      <c r="B125" s="16" t="s">
        <v>2194</v>
      </c>
      <c r="C125" s="15" t="s">
        <v>53</v>
      </c>
      <c r="D125" s="192">
        <v>4280.5268999999998</v>
      </c>
      <c r="E125" s="163"/>
      <c r="F125" s="164"/>
      <c r="G125" s="164"/>
    </row>
    <row r="126" spans="1:7">
      <c r="A126" s="13" t="s">
        <v>577</v>
      </c>
      <c r="B126" s="11" t="s">
        <v>2195</v>
      </c>
      <c r="C126" s="13" t="s">
        <v>54</v>
      </c>
      <c r="D126" s="111">
        <v>1472.2722000000001</v>
      </c>
      <c r="E126" s="163"/>
      <c r="F126" s="162"/>
      <c r="G126" s="162"/>
    </row>
    <row r="127" spans="1:7">
      <c r="A127" s="15" t="s">
        <v>578</v>
      </c>
      <c r="B127" s="16" t="s">
        <v>2196</v>
      </c>
      <c r="C127" s="15" t="s">
        <v>54</v>
      </c>
      <c r="D127" s="192">
        <v>1941.0398</v>
      </c>
      <c r="E127" s="163"/>
      <c r="F127" s="164"/>
      <c r="G127" s="164"/>
    </row>
    <row r="128" spans="1:7">
      <c r="A128" s="13" t="s">
        <v>579</v>
      </c>
      <c r="B128" s="11" t="s">
        <v>2197</v>
      </c>
      <c r="C128" s="13" t="s">
        <v>53</v>
      </c>
      <c r="D128" s="111">
        <v>5131.9337999999998</v>
      </c>
      <c r="E128" s="163"/>
      <c r="F128" s="162"/>
      <c r="G128" s="162"/>
    </row>
    <row r="129" spans="1:7">
      <c r="A129" s="15" t="s">
        <v>580</v>
      </c>
      <c r="B129" s="16" t="s">
        <v>2198</v>
      </c>
      <c r="C129" s="15" t="s">
        <v>54</v>
      </c>
      <c r="D129" s="192">
        <v>106.809</v>
      </c>
      <c r="E129" s="163"/>
      <c r="F129" s="164"/>
      <c r="G129" s="164"/>
    </row>
    <row r="130" spans="1:7">
      <c r="A130" s="13" t="s">
        <v>581</v>
      </c>
      <c r="B130" s="11" t="s">
        <v>2199</v>
      </c>
      <c r="C130" s="13" t="s">
        <v>53</v>
      </c>
      <c r="D130" s="111">
        <v>8415.9919000000009</v>
      </c>
      <c r="E130" s="163"/>
      <c r="F130" s="162"/>
      <c r="G130" s="162"/>
    </row>
    <row r="131" spans="1:7">
      <c r="A131" s="15" t="s">
        <v>582</v>
      </c>
      <c r="B131" s="16" t="s">
        <v>2200</v>
      </c>
      <c r="C131" s="15" t="s">
        <v>53</v>
      </c>
      <c r="D131" s="192">
        <v>11726.049000000001</v>
      </c>
      <c r="E131" s="163"/>
      <c r="F131" s="164"/>
      <c r="G131" s="164"/>
    </row>
    <row r="132" spans="1:7">
      <c r="A132" s="13" t="s">
        <v>583</v>
      </c>
      <c r="B132" s="11" t="s">
        <v>2201</v>
      </c>
      <c r="C132" s="13" t="s">
        <v>54</v>
      </c>
      <c r="D132" s="111">
        <v>243.87350000000001</v>
      </c>
      <c r="E132" s="163"/>
      <c r="F132" s="162"/>
      <c r="G132" s="162"/>
    </row>
    <row r="133" spans="1:7">
      <c r="A133" s="15" t="s">
        <v>584</v>
      </c>
      <c r="B133" s="16" t="s">
        <v>2202</v>
      </c>
      <c r="C133" s="15" t="s">
        <v>54</v>
      </c>
      <c r="D133" s="192">
        <v>487.42809999999997</v>
      </c>
      <c r="E133" s="163"/>
      <c r="F133" s="164"/>
      <c r="G133" s="164"/>
    </row>
    <row r="134" spans="1:7">
      <c r="A134" s="13" t="s">
        <v>585</v>
      </c>
      <c r="B134" s="11" t="s">
        <v>2203</v>
      </c>
      <c r="C134" s="13" t="s">
        <v>54</v>
      </c>
      <c r="D134" s="111">
        <v>533.39710000000002</v>
      </c>
      <c r="E134" s="163"/>
      <c r="F134" s="162"/>
      <c r="G134" s="162"/>
    </row>
    <row r="135" spans="1:7">
      <c r="A135" s="15" t="s">
        <v>586</v>
      </c>
      <c r="B135" s="16" t="s">
        <v>2204</v>
      </c>
      <c r="C135" s="15" t="s">
        <v>54</v>
      </c>
      <c r="D135" s="192">
        <v>1.2061999999999999</v>
      </c>
      <c r="E135" s="163"/>
      <c r="F135" s="164"/>
      <c r="G135" s="164"/>
    </row>
    <row r="136" spans="1:7">
      <c r="A136" s="13" t="s">
        <v>587</v>
      </c>
      <c r="B136" s="11" t="s">
        <v>2205</v>
      </c>
      <c r="C136" s="13" t="s">
        <v>54</v>
      </c>
      <c r="D136" s="111">
        <v>3.0609999999999999</v>
      </c>
      <c r="E136" s="163"/>
      <c r="F136" s="162"/>
      <c r="G136" s="162"/>
    </row>
    <row r="137" spans="1:7">
      <c r="A137" s="15" t="s">
        <v>588</v>
      </c>
      <c r="B137" s="16" t="s">
        <v>2206</v>
      </c>
      <c r="C137" s="15" t="s">
        <v>68</v>
      </c>
      <c r="D137" s="192">
        <v>792.20439999999996</v>
      </c>
      <c r="E137" s="163"/>
      <c r="F137" s="164"/>
      <c r="G137" s="164"/>
    </row>
    <row r="138" spans="1:7">
      <c r="A138" s="13" t="s">
        <v>589</v>
      </c>
      <c r="B138" s="11" t="s">
        <v>2207</v>
      </c>
      <c r="C138" s="13" t="s">
        <v>54</v>
      </c>
      <c r="D138" s="111">
        <v>167.5301</v>
      </c>
      <c r="E138" s="163"/>
      <c r="F138" s="162"/>
      <c r="G138" s="162"/>
    </row>
    <row r="139" spans="1:7">
      <c r="A139" s="15" t="s">
        <v>590</v>
      </c>
      <c r="B139" s="16" t="s">
        <v>2208</v>
      </c>
      <c r="C139" s="15" t="s">
        <v>54</v>
      </c>
      <c r="D139" s="192">
        <v>472.19749999999999</v>
      </c>
      <c r="E139" s="163"/>
      <c r="F139" s="164"/>
      <c r="G139" s="164"/>
    </row>
    <row r="140" spans="1:7">
      <c r="A140" s="13" t="s">
        <v>591</v>
      </c>
      <c r="B140" s="11" t="s">
        <v>2209</v>
      </c>
      <c r="C140" s="13" t="s">
        <v>53</v>
      </c>
      <c r="D140" s="111">
        <v>31.5898</v>
      </c>
      <c r="E140" s="163"/>
      <c r="F140" s="162"/>
      <c r="G140" s="162"/>
    </row>
    <row r="141" spans="1:7">
      <c r="A141" s="15" t="s">
        <v>592</v>
      </c>
      <c r="B141" s="16" t="s">
        <v>2210</v>
      </c>
      <c r="C141" s="15" t="s">
        <v>53</v>
      </c>
      <c r="D141" s="192">
        <v>4.9539999999999997</v>
      </c>
      <c r="E141" s="163"/>
      <c r="F141" s="164"/>
      <c r="G141" s="164"/>
    </row>
    <row r="142" spans="1:7">
      <c r="A142" s="13" t="s">
        <v>593</v>
      </c>
      <c r="B142" s="11" t="s">
        <v>2211</v>
      </c>
      <c r="C142" s="13" t="s">
        <v>54</v>
      </c>
      <c r="D142" s="111">
        <v>1.2229000000000001</v>
      </c>
      <c r="E142" s="163"/>
      <c r="F142" s="162"/>
      <c r="G142" s="162"/>
    </row>
    <row r="143" spans="1:7">
      <c r="A143" s="15" t="s">
        <v>594</v>
      </c>
      <c r="B143" s="16" t="s">
        <v>2212</v>
      </c>
      <c r="C143" s="15" t="s">
        <v>53</v>
      </c>
      <c r="D143" s="192">
        <v>6.7816000000000001</v>
      </c>
      <c r="E143" s="163"/>
      <c r="F143" s="164"/>
      <c r="G143" s="164"/>
    </row>
    <row r="144" spans="1:7">
      <c r="A144" s="13" t="s">
        <v>595</v>
      </c>
      <c r="B144" s="11" t="s">
        <v>2213</v>
      </c>
      <c r="C144" s="13" t="s">
        <v>53</v>
      </c>
      <c r="D144" s="111">
        <v>6.1958000000000002</v>
      </c>
      <c r="E144" s="163"/>
      <c r="F144" s="162"/>
      <c r="G144" s="162"/>
    </row>
    <row r="145" spans="1:7">
      <c r="A145" s="15" t="s">
        <v>596</v>
      </c>
      <c r="B145" s="16" t="s">
        <v>2214</v>
      </c>
      <c r="C145" s="15" t="s">
        <v>53</v>
      </c>
      <c r="D145" s="192">
        <v>13.9594</v>
      </c>
      <c r="E145" s="163"/>
      <c r="F145" s="164"/>
      <c r="G145" s="164"/>
    </row>
    <row r="146" spans="1:7">
      <c r="A146" s="13" t="s">
        <v>597</v>
      </c>
      <c r="B146" s="11" t="s">
        <v>2215</v>
      </c>
      <c r="C146" s="13" t="s">
        <v>56</v>
      </c>
      <c r="D146" s="111">
        <v>9.4665999999999997</v>
      </c>
      <c r="E146" s="163"/>
      <c r="F146" s="162"/>
      <c r="G146" s="162"/>
    </row>
    <row r="147" spans="1:7">
      <c r="A147" s="15" t="s">
        <v>598</v>
      </c>
      <c r="B147" s="16" t="s">
        <v>2216</v>
      </c>
      <c r="C147" s="15" t="s">
        <v>54</v>
      </c>
      <c r="D147" s="192">
        <v>0.14860000000000001</v>
      </c>
      <c r="E147" s="163"/>
      <c r="F147" s="164"/>
      <c r="G147" s="164"/>
    </row>
    <row r="148" spans="1:7">
      <c r="A148" s="13" t="s">
        <v>599</v>
      </c>
      <c r="B148" s="11" t="s">
        <v>2217</v>
      </c>
      <c r="C148" s="13" t="s">
        <v>54</v>
      </c>
      <c r="D148" s="111">
        <v>68.1066</v>
      </c>
      <c r="E148" s="163"/>
      <c r="F148" s="162"/>
      <c r="G148" s="162"/>
    </row>
    <row r="149" spans="1:7">
      <c r="A149" s="15" t="s">
        <v>600</v>
      </c>
      <c r="B149" s="16" t="s">
        <v>2218</v>
      </c>
      <c r="C149" s="15" t="s">
        <v>54</v>
      </c>
      <c r="D149" s="192">
        <v>137.40350000000001</v>
      </c>
      <c r="E149" s="163"/>
      <c r="F149" s="164"/>
      <c r="G149" s="164"/>
    </row>
    <row r="150" spans="1:7">
      <c r="A150" s="13" t="s">
        <v>601</v>
      </c>
      <c r="B150" s="11" t="s">
        <v>2219</v>
      </c>
      <c r="C150" s="13" t="s">
        <v>54</v>
      </c>
      <c r="D150" s="111">
        <v>320.25259999999997</v>
      </c>
      <c r="E150" s="163"/>
      <c r="F150" s="162"/>
      <c r="G150" s="162"/>
    </row>
    <row r="151" spans="1:7">
      <c r="A151" s="15" t="s">
        <v>602</v>
      </c>
      <c r="B151" s="16" t="s">
        <v>2220</v>
      </c>
      <c r="C151" s="15" t="s">
        <v>54</v>
      </c>
      <c r="D151" s="192">
        <v>609.62180000000001</v>
      </c>
      <c r="E151" s="163"/>
      <c r="F151" s="164"/>
      <c r="G151" s="164"/>
    </row>
    <row r="152" spans="1:7">
      <c r="A152" s="13" t="s">
        <v>603</v>
      </c>
      <c r="B152" s="11" t="s">
        <v>2221</v>
      </c>
      <c r="C152" s="13" t="s">
        <v>54</v>
      </c>
      <c r="D152" s="111">
        <v>655.4162</v>
      </c>
      <c r="E152" s="163"/>
      <c r="F152" s="162"/>
      <c r="G152" s="162"/>
    </row>
    <row r="153" spans="1:7">
      <c r="A153" s="15" t="s">
        <v>407</v>
      </c>
      <c r="B153" s="16" t="s">
        <v>166</v>
      </c>
      <c r="C153" s="15" t="s">
        <v>68</v>
      </c>
      <c r="D153" s="192">
        <v>104.107</v>
      </c>
      <c r="E153" s="163"/>
      <c r="F153" s="164"/>
      <c r="G153" s="164"/>
    </row>
    <row r="154" spans="1:7">
      <c r="A154" s="13" t="s">
        <v>408</v>
      </c>
      <c r="B154" s="11" t="s">
        <v>2222</v>
      </c>
      <c r="C154" s="13" t="s">
        <v>68</v>
      </c>
      <c r="D154" s="111">
        <v>99.601100000000002</v>
      </c>
      <c r="E154" s="163"/>
      <c r="F154" s="162"/>
      <c r="G154" s="162"/>
    </row>
    <row r="155" spans="1:7">
      <c r="A155" s="15" t="s">
        <v>604</v>
      </c>
      <c r="B155" s="16" t="s">
        <v>2223</v>
      </c>
      <c r="C155" s="15" t="s">
        <v>68</v>
      </c>
      <c r="D155" s="192">
        <v>98.151600000000002</v>
      </c>
      <c r="E155" s="163"/>
      <c r="F155" s="164"/>
      <c r="G155" s="164"/>
    </row>
    <row r="156" spans="1:7">
      <c r="A156" s="13" t="s">
        <v>605</v>
      </c>
      <c r="B156" s="11" t="s">
        <v>2224</v>
      </c>
      <c r="C156" s="13" t="s">
        <v>68</v>
      </c>
      <c r="D156" s="111">
        <v>12.342000000000001</v>
      </c>
      <c r="E156" s="163"/>
      <c r="F156" s="162"/>
      <c r="G156" s="162"/>
    </row>
    <row r="157" spans="1:7">
      <c r="A157" s="15" t="s">
        <v>606</v>
      </c>
      <c r="B157" s="16" t="s">
        <v>2225</v>
      </c>
      <c r="C157" s="15" t="s">
        <v>54</v>
      </c>
      <c r="D157" s="192">
        <v>0.2422</v>
      </c>
      <c r="E157" s="163"/>
      <c r="F157" s="164"/>
      <c r="G157" s="164"/>
    </row>
    <row r="158" spans="1:7">
      <c r="A158" s="13" t="s">
        <v>607</v>
      </c>
      <c r="B158" s="11" t="s">
        <v>2226</v>
      </c>
      <c r="C158" s="13" t="s">
        <v>55</v>
      </c>
      <c r="D158" s="111">
        <v>4.9047999999999998</v>
      </c>
      <c r="E158" s="163"/>
      <c r="F158" s="162"/>
      <c r="G158" s="162"/>
    </row>
    <row r="159" spans="1:7">
      <c r="A159" s="15" t="s">
        <v>608</v>
      </c>
      <c r="B159" s="16" t="s">
        <v>2227</v>
      </c>
      <c r="C159" s="15" t="s">
        <v>54</v>
      </c>
      <c r="D159" s="192">
        <v>1081.0097000000001</v>
      </c>
      <c r="E159" s="163"/>
      <c r="F159" s="164"/>
      <c r="G159" s="164"/>
    </row>
    <row r="160" spans="1:7">
      <c r="A160" s="13" t="s">
        <v>609</v>
      </c>
      <c r="B160" s="11" t="s">
        <v>2228</v>
      </c>
      <c r="C160" s="13" t="s">
        <v>54</v>
      </c>
      <c r="D160" s="111">
        <v>551.75120000000004</v>
      </c>
      <c r="E160" s="163"/>
      <c r="F160" s="162"/>
      <c r="G160" s="162"/>
    </row>
    <row r="161" spans="1:7">
      <c r="A161" s="15" t="s">
        <v>610</v>
      </c>
      <c r="B161" s="16" t="s">
        <v>2229</v>
      </c>
      <c r="C161" s="15" t="s">
        <v>1497</v>
      </c>
      <c r="D161" s="192">
        <v>1251.8800000000001</v>
      </c>
      <c r="E161" s="163"/>
      <c r="F161" s="164"/>
      <c r="G161" s="164"/>
    </row>
    <row r="162" spans="1:7">
      <c r="A162" s="13" t="s">
        <v>611</v>
      </c>
      <c r="B162" s="11" t="s">
        <v>2230</v>
      </c>
      <c r="C162" s="13" t="s">
        <v>55</v>
      </c>
      <c r="D162" s="111">
        <v>1.7391000000000001</v>
      </c>
      <c r="E162" s="163"/>
      <c r="F162" s="162"/>
      <c r="G162" s="162"/>
    </row>
    <row r="163" spans="1:7">
      <c r="A163" s="15" t="s">
        <v>612</v>
      </c>
      <c r="B163" s="16" t="s">
        <v>2231</v>
      </c>
      <c r="C163" s="15" t="s">
        <v>55</v>
      </c>
      <c r="D163" s="192">
        <v>1.3531</v>
      </c>
      <c r="E163" s="163"/>
      <c r="F163" s="164"/>
      <c r="G163" s="164"/>
    </row>
    <row r="164" spans="1:7">
      <c r="A164" s="13" t="s">
        <v>613</v>
      </c>
      <c r="B164" s="11" t="s">
        <v>2232</v>
      </c>
      <c r="C164" s="13" t="s">
        <v>55</v>
      </c>
      <c r="D164" s="111">
        <v>1.9596</v>
      </c>
      <c r="E164" s="163"/>
      <c r="F164" s="162"/>
      <c r="G164" s="162"/>
    </row>
    <row r="165" spans="1:7">
      <c r="A165" s="15" t="s">
        <v>614</v>
      </c>
      <c r="B165" s="16" t="s">
        <v>2233</v>
      </c>
      <c r="C165" s="15" t="s">
        <v>55</v>
      </c>
      <c r="D165" s="192">
        <v>1.6913</v>
      </c>
      <c r="E165" s="163"/>
      <c r="F165" s="164"/>
      <c r="G165" s="164"/>
    </row>
    <row r="166" spans="1:7">
      <c r="A166" s="13" t="s">
        <v>615</v>
      </c>
      <c r="B166" s="11" t="s">
        <v>2234</v>
      </c>
      <c r="C166" s="13" t="s">
        <v>55</v>
      </c>
      <c r="D166" s="111">
        <v>0.185</v>
      </c>
      <c r="E166" s="163"/>
      <c r="F166" s="162"/>
      <c r="G166" s="162"/>
    </row>
    <row r="167" spans="1:7">
      <c r="A167" s="15" t="s">
        <v>616</v>
      </c>
      <c r="B167" s="16" t="s">
        <v>2235</v>
      </c>
      <c r="C167" s="15" t="s">
        <v>55</v>
      </c>
      <c r="D167" s="192">
        <v>17.899999999999999</v>
      </c>
      <c r="E167" s="163"/>
      <c r="F167" s="164"/>
      <c r="G167" s="164"/>
    </row>
    <row r="168" spans="1:7">
      <c r="A168" s="13" t="s">
        <v>617</v>
      </c>
      <c r="B168" s="11" t="s">
        <v>2236</v>
      </c>
      <c r="C168" s="13" t="s">
        <v>54</v>
      </c>
      <c r="D168" s="111">
        <v>36.779299999999999</v>
      </c>
      <c r="E168" s="163"/>
      <c r="F168" s="162"/>
      <c r="G168" s="162"/>
    </row>
    <row r="169" spans="1:7">
      <c r="A169" s="15" t="s">
        <v>618</v>
      </c>
      <c r="B169" s="16" t="s">
        <v>2237</v>
      </c>
      <c r="C169" s="15" t="s">
        <v>55</v>
      </c>
      <c r="D169" s="192">
        <v>0.2044</v>
      </c>
      <c r="E169" s="163"/>
      <c r="F169" s="164"/>
      <c r="G169" s="164"/>
    </row>
    <row r="170" spans="1:7">
      <c r="A170" s="13" t="s">
        <v>619</v>
      </c>
      <c r="B170" s="11" t="s">
        <v>2238</v>
      </c>
      <c r="C170" s="13" t="s">
        <v>56</v>
      </c>
      <c r="D170" s="111">
        <v>132.4683</v>
      </c>
      <c r="E170" s="163"/>
      <c r="F170" s="162"/>
      <c r="G170" s="162"/>
    </row>
    <row r="171" spans="1:7">
      <c r="A171" s="15" t="s">
        <v>620</v>
      </c>
      <c r="B171" s="16" t="s">
        <v>2239</v>
      </c>
      <c r="C171" s="15" t="s">
        <v>54</v>
      </c>
      <c r="D171" s="192">
        <v>292.4676</v>
      </c>
      <c r="E171" s="163"/>
      <c r="F171" s="164"/>
      <c r="G171" s="164"/>
    </row>
    <row r="172" spans="1:7">
      <c r="A172" s="13" t="s">
        <v>621</v>
      </c>
      <c r="B172" s="11" t="s">
        <v>2240</v>
      </c>
      <c r="C172" s="13" t="s">
        <v>54</v>
      </c>
      <c r="D172" s="111">
        <v>503.15750000000003</v>
      </c>
      <c r="E172" s="163"/>
      <c r="F172" s="162"/>
      <c r="G172" s="162"/>
    </row>
    <row r="173" spans="1:7">
      <c r="A173" s="15" t="s">
        <v>622</v>
      </c>
      <c r="B173" s="16" t="s">
        <v>2241</v>
      </c>
      <c r="C173" s="15" t="s">
        <v>54</v>
      </c>
      <c r="D173" s="192">
        <v>366.19760000000002</v>
      </c>
      <c r="E173" s="163"/>
      <c r="F173" s="164"/>
      <c r="G173" s="164"/>
    </row>
    <row r="174" spans="1:7">
      <c r="A174" s="13" t="s">
        <v>623</v>
      </c>
      <c r="B174" s="11" t="s">
        <v>2242</v>
      </c>
      <c r="C174" s="13" t="s">
        <v>54</v>
      </c>
      <c r="D174" s="111">
        <v>512.33849999999995</v>
      </c>
      <c r="E174" s="163"/>
      <c r="F174" s="162"/>
      <c r="G174" s="162"/>
    </row>
    <row r="175" spans="1:7">
      <c r="A175" s="15" t="s">
        <v>624</v>
      </c>
      <c r="B175" s="16" t="s">
        <v>2243</v>
      </c>
      <c r="C175" s="15" t="s">
        <v>68</v>
      </c>
      <c r="D175" s="192">
        <v>367.41489999999999</v>
      </c>
      <c r="E175" s="163"/>
      <c r="F175" s="164"/>
      <c r="G175" s="164"/>
    </row>
    <row r="176" spans="1:7">
      <c r="A176" s="13" t="s">
        <v>625</v>
      </c>
      <c r="B176" s="11" t="s">
        <v>2244</v>
      </c>
      <c r="C176" s="13" t="s">
        <v>56</v>
      </c>
      <c r="D176" s="111">
        <v>142.2465</v>
      </c>
      <c r="E176" s="163"/>
      <c r="F176" s="162"/>
      <c r="G176" s="162"/>
    </row>
    <row r="177" spans="1:7">
      <c r="A177" s="15" t="s">
        <v>626</v>
      </c>
      <c r="B177" s="16" t="s">
        <v>2245</v>
      </c>
      <c r="C177" s="15" t="s">
        <v>56</v>
      </c>
      <c r="D177" s="192">
        <v>155.7329</v>
      </c>
      <c r="E177" s="163"/>
      <c r="F177" s="164"/>
      <c r="G177" s="164"/>
    </row>
    <row r="178" spans="1:7">
      <c r="A178" s="13" t="s">
        <v>627</v>
      </c>
      <c r="B178" s="11" t="s">
        <v>2246</v>
      </c>
      <c r="C178" s="13" t="s">
        <v>2247</v>
      </c>
      <c r="D178" s="111">
        <v>0.83979999999999999</v>
      </c>
      <c r="E178" s="163"/>
      <c r="F178" s="162"/>
      <c r="G178" s="162"/>
    </row>
    <row r="179" spans="1:7">
      <c r="A179" s="15" t="s">
        <v>628</v>
      </c>
      <c r="B179" s="16" t="s">
        <v>2248</v>
      </c>
      <c r="C179" s="15" t="s">
        <v>53</v>
      </c>
      <c r="D179" s="192">
        <v>6.8128000000000002</v>
      </c>
      <c r="E179" s="163"/>
      <c r="F179" s="164"/>
      <c r="G179" s="164"/>
    </row>
    <row r="180" spans="1:7">
      <c r="A180" s="13" t="s">
        <v>629</v>
      </c>
      <c r="B180" s="11" t="s">
        <v>2249</v>
      </c>
      <c r="C180" s="13" t="s">
        <v>68</v>
      </c>
      <c r="D180" s="111">
        <v>28.136199999999999</v>
      </c>
      <c r="E180" s="163"/>
      <c r="F180" s="162"/>
      <c r="G180" s="162"/>
    </row>
    <row r="181" spans="1:7">
      <c r="A181" s="15" t="s">
        <v>630</v>
      </c>
      <c r="B181" s="16" t="s">
        <v>2250</v>
      </c>
      <c r="C181" s="15" t="s">
        <v>55</v>
      </c>
      <c r="D181" s="192">
        <v>6.4493999999999998</v>
      </c>
      <c r="E181" s="163"/>
      <c r="F181" s="164"/>
      <c r="G181" s="164"/>
    </row>
    <row r="182" spans="1:7">
      <c r="A182" s="13" t="s">
        <v>631</v>
      </c>
      <c r="B182" s="11" t="s">
        <v>2251</v>
      </c>
      <c r="C182" s="13" t="s">
        <v>22</v>
      </c>
      <c r="D182" s="111">
        <v>69.697500000000005</v>
      </c>
      <c r="E182" s="163"/>
      <c r="F182" s="162"/>
      <c r="G182" s="162"/>
    </row>
    <row r="183" spans="1:7">
      <c r="A183" s="15" t="s">
        <v>632</v>
      </c>
      <c r="B183" s="16" t="s">
        <v>2252</v>
      </c>
      <c r="C183" s="15" t="s">
        <v>22</v>
      </c>
      <c r="D183" s="192">
        <v>18.210100000000001</v>
      </c>
      <c r="E183" s="163"/>
      <c r="F183" s="164"/>
      <c r="G183" s="164"/>
    </row>
    <row r="184" spans="1:7">
      <c r="A184" s="13" t="s">
        <v>633</v>
      </c>
      <c r="B184" s="11" t="s">
        <v>2253</v>
      </c>
      <c r="C184" s="13" t="s">
        <v>53</v>
      </c>
      <c r="D184" s="111">
        <v>2.0503999999999998</v>
      </c>
      <c r="E184" s="163"/>
      <c r="F184" s="162"/>
      <c r="G184" s="162"/>
    </row>
    <row r="185" spans="1:7">
      <c r="A185" s="15" t="s">
        <v>634</v>
      </c>
      <c r="B185" s="16" t="s">
        <v>2254</v>
      </c>
      <c r="C185" s="15" t="s">
        <v>54</v>
      </c>
      <c r="D185" s="192">
        <v>18439.121800000001</v>
      </c>
      <c r="E185" s="163"/>
      <c r="F185" s="164"/>
      <c r="G185" s="164"/>
    </row>
    <row r="186" spans="1:7">
      <c r="A186" s="13" t="s">
        <v>635</v>
      </c>
      <c r="B186" s="11" t="s">
        <v>2255</v>
      </c>
      <c r="C186" s="13" t="s">
        <v>54</v>
      </c>
      <c r="D186" s="111">
        <v>13226.24</v>
      </c>
      <c r="E186" s="163"/>
      <c r="F186" s="162"/>
      <c r="G186" s="162"/>
    </row>
    <row r="187" spans="1:7">
      <c r="A187" s="15" t="s">
        <v>636</v>
      </c>
      <c r="B187" s="16" t="s">
        <v>2256</v>
      </c>
      <c r="C187" s="15" t="s">
        <v>53</v>
      </c>
      <c r="D187" s="192">
        <v>86.547799999999995</v>
      </c>
      <c r="E187" s="163"/>
      <c r="F187" s="164"/>
      <c r="G187" s="164"/>
    </row>
    <row r="188" spans="1:7">
      <c r="A188" s="13" t="s">
        <v>637</v>
      </c>
      <c r="B188" s="11" t="s">
        <v>2257</v>
      </c>
      <c r="C188" s="13" t="s">
        <v>53</v>
      </c>
      <c r="D188" s="111">
        <v>18.714500000000001</v>
      </c>
      <c r="E188" s="163"/>
      <c r="F188" s="162"/>
      <c r="G188" s="162"/>
    </row>
    <row r="189" spans="1:7">
      <c r="A189" s="15" t="s">
        <v>638</v>
      </c>
      <c r="B189" s="16" t="s">
        <v>2258</v>
      </c>
      <c r="C189" s="15" t="s">
        <v>53</v>
      </c>
      <c r="D189" s="192">
        <v>27.486799999999999</v>
      </c>
      <c r="E189" s="163"/>
      <c r="F189" s="164"/>
      <c r="G189" s="164"/>
    </row>
    <row r="190" spans="1:7">
      <c r="A190" s="13" t="s">
        <v>639</v>
      </c>
      <c r="B190" s="11" t="s">
        <v>2259</v>
      </c>
      <c r="C190" s="13" t="s">
        <v>53</v>
      </c>
      <c r="D190" s="111">
        <v>10.947100000000001</v>
      </c>
      <c r="E190" s="163"/>
      <c r="F190" s="162"/>
      <c r="G190" s="162"/>
    </row>
    <row r="191" spans="1:7">
      <c r="A191" s="15" t="s">
        <v>640</v>
      </c>
      <c r="B191" s="16" t="s">
        <v>2260</v>
      </c>
      <c r="C191" s="15" t="s">
        <v>53</v>
      </c>
      <c r="D191" s="192">
        <v>9.2922999999999991</v>
      </c>
      <c r="E191" s="163"/>
      <c r="F191" s="164"/>
      <c r="G191" s="164"/>
    </row>
    <row r="192" spans="1:7">
      <c r="A192" s="13" t="s">
        <v>641</v>
      </c>
      <c r="B192" s="11" t="s">
        <v>2261</v>
      </c>
      <c r="C192" s="13" t="s">
        <v>53</v>
      </c>
      <c r="D192" s="111">
        <v>3.0731000000000002</v>
      </c>
      <c r="E192" s="163"/>
      <c r="F192" s="162"/>
      <c r="G192" s="162"/>
    </row>
    <row r="193" spans="1:7">
      <c r="A193" s="15" t="s">
        <v>642</v>
      </c>
      <c r="B193" s="16" t="s">
        <v>2262</v>
      </c>
      <c r="C193" s="15" t="s">
        <v>53</v>
      </c>
      <c r="D193" s="192">
        <v>2.9647999999999999</v>
      </c>
      <c r="E193" s="163"/>
      <c r="F193" s="164"/>
      <c r="G193" s="164"/>
    </row>
    <row r="194" spans="1:7">
      <c r="A194" s="13" t="s">
        <v>643</v>
      </c>
      <c r="B194" s="11" t="s">
        <v>2263</v>
      </c>
      <c r="C194" s="13" t="s">
        <v>53</v>
      </c>
      <c r="D194" s="111">
        <v>6.8475000000000001</v>
      </c>
      <c r="E194" s="163"/>
      <c r="F194" s="162"/>
      <c r="G194" s="162"/>
    </row>
    <row r="195" spans="1:7">
      <c r="A195" s="15" t="s">
        <v>644</v>
      </c>
      <c r="B195" s="16" t="s">
        <v>2264</v>
      </c>
      <c r="C195" s="15" t="s">
        <v>53</v>
      </c>
      <c r="D195" s="192">
        <v>3.452</v>
      </c>
      <c r="E195" s="163"/>
      <c r="F195" s="164"/>
      <c r="G195" s="164"/>
    </row>
    <row r="196" spans="1:7">
      <c r="A196" s="13" t="s">
        <v>645</v>
      </c>
      <c r="B196" s="11" t="s">
        <v>2265</v>
      </c>
      <c r="C196" s="13" t="s">
        <v>55</v>
      </c>
      <c r="D196" s="111">
        <v>0.36180000000000001</v>
      </c>
      <c r="E196" s="163"/>
      <c r="F196" s="162"/>
      <c r="G196" s="162"/>
    </row>
    <row r="197" spans="1:7">
      <c r="A197" s="15" t="s">
        <v>422</v>
      </c>
      <c r="B197" s="16" t="s">
        <v>2266</v>
      </c>
      <c r="C197" s="15" t="s">
        <v>55</v>
      </c>
      <c r="D197" s="192">
        <v>0.33310000000000001</v>
      </c>
      <c r="E197" s="163"/>
      <c r="F197" s="164"/>
      <c r="G197" s="164"/>
    </row>
    <row r="198" spans="1:7">
      <c r="A198" s="13" t="s">
        <v>646</v>
      </c>
      <c r="B198" s="11" t="s">
        <v>2267</v>
      </c>
      <c r="C198" s="13" t="s">
        <v>54</v>
      </c>
      <c r="D198" s="111">
        <v>199</v>
      </c>
      <c r="E198" s="163"/>
      <c r="F198" s="162"/>
      <c r="G198" s="162"/>
    </row>
    <row r="199" spans="1:7">
      <c r="A199" s="15" t="s">
        <v>647</v>
      </c>
      <c r="B199" s="16" t="s">
        <v>2268</v>
      </c>
      <c r="C199" s="15" t="s">
        <v>54</v>
      </c>
      <c r="D199" s="192">
        <v>680</v>
      </c>
      <c r="E199" s="163"/>
      <c r="F199" s="164"/>
      <c r="G199" s="164"/>
    </row>
    <row r="200" spans="1:7">
      <c r="A200" s="13" t="s">
        <v>648</v>
      </c>
      <c r="B200" s="11" t="s">
        <v>2269</v>
      </c>
      <c r="C200" s="13" t="s">
        <v>54</v>
      </c>
      <c r="D200" s="111">
        <v>156</v>
      </c>
      <c r="E200" s="163"/>
      <c r="F200" s="162"/>
      <c r="G200" s="162"/>
    </row>
    <row r="201" spans="1:7">
      <c r="A201" s="15" t="s">
        <v>649</v>
      </c>
      <c r="B201" s="16" t="s">
        <v>2270</v>
      </c>
      <c r="C201" s="15" t="s">
        <v>54</v>
      </c>
      <c r="D201" s="192">
        <v>384</v>
      </c>
      <c r="E201" s="163"/>
      <c r="F201" s="164"/>
      <c r="G201" s="164"/>
    </row>
    <row r="202" spans="1:7">
      <c r="A202" s="13" t="s">
        <v>650</v>
      </c>
      <c r="B202" s="11" t="s">
        <v>2271</v>
      </c>
      <c r="C202" s="13" t="s">
        <v>54</v>
      </c>
      <c r="D202" s="111">
        <v>230</v>
      </c>
      <c r="E202" s="163"/>
      <c r="F202" s="162"/>
      <c r="G202" s="162"/>
    </row>
    <row r="203" spans="1:7">
      <c r="A203" s="15" t="s">
        <v>651</v>
      </c>
      <c r="B203" s="16" t="s">
        <v>2272</v>
      </c>
      <c r="C203" s="15" t="s">
        <v>53</v>
      </c>
      <c r="D203" s="192">
        <v>140</v>
      </c>
      <c r="E203" s="163"/>
      <c r="F203" s="164"/>
      <c r="G203" s="164"/>
    </row>
    <row r="204" spans="1:7">
      <c r="A204" s="13" t="s">
        <v>652</v>
      </c>
      <c r="B204" s="11" t="s">
        <v>2273</v>
      </c>
      <c r="C204" s="13" t="s">
        <v>55</v>
      </c>
      <c r="D204" s="111">
        <v>4.5317999999999996</v>
      </c>
      <c r="E204" s="163"/>
      <c r="F204" s="162"/>
      <c r="G204" s="162"/>
    </row>
    <row r="205" spans="1:7">
      <c r="A205" s="15" t="s">
        <v>653</v>
      </c>
      <c r="B205" s="16" t="s">
        <v>2274</v>
      </c>
      <c r="C205" s="15" t="s">
        <v>55</v>
      </c>
      <c r="D205" s="192">
        <v>5.0735999999999999</v>
      </c>
      <c r="E205" s="163"/>
      <c r="F205" s="164"/>
      <c r="G205" s="164"/>
    </row>
    <row r="206" spans="1:7">
      <c r="A206" s="13" t="s">
        <v>654</v>
      </c>
      <c r="B206" s="11" t="s">
        <v>2275</v>
      </c>
      <c r="C206" s="13" t="s">
        <v>22</v>
      </c>
      <c r="D206" s="111">
        <v>7.9626999999999999</v>
      </c>
      <c r="E206" s="163"/>
      <c r="F206" s="162"/>
      <c r="G206" s="162"/>
    </row>
    <row r="207" spans="1:7">
      <c r="A207" s="15" t="s">
        <v>655</v>
      </c>
      <c r="B207" s="16" t="s">
        <v>2276</v>
      </c>
      <c r="C207" s="15" t="s">
        <v>56</v>
      </c>
      <c r="D207" s="192">
        <v>137.99250000000001</v>
      </c>
      <c r="E207" s="163"/>
      <c r="F207" s="164"/>
      <c r="G207" s="164"/>
    </row>
    <row r="208" spans="1:7">
      <c r="A208" s="13" t="s">
        <v>656</v>
      </c>
      <c r="B208" s="11" t="s">
        <v>2277</v>
      </c>
      <c r="C208" s="13" t="s">
        <v>54</v>
      </c>
      <c r="D208" s="111">
        <v>7.4413</v>
      </c>
      <c r="E208" s="163"/>
      <c r="F208" s="162"/>
      <c r="G208" s="162"/>
    </row>
    <row r="209" spans="1:7">
      <c r="A209" s="15" t="s">
        <v>657</v>
      </c>
      <c r="B209" s="16" t="s">
        <v>2278</v>
      </c>
      <c r="C209" s="15" t="s">
        <v>54</v>
      </c>
      <c r="D209" s="192">
        <v>1.0698000000000001</v>
      </c>
      <c r="E209" s="163"/>
      <c r="F209" s="164"/>
      <c r="G209" s="164"/>
    </row>
    <row r="210" spans="1:7">
      <c r="A210" s="13" t="s">
        <v>658</v>
      </c>
      <c r="B210" s="11" t="s">
        <v>2279</v>
      </c>
      <c r="C210" s="13" t="s">
        <v>54</v>
      </c>
      <c r="D210" s="111">
        <v>19.078700000000001</v>
      </c>
      <c r="E210" s="163"/>
      <c r="F210" s="162"/>
      <c r="G210" s="162"/>
    </row>
    <row r="211" spans="1:7">
      <c r="A211" s="15" t="s">
        <v>659</v>
      </c>
      <c r="B211" s="16" t="s">
        <v>2280</v>
      </c>
      <c r="C211" s="15" t="s">
        <v>54</v>
      </c>
      <c r="D211" s="192">
        <v>2.5468999999999999</v>
      </c>
      <c r="E211" s="163"/>
      <c r="F211" s="164"/>
      <c r="G211" s="164"/>
    </row>
    <row r="212" spans="1:7">
      <c r="A212" s="13" t="s">
        <v>660</v>
      </c>
      <c r="B212" s="11" t="s">
        <v>2281</v>
      </c>
      <c r="C212" s="13" t="s">
        <v>54</v>
      </c>
      <c r="D212" s="111">
        <v>11.3368</v>
      </c>
      <c r="E212" s="163"/>
      <c r="F212" s="162"/>
      <c r="G212" s="162"/>
    </row>
    <row r="213" spans="1:7">
      <c r="A213" s="15" t="s">
        <v>661</v>
      </c>
      <c r="B213" s="16" t="s">
        <v>2282</v>
      </c>
      <c r="C213" s="15" t="s">
        <v>54</v>
      </c>
      <c r="D213" s="192">
        <v>46.011200000000002</v>
      </c>
      <c r="E213" s="163"/>
      <c r="F213" s="164"/>
      <c r="G213" s="164"/>
    </row>
    <row r="214" spans="1:7">
      <c r="A214" s="13" t="s">
        <v>662</v>
      </c>
      <c r="B214" s="11" t="s">
        <v>2283</v>
      </c>
      <c r="C214" s="13" t="s">
        <v>55</v>
      </c>
      <c r="D214" s="111">
        <v>5.5086000000000004</v>
      </c>
      <c r="E214" s="163"/>
      <c r="F214" s="162"/>
      <c r="G214" s="162"/>
    </row>
    <row r="215" spans="1:7">
      <c r="A215" s="15" t="s">
        <v>409</v>
      </c>
      <c r="B215" s="16" t="s">
        <v>2284</v>
      </c>
      <c r="C215" s="15" t="s">
        <v>55</v>
      </c>
      <c r="D215" s="192">
        <v>0.49740000000000001</v>
      </c>
      <c r="E215" s="163"/>
      <c r="F215" s="164"/>
      <c r="G215" s="164"/>
    </row>
    <row r="216" spans="1:7">
      <c r="A216" s="13" t="s">
        <v>663</v>
      </c>
      <c r="B216" s="11" t="s">
        <v>2285</v>
      </c>
      <c r="C216" s="13" t="s">
        <v>55</v>
      </c>
      <c r="D216" s="111">
        <v>0.56310000000000004</v>
      </c>
      <c r="E216" s="163"/>
      <c r="F216" s="162"/>
      <c r="G216" s="162"/>
    </row>
    <row r="217" spans="1:7">
      <c r="A217" s="15" t="s">
        <v>664</v>
      </c>
      <c r="B217" s="16" t="s">
        <v>2286</v>
      </c>
      <c r="C217" s="15" t="s">
        <v>55</v>
      </c>
      <c r="D217" s="192">
        <v>9.2098999999999993</v>
      </c>
      <c r="E217" s="163"/>
      <c r="F217" s="164"/>
      <c r="G217" s="164"/>
    </row>
    <row r="218" spans="1:7">
      <c r="A218" s="13" t="s">
        <v>665</v>
      </c>
      <c r="B218" s="11" t="s">
        <v>2287</v>
      </c>
      <c r="C218" s="13" t="s">
        <v>55</v>
      </c>
      <c r="D218" s="111">
        <v>9.5937000000000001</v>
      </c>
      <c r="E218" s="163"/>
      <c r="F218" s="162"/>
      <c r="G218" s="162"/>
    </row>
    <row r="219" spans="1:7">
      <c r="A219" s="15" t="s">
        <v>666</v>
      </c>
      <c r="B219" s="16" t="s">
        <v>2288</v>
      </c>
      <c r="C219" s="15" t="s">
        <v>53</v>
      </c>
      <c r="D219" s="192">
        <v>10.419700000000001</v>
      </c>
      <c r="E219" s="163"/>
      <c r="F219" s="164"/>
      <c r="G219" s="164"/>
    </row>
    <row r="220" spans="1:7">
      <c r="A220" s="13" t="s">
        <v>667</v>
      </c>
      <c r="B220" s="11" t="s">
        <v>2289</v>
      </c>
      <c r="C220" s="13" t="s">
        <v>55</v>
      </c>
      <c r="D220" s="111">
        <v>21.1419</v>
      </c>
      <c r="E220" s="163"/>
      <c r="F220" s="162"/>
      <c r="G220" s="162"/>
    </row>
    <row r="221" spans="1:7">
      <c r="A221" s="15" t="s">
        <v>668</v>
      </c>
      <c r="B221" s="16" t="s">
        <v>2290</v>
      </c>
      <c r="C221" s="15" t="s">
        <v>53</v>
      </c>
      <c r="D221" s="192">
        <v>117.2119</v>
      </c>
      <c r="E221" s="163"/>
      <c r="F221" s="164"/>
      <c r="G221" s="164"/>
    </row>
    <row r="222" spans="1:7">
      <c r="A222" s="13" t="s">
        <v>669</v>
      </c>
      <c r="B222" s="11" t="s">
        <v>2291</v>
      </c>
      <c r="C222" s="13" t="s">
        <v>54</v>
      </c>
      <c r="D222" s="111">
        <v>36.478099999999998</v>
      </c>
      <c r="E222" s="163"/>
      <c r="F222" s="162"/>
      <c r="G222" s="162"/>
    </row>
    <row r="223" spans="1:7">
      <c r="A223" s="15" t="s">
        <v>670</v>
      </c>
      <c r="B223" s="16" t="s">
        <v>2292</v>
      </c>
      <c r="C223" s="15" t="s">
        <v>56</v>
      </c>
      <c r="D223" s="192">
        <v>28.8</v>
      </c>
      <c r="E223" s="163"/>
      <c r="F223" s="164"/>
      <c r="G223" s="164"/>
    </row>
    <row r="224" spans="1:7">
      <c r="A224" s="13" t="s">
        <v>671</v>
      </c>
      <c r="B224" s="11" t="s">
        <v>2293</v>
      </c>
      <c r="C224" s="13" t="s">
        <v>56</v>
      </c>
      <c r="D224" s="111">
        <v>28.845400000000001</v>
      </c>
      <c r="E224" s="163"/>
      <c r="F224" s="162"/>
      <c r="G224" s="162"/>
    </row>
    <row r="225" spans="1:7">
      <c r="A225" s="15" t="s">
        <v>672</v>
      </c>
      <c r="B225" s="16" t="s">
        <v>2294</v>
      </c>
      <c r="C225" s="15" t="s">
        <v>54</v>
      </c>
      <c r="D225" s="192">
        <v>16.088799999999999</v>
      </c>
      <c r="E225" s="163"/>
      <c r="F225" s="164"/>
      <c r="G225" s="164"/>
    </row>
    <row r="226" spans="1:7">
      <c r="A226" s="13" t="s">
        <v>673</v>
      </c>
      <c r="B226" s="11" t="s">
        <v>2295</v>
      </c>
      <c r="C226" s="13" t="s">
        <v>54</v>
      </c>
      <c r="D226" s="111">
        <v>21.6008</v>
      </c>
      <c r="E226" s="163"/>
      <c r="F226" s="162"/>
      <c r="G226" s="162"/>
    </row>
    <row r="227" spans="1:7">
      <c r="A227" s="15" t="s">
        <v>674</v>
      </c>
      <c r="B227" s="16" t="s">
        <v>2296</v>
      </c>
      <c r="C227" s="15" t="s">
        <v>56</v>
      </c>
      <c r="D227" s="192">
        <v>16.287400000000002</v>
      </c>
      <c r="E227" s="163"/>
      <c r="F227" s="164"/>
      <c r="G227" s="164"/>
    </row>
    <row r="228" spans="1:7">
      <c r="A228" s="13" t="s">
        <v>675</v>
      </c>
      <c r="B228" s="11" t="s">
        <v>2297</v>
      </c>
      <c r="C228" s="13" t="s">
        <v>56</v>
      </c>
      <c r="D228" s="111">
        <v>18.0078</v>
      </c>
      <c r="E228" s="163"/>
      <c r="F228" s="162"/>
      <c r="G228" s="162"/>
    </row>
    <row r="229" spans="1:7">
      <c r="A229" s="15" t="s">
        <v>676</v>
      </c>
      <c r="B229" s="16" t="s">
        <v>2298</v>
      </c>
      <c r="C229" s="15" t="s">
        <v>56</v>
      </c>
      <c r="D229" s="192">
        <v>20.7272</v>
      </c>
      <c r="E229" s="163"/>
      <c r="F229" s="164"/>
      <c r="G229" s="164"/>
    </row>
    <row r="230" spans="1:7">
      <c r="A230" s="13" t="s">
        <v>677</v>
      </c>
      <c r="B230" s="11" t="s">
        <v>2299</v>
      </c>
      <c r="C230" s="13" t="s">
        <v>56</v>
      </c>
      <c r="D230" s="111">
        <v>34.070399999999999</v>
      </c>
      <c r="E230" s="163"/>
      <c r="F230" s="162"/>
      <c r="G230" s="162"/>
    </row>
    <row r="231" spans="1:7">
      <c r="A231" s="15" t="s">
        <v>678</v>
      </c>
      <c r="B231" s="16" t="s">
        <v>2300</v>
      </c>
      <c r="C231" s="15" t="s">
        <v>56</v>
      </c>
      <c r="D231" s="192">
        <v>18.4438</v>
      </c>
      <c r="E231" s="163"/>
      <c r="F231" s="164"/>
      <c r="G231" s="164"/>
    </row>
    <row r="232" spans="1:7">
      <c r="A232" s="13" t="s">
        <v>679</v>
      </c>
      <c r="B232" s="11" t="s">
        <v>2301</v>
      </c>
      <c r="C232" s="13" t="s">
        <v>68</v>
      </c>
      <c r="D232" s="111" t="s">
        <v>23</v>
      </c>
      <c r="E232" s="163"/>
      <c r="F232" s="162"/>
      <c r="G232" s="162"/>
    </row>
    <row r="233" spans="1:7">
      <c r="A233" s="15" t="s">
        <v>680</v>
      </c>
      <c r="B233" s="16" t="s">
        <v>2302</v>
      </c>
      <c r="C233" s="15" t="s">
        <v>68</v>
      </c>
      <c r="D233" s="192" t="s">
        <v>23</v>
      </c>
      <c r="E233" s="163"/>
      <c r="F233" s="164"/>
      <c r="G233" s="164"/>
    </row>
    <row r="234" spans="1:7">
      <c r="A234" s="13" t="s">
        <v>681</v>
      </c>
      <c r="B234" s="11" t="s">
        <v>2303</v>
      </c>
      <c r="C234" s="13" t="s">
        <v>68</v>
      </c>
      <c r="D234" s="111" t="s">
        <v>23</v>
      </c>
      <c r="E234" s="163"/>
      <c r="F234" s="162"/>
      <c r="G234" s="162"/>
    </row>
    <row r="235" spans="1:7">
      <c r="A235" s="15" t="s">
        <v>682</v>
      </c>
      <c r="B235" s="16" t="s">
        <v>2304</v>
      </c>
      <c r="C235" s="15" t="s">
        <v>68</v>
      </c>
      <c r="D235" s="192" t="s">
        <v>23</v>
      </c>
      <c r="E235" s="163"/>
      <c r="F235" s="164"/>
      <c r="G235" s="164"/>
    </row>
    <row r="236" spans="1:7">
      <c r="A236" s="13" t="s">
        <v>683</v>
      </c>
      <c r="B236" s="11" t="s">
        <v>2305</v>
      </c>
      <c r="C236" s="13" t="s">
        <v>56</v>
      </c>
      <c r="D236" s="111">
        <v>30.6069</v>
      </c>
      <c r="E236" s="163"/>
      <c r="F236" s="162"/>
      <c r="G236" s="162"/>
    </row>
    <row r="237" spans="1:7">
      <c r="A237" s="15" t="s">
        <v>684</v>
      </c>
      <c r="B237" s="16" t="s">
        <v>2306</v>
      </c>
      <c r="C237" s="15" t="s">
        <v>54</v>
      </c>
      <c r="D237" s="192">
        <v>42.183199999999999</v>
      </c>
      <c r="E237" s="163"/>
      <c r="F237" s="164"/>
      <c r="G237" s="164"/>
    </row>
    <row r="238" spans="1:7">
      <c r="A238" s="13" t="s">
        <v>685</v>
      </c>
      <c r="B238" s="11" t="s">
        <v>2307</v>
      </c>
      <c r="C238" s="13" t="s">
        <v>54</v>
      </c>
      <c r="D238" s="111">
        <v>62.447600000000001</v>
      </c>
      <c r="E238" s="163"/>
      <c r="F238" s="162"/>
      <c r="G238" s="162"/>
    </row>
    <row r="239" spans="1:7">
      <c r="A239" s="15" t="s">
        <v>686</v>
      </c>
      <c r="B239" s="16" t="s">
        <v>2308</v>
      </c>
      <c r="C239" s="15" t="s">
        <v>54</v>
      </c>
      <c r="D239" s="192">
        <v>109.2407</v>
      </c>
      <c r="E239" s="163"/>
      <c r="F239" s="164"/>
      <c r="G239" s="164"/>
    </row>
    <row r="240" spans="1:7">
      <c r="A240" s="13" t="s">
        <v>687</v>
      </c>
      <c r="B240" s="11" t="s">
        <v>2309</v>
      </c>
      <c r="C240" s="13" t="s">
        <v>54</v>
      </c>
      <c r="D240" s="111">
        <v>14.5991</v>
      </c>
      <c r="E240" s="163"/>
      <c r="F240" s="162"/>
      <c r="G240" s="162"/>
    </row>
    <row r="241" spans="1:7">
      <c r="A241" s="15" t="s">
        <v>688</v>
      </c>
      <c r="B241" s="16" t="s">
        <v>2310</v>
      </c>
      <c r="C241" s="15" t="s">
        <v>54</v>
      </c>
      <c r="D241" s="192">
        <v>19.664100000000001</v>
      </c>
      <c r="E241" s="163"/>
      <c r="F241" s="164"/>
      <c r="G241" s="164"/>
    </row>
    <row r="242" spans="1:7">
      <c r="A242" s="13" t="s">
        <v>689</v>
      </c>
      <c r="B242" s="11" t="s">
        <v>2311</v>
      </c>
      <c r="C242" s="13" t="s">
        <v>54</v>
      </c>
      <c r="D242" s="111">
        <v>28.1555</v>
      </c>
      <c r="E242" s="163"/>
      <c r="F242" s="162"/>
      <c r="G242" s="162"/>
    </row>
    <row r="243" spans="1:7">
      <c r="A243" s="15" t="s">
        <v>690</v>
      </c>
      <c r="B243" s="16" t="s">
        <v>2312</v>
      </c>
      <c r="C243" s="15" t="s">
        <v>54</v>
      </c>
      <c r="D243" s="192">
        <v>40.6691</v>
      </c>
      <c r="E243" s="163"/>
      <c r="F243" s="164"/>
      <c r="G243" s="164"/>
    </row>
    <row r="244" spans="1:7">
      <c r="A244" s="13" t="s">
        <v>691</v>
      </c>
      <c r="B244" s="11" t="s">
        <v>2313</v>
      </c>
      <c r="C244" s="13" t="s">
        <v>56</v>
      </c>
      <c r="D244" s="111">
        <v>50.5321</v>
      </c>
      <c r="E244" s="163"/>
      <c r="F244" s="162"/>
      <c r="G244" s="162"/>
    </row>
    <row r="245" spans="1:7">
      <c r="A245" s="15" t="s">
        <v>692</v>
      </c>
      <c r="B245" s="16" t="s">
        <v>2314</v>
      </c>
      <c r="C245" s="15" t="s">
        <v>54</v>
      </c>
      <c r="D245" s="192">
        <v>66.560100000000006</v>
      </c>
      <c r="E245" s="163"/>
      <c r="F245" s="164"/>
      <c r="G245" s="164"/>
    </row>
    <row r="246" spans="1:7">
      <c r="A246" s="13" t="s">
        <v>693</v>
      </c>
      <c r="B246" s="11" t="s">
        <v>2315</v>
      </c>
      <c r="C246" s="13" t="s">
        <v>54</v>
      </c>
      <c r="D246" s="111">
        <v>5.3133999999999997</v>
      </c>
      <c r="E246" s="163"/>
      <c r="F246" s="162"/>
      <c r="G246" s="162"/>
    </row>
    <row r="247" spans="1:7">
      <c r="A247" s="15" t="s">
        <v>694</v>
      </c>
      <c r="B247" s="16" t="s">
        <v>2316</v>
      </c>
      <c r="C247" s="15" t="s">
        <v>55</v>
      </c>
      <c r="D247" s="192">
        <v>7.3986000000000001</v>
      </c>
      <c r="E247" s="163"/>
      <c r="F247" s="164"/>
      <c r="G247" s="164"/>
    </row>
    <row r="248" spans="1:7">
      <c r="A248" s="13" t="s">
        <v>695</v>
      </c>
      <c r="B248" s="11" t="s">
        <v>2317</v>
      </c>
      <c r="C248" s="13" t="s">
        <v>54</v>
      </c>
      <c r="D248" s="111">
        <v>505.1585</v>
      </c>
      <c r="E248" s="163"/>
      <c r="F248" s="162"/>
      <c r="G248" s="162"/>
    </row>
    <row r="249" spans="1:7">
      <c r="A249" s="15" t="s">
        <v>696</v>
      </c>
      <c r="B249" s="16" t="s">
        <v>2318</v>
      </c>
      <c r="C249" s="15" t="s">
        <v>56</v>
      </c>
      <c r="D249" s="192">
        <v>247.42959999999999</v>
      </c>
      <c r="E249" s="163"/>
      <c r="F249" s="164"/>
      <c r="G249" s="164"/>
    </row>
    <row r="250" spans="1:7">
      <c r="A250" s="13" t="s">
        <v>697</v>
      </c>
      <c r="B250" s="11" t="s">
        <v>2319</v>
      </c>
      <c r="C250" s="13" t="s">
        <v>55</v>
      </c>
      <c r="D250" s="111">
        <v>11.898899999999999</v>
      </c>
      <c r="E250" s="163"/>
      <c r="F250" s="162"/>
      <c r="G250" s="162"/>
    </row>
    <row r="251" spans="1:7">
      <c r="A251" s="15" t="s">
        <v>698</v>
      </c>
      <c r="B251" s="16" t="s">
        <v>2320</v>
      </c>
      <c r="C251" s="15" t="s">
        <v>54</v>
      </c>
      <c r="D251" s="192">
        <v>97.912800000000004</v>
      </c>
      <c r="E251" s="163"/>
      <c r="F251" s="164"/>
      <c r="G251" s="164"/>
    </row>
    <row r="252" spans="1:7">
      <c r="A252" s="13" t="s">
        <v>699</v>
      </c>
      <c r="B252" s="11" t="s">
        <v>2321</v>
      </c>
      <c r="C252" s="13" t="s">
        <v>54</v>
      </c>
      <c r="D252" s="111">
        <v>85.129900000000006</v>
      </c>
      <c r="E252" s="163"/>
      <c r="F252" s="162"/>
      <c r="G252" s="162"/>
    </row>
    <row r="253" spans="1:7">
      <c r="A253" s="15" t="s">
        <v>700</v>
      </c>
      <c r="B253" s="16" t="s">
        <v>2322</v>
      </c>
      <c r="C253" s="15" t="s">
        <v>54</v>
      </c>
      <c r="D253" s="192">
        <v>382.87849999999997</v>
      </c>
      <c r="E253" s="163"/>
      <c r="F253" s="164"/>
      <c r="G253" s="164"/>
    </row>
    <row r="254" spans="1:7">
      <c r="A254" s="13" t="s">
        <v>701</v>
      </c>
      <c r="B254" s="11" t="s">
        <v>2323</v>
      </c>
      <c r="C254" s="13" t="s">
        <v>54</v>
      </c>
      <c r="D254" s="111">
        <v>44.9</v>
      </c>
      <c r="E254" s="163"/>
      <c r="F254" s="162"/>
      <c r="G254" s="162"/>
    </row>
    <row r="255" spans="1:7">
      <c r="A255" s="15" t="s">
        <v>702</v>
      </c>
      <c r="B255" s="16" t="s">
        <v>2324</v>
      </c>
      <c r="C255" s="15" t="s">
        <v>53</v>
      </c>
      <c r="D255" s="192">
        <v>66</v>
      </c>
      <c r="E255" s="163"/>
      <c r="F255" s="164"/>
      <c r="G255" s="164"/>
    </row>
    <row r="256" spans="1:7">
      <c r="A256" s="13" t="s">
        <v>703</v>
      </c>
      <c r="B256" s="11" t="s">
        <v>2325</v>
      </c>
      <c r="C256" s="13" t="s">
        <v>54</v>
      </c>
      <c r="D256" s="111">
        <v>82.5</v>
      </c>
      <c r="E256" s="163"/>
      <c r="F256" s="162"/>
      <c r="G256" s="162"/>
    </row>
    <row r="257" spans="1:7">
      <c r="A257" s="15" t="s">
        <v>704</v>
      </c>
      <c r="B257" s="16" t="s">
        <v>2326</v>
      </c>
      <c r="C257" s="15" t="s">
        <v>54</v>
      </c>
      <c r="D257" s="192">
        <v>100.7</v>
      </c>
      <c r="E257" s="163"/>
      <c r="F257" s="164"/>
      <c r="G257" s="164"/>
    </row>
    <row r="258" spans="1:7">
      <c r="A258" s="13" t="s">
        <v>705</v>
      </c>
      <c r="B258" s="11" t="s">
        <v>2327</v>
      </c>
      <c r="C258" s="13" t="s">
        <v>54</v>
      </c>
      <c r="D258" s="111">
        <v>135</v>
      </c>
      <c r="E258" s="163"/>
      <c r="F258" s="162"/>
      <c r="G258" s="162"/>
    </row>
    <row r="259" spans="1:7">
      <c r="A259" s="15" t="s">
        <v>706</v>
      </c>
      <c r="B259" s="16" t="s">
        <v>2328</v>
      </c>
      <c r="C259" s="15" t="s">
        <v>54</v>
      </c>
      <c r="D259" s="192">
        <v>35</v>
      </c>
      <c r="E259" s="163"/>
      <c r="F259" s="164"/>
      <c r="G259" s="164"/>
    </row>
    <row r="260" spans="1:7">
      <c r="A260" s="13" t="s">
        <v>707</v>
      </c>
      <c r="B260" s="11" t="s">
        <v>2329</v>
      </c>
      <c r="C260" s="13" t="s">
        <v>54</v>
      </c>
      <c r="D260" s="111">
        <v>38.1</v>
      </c>
      <c r="E260" s="163"/>
      <c r="F260" s="162"/>
      <c r="G260" s="162"/>
    </row>
    <row r="261" spans="1:7">
      <c r="A261" s="15" t="s">
        <v>708</v>
      </c>
      <c r="B261" s="16" t="s">
        <v>2330</v>
      </c>
      <c r="C261" s="15" t="s">
        <v>54</v>
      </c>
      <c r="D261" s="192">
        <v>49</v>
      </c>
      <c r="E261" s="163"/>
      <c r="F261" s="164"/>
      <c r="G261" s="164"/>
    </row>
    <row r="262" spans="1:7">
      <c r="A262" s="13" t="s">
        <v>709</v>
      </c>
      <c r="B262" s="11" t="s">
        <v>2331</v>
      </c>
      <c r="C262" s="13" t="s">
        <v>54</v>
      </c>
      <c r="D262" s="111">
        <v>122</v>
      </c>
      <c r="E262" s="163"/>
      <c r="F262" s="162"/>
      <c r="G262" s="162"/>
    </row>
    <row r="263" spans="1:7">
      <c r="A263" s="15" t="s">
        <v>710</v>
      </c>
      <c r="B263" s="16" t="s">
        <v>2332</v>
      </c>
      <c r="C263" s="15" t="s">
        <v>54</v>
      </c>
      <c r="D263" s="192">
        <v>132</v>
      </c>
      <c r="E263" s="163"/>
      <c r="F263" s="164"/>
      <c r="G263" s="164"/>
    </row>
    <row r="264" spans="1:7">
      <c r="A264" s="13" t="s">
        <v>711</v>
      </c>
      <c r="B264" s="11" t="s">
        <v>2333</v>
      </c>
      <c r="C264" s="13" t="s">
        <v>54</v>
      </c>
      <c r="D264" s="111">
        <v>169</v>
      </c>
      <c r="E264" s="163"/>
      <c r="F264" s="162"/>
      <c r="G264" s="162"/>
    </row>
    <row r="265" spans="1:7">
      <c r="A265" s="15" t="s">
        <v>712</v>
      </c>
      <c r="B265" s="16" t="s">
        <v>2334</v>
      </c>
      <c r="C265" s="15" t="s">
        <v>54</v>
      </c>
      <c r="D265" s="192">
        <v>99</v>
      </c>
      <c r="E265" s="163"/>
      <c r="F265" s="164"/>
      <c r="G265" s="164"/>
    </row>
    <row r="266" spans="1:7">
      <c r="A266" s="13" t="s">
        <v>713</v>
      </c>
      <c r="B266" s="11" t="s">
        <v>2335</v>
      </c>
      <c r="C266" s="13" t="s">
        <v>54</v>
      </c>
      <c r="D266" s="111">
        <v>167.5</v>
      </c>
      <c r="E266" s="163"/>
      <c r="F266" s="162"/>
      <c r="G266" s="162"/>
    </row>
    <row r="267" spans="1:7">
      <c r="A267" s="15" t="s">
        <v>714</v>
      </c>
      <c r="B267" s="16" t="s">
        <v>2336</v>
      </c>
      <c r="C267" s="15" t="s">
        <v>54</v>
      </c>
      <c r="D267" s="192">
        <v>222.5</v>
      </c>
      <c r="E267" s="163"/>
      <c r="F267" s="164"/>
      <c r="G267" s="164"/>
    </row>
    <row r="268" spans="1:7">
      <c r="A268" s="13" t="s">
        <v>715</v>
      </c>
      <c r="B268" s="11" t="s">
        <v>2337</v>
      </c>
      <c r="C268" s="13" t="s">
        <v>22</v>
      </c>
      <c r="D268" s="111">
        <v>7.1816000000000004</v>
      </c>
      <c r="E268" s="163"/>
      <c r="F268" s="162"/>
      <c r="G268" s="162"/>
    </row>
    <row r="269" spans="1:7">
      <c r="A269" s="15" t="s">
        <v>716</v>
      </c>
      <c r="B269" s="16" t="s">
        <v>2338</v>
      </c>
      <c r="C269" s="15" t="s">
        <v>54</v>
      </c>
      <c r="D269" s="192">
        <v>61</v>
      </c>
      <c r="E269" s="163"/>
      <c r="F269" s="164"/>
      <c r="G269" s="164"/>
    </row>
    <row r="270" spans="1:7">
      <c r="A270" s="13" t="s">
        <v>717</v>
      </c>
      <c r="B270" s="11" t="s">
        <v>2339</v>
      </c>
      <c r="C270" s="13" t="s">
        <v>54</v>
      </c>
      <c r="D270" s="111">
        <v>79.650000000000006</v>
      </c>
      <c r="E270" s="163"/>
      <c r="F270" s="162"/>
      <c r="G270" s="162"/>
    </row>
    <row r="271" spans="1:7">
      <c r="A271" s="15" t="s">
        <v>718</v>
      </c>
      <c r="B271" s="16" t="s">
        <v>2340</v>
      </c>
      <c r="C271" s="15" t="s">
        <v>54</v>
      </c>
      <c r="D271" s="192">
        <v>120.19</v>
      </c>
      <c r="E271" s="163"/>
      <c r="F271" s="164"/>
      <c r="G271" s="164"/>
    </row>
    <row r="272" spans="1:7">
      <c r="A272" s="13" t="s">
        <v>719</v>
      </c>
      <c r="B272" s="11" t="s">
        <v>2341</v>
      </c>
      <c r="C272" s="13" t="s">
        <v>54</v>
      </c>
      <c r="D272" s="111">
        <v>216.88</v>
      </c>
      <c r="E272" s="163"/>
      <c r="F272" s="162"/>
      <c r="G272" s="162"/>
    </row>
    <row r="273" spans="1:7">
      <c r="A273" s="15" t="s">
        <v>720</v>
      </c>
      <c r="B273" s="16" t="s">
        <v>2342</v>
      </c>
      <c r="C273" s="15" t="s">
        <v>54</v>
      </c>
      <c r="D273" s="192">
        <v>355.14</v>
      </c>
      <c r="E273" s="163"/>
      <c r="F273" s="164"/>
      <c r="G273" s="164"/>
    </row>
    <row r="274" spans="1:7">
      <c r="A274" s="13" t="s">
        <v>721</v>
      </c>
      <c r="B274" s="11" t="s">
        <v>2343</v>
      </c>
      <c r="C274" s="13" t="s">
        <v>54</v>
      </c>
      <c r="D274" s="111">
        <v>170.76</v>
      </c>
      <c r="E274" s="163"/>
      <c r="F274" s="162"/>
      <c r="G274" s="162"/>
    </row>
    <row r="275" spans="1:7">
      <c r="A275" s="15" t="s">
        <v>722</v>
      </c>
      <c r="B275" s="16" t="s">
        <v>2344</v>
      </c>
      <c r="C275" s="15" t="s">
        <v>54</v>
      </c>
      <c r="D275" s="192">
        <v>251.22</v>
      </c>
      <c r="E275" s="163"/>
      <c r="F275" s="164"/>
      <c r="G275" s="164"/>
    </row>
    <row r="276" spans="1:7">
      <c r="A276" s="13" t="s">
        <v>723</v>
      </c>
      <c r="B276" s="11" t="s">
        <v>2345</v>
      </c>
      <c r="C276" s="13" t="s">
        <v>54</v>
      </c>
      <c r="D276" s="111">
        <v>320.8</v>
      </c>
      <c r="E276" s="163"/>
      <c r="F276" s="162"/>
      <c r="G276" s="162"/>
    </row>
    <row r="277" spans="1:7">
      <c r="A277" s="15" t="s">
        <v>724</v>
      </c>
      <c r="B277" s="16" t="s">
        <v>2346</v>
      </c>
      <c r="C277" s="15" t="s">
        <v>54</v>
      </c>
      <c r="D277" s="192">
        <v>362.37</v>
      </c>
      <c r="E277" s="163"/>
      <c r="F277" s="164"/>
      <c r="G277" s="164"/>
    </row>
    <row r="278" spans="1:7">
      <c r="A278" s="13" t="s">
        <v>725</v>
      </c>
      <c r="B278" s="11" t="s">
        <v>2347</v>
      </c>
      <c r="C278" s="13" t="s">
        <v>54</v>
      </c>
      <c r="D278" s="111">
        <v>418.39</v>
      </c>
      <c r="E278" s="163"/>
      <c r="F278" s="162"/>
      <c r="G278" s="162"/>
    </row>
    <row r="279" spans="1:7">
      <c r="A279" s="15" t="s">
        <v>726</v>
      </c>
      <c r="B279" s="16" t="s">
        <v>2348</v>
      </c>
      <c r="C279" s="15" t="s">
        <v>54</v>
      </c>
      <c r="D279" s="192">
        <v>587.38</v>
      </c>
      <c r="E279" s="163"/>
      <c r="F279" s="164"/>
      <c r="G279" s="164"/>
    </row>
    <row r="280" spans="1:7">
      <c r="A280" s="13" t="s">
        <v>727</v>
      </c>
      <c r="B280" s="11" t="s">
        <v>2349</v>
      </c>
      <c r="C280" s="13" t="s">
        <v>54</v>
      </c>
      <c r="D280" s="111">
        <v>3795.37</v>
      </c>
      <c r="E280" s="163"/>
      <c r="F280" s="162"/>
      <c r="G280" s="162"/>
    </row>
    <row r="281" spans="1:7">
      <c r="A281" s="15" t="s">
        <v>728</v>
      </c>
      <c r="B281" s="16" t="s">
        <v>2350</v>
      </c>
      <c r="C281" s="15" t="s">
        <v>54</v>
      </c>
      <c r="D281" s="192">
        <v>628.04</v>
      </c>
      <c r="E281" s="163"/>
      <c r="F281" s="164"/>
      <c r="G281" s="164"/>
    </row>
    <row r="282" spans="1:7">
      <c r="A282" s="13" t="s">
        <v>729</v>
      </c>
      <c r="B282" s="11" t="s">
        <v>2351</v>
      </c>
      <c r="C282" s="13" t="s">
        <v>54</v>
      </c>
      <c r="D282" s="111">
        <v>948.84</v>
      </c>
      <c r="E282" s="163"/>
      <c r="F282" s="162"/>
      <c r="G282" s="162"/>
    </row>
    <row r="283" spans="1:7">
      <c r="A283" s="15" t="s">
        <v>730</v>
      </c>
      <c r="B283" s="16" t="s">
        <v>2352</v>
      </c>
      <c r="C283" s="15" t="s">
        <v>54</v>
      </c>
      <c r="D283" s="192">
        <v>189.77</v>
      </c>
      <c r="E283" s="163"/>
      <c r="F283" s="164"/>
      <c r="G283" s="164"/>
    </row>
    <row r="284" spans="1:7">
      <c r="A284" s="13" t="s">
        <v>731</v>
      </c>
      <c r="B284" s="11" t="s">
        <v>2353</v>
      </c>
      <c r="C284" s="13" t="s">
        <v>54</v>
      </c>
      <c r="D284" s="111">
        <v>62.056899999999999</v>
      </c>
      <c r="E284" s="163"/>
      <c r="F284" s="162"/>
      <c r="G284" s="162"/>
    </row>
    <row r="285" spans="1:7">
      <c r="A285" s="15" t="s">
        <v>732</v>
      </c>
      <c r="B285" s="16" t="s">
        <v>2354</v>
      </c>
      <c r="C285" s="15" t="s">
        <v>54</v>
      </c>
      <c r="D285" s="192">
        <v>5500</v>
      </c>
      <c r="E285" s="163"/>
      <c r="F285" s="164"/>
      <c r="G285" s="164"/>
    </row>
    <row r="286" spans="1:7">
      <c r="A286" s="13" t="s">
        <v>733</v>
      </c>
      <c r="B286" s="11" t="s">
        <v>2355</v>
      </c>
      <c r="C286" s="13" t="s">
        <v>54</v>
      </c>
      <c r="D286" s="111">
        <v>850</v>
      </c>
      <c r="E286" s="163"/>
      <c r="F286" s="162"/>
      <c r="G286" s="162"/>
    </row>
    <row r="287" spans="1:7">
      <c r="A287" s="15" t="s">
        <v>734</v>
      </c>
      <c r="B287" s="16" t="s">
        <v>2356</v>
      </c>
      <c r="C287" s="15" t="s">
        <v>68</v>
      </c>
      <c r="D287" s="192" t="s">
        <v>23</v>
      </c>
      <c r="E287" s="163"/>
      <c r="F287" s="164"/>
      <c r="G287" s="164"/>
    </row>
    <row r="288" spans="1:7">
      <c r="A288" s="13" t="s">
        <v>735</v>
      </c>
      <c r="B288" s="11" t="s">
        <v>2357</v>
      </c>
      <c r="C288" s="13" t="s">
        <v>55</v>
      </c>
      <c r="D288" s="111">
        <v>4.133</v>
      </c>
      <c r="E288" s="163"/>
      <c r="F288" s="162"/>
      <c r="G288" s="162"/>
    </row>
    <row r="289" spans="1:7">
      <c r="A289" s="15" t="s">
        <v>736</v>
      </c>
      <c r="B289" s="16" t="s">
        <v>2358</v>
      </c>
      <c r="C289" s="15" t="s">
        <v>53</v>
      </c>
      <c r="D289" s="192">
        <v>172.04179999999999</v>
      </c>
      <c r="E289" s="163"/>
      <c r="F289" s="164"/>
      <c r="G289" s="164"/>
    </row>
    <row r="290" spans="1:7">
      <c r="A290" s="13" t="s">
        <v>737</v>
      </c>
      <c r="B290" s="11" t="s">
        <v>2359</v>
      </c>
      <c r="C290" s="13" t="s">
        <v>53</v>
      </c>
      <c r="D290" s="111">
        <v>65.539699999999996</v>
      </c>
      <c r="E290" s="163"/>
      <c r="F290" s="162"/>
      <c r="G290" s="162"/>
    </row>
    <row r="291" spans="1:7">
      <c r="A291" s="15" t="s">
        <v>738</v>
      </c>
      <c r="B291" s="16" t="s">
        <v>2360</v>
      </c>
      <c r="C291" s="15" t="s">
        <v>53</v>
      </c>
      <c r="D291" s="192">
        <v>88.296599999999998</v>
      </c>
      <c r="E291" s="163"/>
      <c r="F291" s="164"/>
      <c r="G291" s="164"/>
    </row>
    <row r="292" spans="1:7">
      <c r="A292" s="13" t="s">
        <v>739</v>
      </c>
      <c r="B292" s="11" t="s">
        <v>2361</v>
      </c>
      <c r="C292" s="13" t="s">
        <v>53</v>
      </c>
      <c r="D292" s="111">
        <v>112.7805</v>
      </c>
      <c r="E292" s="163"/>
      <c r="F292" s="162"/>
      <c r="G292" s="162"/>
    </row>
    <row r="293" spans="1:7">
      <c r="A293" s="15" t="s">
        <v>740</v>
      </c>
      <c r="B293" s="16" t="s">
        <v>2362</v>
      </c>
      <c r="C293" s="15" t="s">
        <v>53</v>
      </c>
      <c r="D293" s="192">
        <v>172.04179999999999</v>
      </c>
      <c r="E293" s="163"/>
      <c r="F293" s="164"/>
      <c r="G293" s="164"/>
    </row>
    <row r="294" spans="1:7">
      <c r="A294" s="13" t="s">
        <v>741</v>
      </c>
      <c r="B294" s="11" t="s">
        <v>2363</v>
      </c>
      <c r="C294" s="13" t="s">
        <v>54</v>
      </c>
      <c r="D294" s="111">
        <v>7408.3098</v>
      </c>
      <c r="E294" s="163"/>
      <c r="F294" s="162"/>
      <c r="G294" s="162"/>
    </row>
    <row r="295" spans="1:7">
      <c r="A295" s="15" t="s">
        <v>742</v>
      </c>
      <c r="B295" s="16" t="s">
        <v>2364</v>
      </c>
      <c r="C295" s="15" t="s">
        <v>54</v>
      </c>
      <c r="D295" s="192">
        <v>9184.3454999999994</v>
      </c>
      <c r="E295" s="163"/>
      <c r="F295" s="164"/>
      <c r="G295" s="164"/>
    </row>
    <row r="296" spans="1:7">
      <c r="A296" s="13" t="s">
        <v>743</v>
      </c>
      <c r="B296" s="11" t="s">
        <v>2365</v>
      </c>
      <c r="C296" s="13" t="s">
        <v>54</v>
      </c>
      <c r="D296" s="111">
        <v>12357.165999999999</v>
      </c>
      <c r="E296" s="163"/>
      <c r="F296" s="162"/>
      <c r="G296" s="162"/>
    </row>
    <row r="297" spans="1:7">
      <c r="A297" s="15" t="s">
        <v>744</v>
      </c>
      <c r="B297" s="16" t="s">
        <v>2366</v>
      </c>
      <c r="C297" s="15" t="s">
        <v>54</v>
      </c>
      <c r="D297" s="192">
        <v>24716.514500000001</v>
      </c>
      <c r="E297" s="163"/>
      <c r="F297" s="164"/>
      <c r="G297" s="164"/>
    </row>
    <row r="298" spans="1:7">
      <c r="A298" s="13" t="s">
        <v>745</v>
      </c>
      <c r="B298" s="11" t="s">
        <v>2367</v>
      </c>
      <c r="C298" s="13" t="s">
        <v>53</v>
      </c>
      <c r="D298" s="111">
        <v>116.21769999999999</v>
      </c>
      <c r="E298" s="163"/>
      <c r="F298" s="162"/>
      <c r="G298" s="162"/>
    </row>
    <row r="299" spans="1:7">
      <c r="A299" s="15" t="s">
        <v>746</v>
      </c>
      <c r="B299" s="16" t="s">
        <v>2368</v>
      </c>
      <c r="C299" s="15" t="s">
        <v>53</v>
      </c>
      <c r="D299" s="192">
        <v>144.55719999999999</v>
      </c>
      <c r="E299" s="163"/>
      <c r="F299" s="164"/>
      <c r="G299" s="164"/>
    </row>
    <row r="300" spans="1:7">
      <c r="A300" s="13" t="s">
        <v>747</v>
      </c>
      <c r="B300" s="11" t="s">
        <v>2369</v>
      </c>
      <c r="C300" s="13" t="s">
        <v>55</v>
      </c>
      <c r="D300" s="111">
        <v>7.5792000000000002</v>
      </c>
      <c r="E300" s="163"/>
      <c r="F300" s="162"/>
      <c r="G300" s="162"/>
    </row>
    <row r="301" spans="1:7">
      <c r="A301" s="15" t="s">
        <v>748</v>
      </c>
      <c r="B301" s="16" t="s">
        <v>2370</v>
      </c>
      <c r="C301" s="15" t="s">
        <v>53</v>
      </c>
      <c r="D301" s="192">
        <v>182.5153</v>
      </c>
      <c r="E301" s="163"/>
      <c r="F301" s="164"/>
      <c r="G301" s="164"/>
    </row>
    <row r="302" spans="1:7">
      <c r="A302" s="13" t="s">
        <v>749</v>
      </c>
      <c r="B302" s="11" t="s">
        <v>2371</v>
      </c>
      <c r="C302" s="13" t="s">
        <v>22</v>
      </c>
      <c r="D302" s="111">
        <v>101.63890000000001</v>
      </c>
      <c r="E302" s="163"/>
      <c r="F302" s="162"/>
      <c r="G302" s="162"/>
    </row>
    <row r="303" spans="1:7">
      <c r="A303" s="15" t="s">
        <v>750</v>
      </c>
      <c r="B303" s="16" t="s">
        <v>2372</v>
      </c>
      <c r="C303" s="15" t="s">
        <v>22</v>
      </c>
      <c r="D303" s="192">
        <v>43.777799999999999</v>
      </c>
      <c r="E303" s="163"/>
      <c r="F303" s="164"/>
      <c r="G303" s="164"/>
    </row>
    <row r="304" spans="1:7">
      <c r="A304" s="13" t="s">
        <v>751</v>
      </c>
      <c r="B304" s="11" t="s">
        <v>2373</v>
      </c>
      <c r="C304" s="13" t="s">
        <v>22</v>
      </c>
      <c r="D304" s="111">
        <v>30.234000000000002</v>
      </c>
      <c r="E304" s="163"/>
      <c r="F304" s="162"/>
      <c r="G304" s="162"/>
    </row>
    <row r="305" spans="1:7">
      <c r="A305" s="15" t="s">
        <v>752</v>
      </c>
      <c r="B305" s="16" t="s">
        <v>2374</v>
      </c>
      <c r="C305" s="15" t="s">
        <v>22</v>
      </c>
      <c r="D305" s="192">
        <v>42.536000000000001</v>
      </c>
      <c r="E305" s="163"/>
      <c r="F305" s="164"/>
      <c r="G305" s="164"/>
    </row>
    <row r="306" spans="1:7">
      <c r="A306" s="13" t="s">
        <v>753</v>
      </c>
      <c r="B306" s="11" t="s">
        <v>2375</v>
      </c>
      <c r="C306" s="13" t="s">
        <v>22</v>
      </c>
      <c r="D306" s="111">
        <v>27.974</v>
      </c>
      <c r="E306" s="163"/>
      <c r="F306" s="162"/>
      <c r="G306" s="162"/>
    </row>
    <row r="307" spans="1:7">
      <c r="A307" s="15" t="s">
        <v>754</v>
      </c>
      <c r="B307" s="16" t="s">
        <v>2376</v>
      </c>
      <c r="C307" s="15" t="s">
        <v>53</v>
      </c>
      <c r="D307" s="192">
        <v>202.1771</v>
      </c>
      <c r="E307" s="163"/>
      <c r="F307" s="164"/>
      <c r="G307" s="164"/>
    </row>
    <row r="308" spans="1:7">
      <c r="A308" s="13" t="s">
        <v>755</v>
      </c>
      <c r="B308" s="11" t="s">
        <v>2377</v>
      </c>
      <c r="C308" s="13" t="s">
        <v>22</v>
      </c>
      <c r="D308" s="111">
        <v>5.9467999999999996</v>
      </c>
      <c r="E308" s="163"/>
      <c r="F308" s="162"/>
      <c r="G308" s="162"/>
    </row>
    <row r="309" spans="1:7">
      <c r="A309" s="15" t="s">
        <v>756</v>
      </c>
      <c r="B309" s="16" t="s">
        <v>2378</v>
      </c>
      <c r="C309" s="15" t="s">
        <v>53</v>
      </c>
      <c r="D309" s="192">
        <v>331.25</v>
      </c>
      <c r="E309" s="163"/>
      <c r="F309" s="164"/>
      <c r="G309" s="164"/>
    </row>
    <row r="310" spans="1:7">
      <c r="A310" s="13" t="s">
        <v>757</v>
      </c>
      <c r="B310" s="11" t="s">
        <v>2379</v>
      </c>
      <c r="C310" s="13" t="s">
        <v>56</v>
      </c>
      <c r="D310" s="111">
        <v>1.2775000000000001</v>
      </c>
      <c r="E310" s="163"/>
      <c r="F310" s="162"/>
      <c r="G310" s="162"/>
    </row>
    <row r="311" spans="1:7">
      <c r="A311" s="15" t="s">
        <v>758</v>
      </c>
      <c r="B311" s="16" t="s">
        <v>2380</v>
      </c>
      <c r="C311" s="15" t="s">
        <v>56</v>
      </c>
      <c r="D311" s="192">
        <v>6</v>
      </c>
      <c r="E311" s="163"/>
      <c r="F311" s="164"/>
      <c r="G311" s="164"/>
    </row>
    <row r="312" spans="1:7">
      <c r="A312" s="13" t="s">
        <v>759</v>
      </c>
      <c r="B312" s="11" t="s">
        <v>2381</v>
      </c>
      <c r="C312" s="13" t="s">
        <v>54</v>
      </c>
      <c r="D312" s="111">
        <v>0.78120000000000001</v>
      </c>
      <c r="E312" s="163"/>
      <c r="F312" s="162"/>
      <c r="G312" s="162"/>
    </row>
    <row r="313" spans="1:7">
      <c r="A313" s="15" t="s">
        <v>760</v>
      </c>
      <c r="B313" s="16" t="s">
        <v>2382</v>
      </c>
      <c r="C313" s="15" t="s">
        <v>55</v>
      </c>
      <c r="D313" s="192">
        <v>4.7305999999999999</v>
      </c>
      <c r="E313" s="163"/>
      <c r="F313" s="164"/>
      <c r="G313" s="164"/>
    </row>
    <row r="314" spans="1:7">
      <c r="A314" s="13" t="s">
        <v>761</v>
      </c>
      <c r="B314" s="11" t="s">
        <v>2383</v>
      </c>
      <c r="C314" s="13" t="s">
        <v>56</v>
      </c>
      <c r="D314" s="111">
        <v>1.5287999999999999</v>
      </c>
      <c r="E314" s="163"/>
      <c r="F314" s="162"/>
      <c r="G314" s="162"/>
    </row>
    <row r="315" spans="1:7">
      <c r="A315" s="15" t="s">
        <v>762</v>
      </c>
      <c r="B315" s="16" t="s">
        <v>2384</v>
      </c>
      <c r="C315" s="15" t="s">
        <v>53</v>
      </c>
      <c r="D315" s="192">
        <v>336.62279999999998</v>
      </c>
      <c r="E315" s="163"/>
      <c r="F315" s="164"/>
      <c r="G315" s="164"/>
    </row>
    <row r="316" spans="1:7">
      <c r="A316" s="13" t="s">
        <v>763</v>
      </c>
      <c r="B316" s="11" t="s">
        <v>2385</v>
      </c>
      <c r="C316" s="13" t="s">
        <v>53</v>
      </c>
      <c r="D316" s="111">
        <v>617.34720000000004</v>
      </c>
      <c r="E316" s="163"/>
      <c r="F316" s="162"/>
      <c r="G316" s="162"/>
    </row>
    <row r="317" spans="1:7">
      <c r="A317" s="15" t="s">
        <v>764</v>
      </c>
      <c r="B317" s="16" t="s">
        <v>2386</v>
      </c>
      <c r="C317" s="15" t="s">
        <v>54</v>
      </c>
      <c r="D317" s="192">
        <v>16015.494199999999</v>
      </c>
      <c r="E317" s="163"/>
      <c r="F317" s="164"/>
      <c r="G317" s="164"/>
    </row>
    <row r="318" spans="1:7">
      <c r="A318" s="13" t="s">
        <v>765</v>
      </c>
      <c r="B318" s="11" t="s">
        <v>2387</v>
      </c>
      <c r="C318" s="13" t="s">
        <v>54</v>
      </c>
      <c r="D318" s="111">
        <v>166</v>
      </c>
      <c r="E318" s="163"/>
      <c r="F318" s="162"/>
      <c r="G318" s="162"/>
    </row>
    <row r="319" spans="1:7">
      <c r="A319" s="15" t="s">
        <v>766</v>
      </c>
      <c r="B319" s="16" t="s">
        <v>2388</v>
      </c>
      <c r="C319" s="15" t="s">
        <v>56</v>
      </c>
      <c r="D319" s="192">
        <v>0.94489999999999996</v>
      </c>
      <c r="E319" s="163"/>
      <c r="F319" s="164"/>
      <c r="G319" s="164"/>
    </row>
    <row r="320" spans="1:7">
      <c r="A320" s="13" t="s">
        <v>767</v>
      </c>
      <c r="B320" s="11" t="s">
        <v>2389</v>
      </c>
      <c r="C320" s="13" t="s">
        <v>54</v>
      </c>
      <c r="D320" s="111">
        <v>280</v>
      </c>
      <c r="E320" s="163"/>
      <c r="F320" s="162"/>
      <c r="G320" s="162"/>
    </row>
    <row r="321" spans="1:7">
      <c r="A321" s="15" t="s">
        <v>768</v>
      </c>
      <c r="B321" s="16" t="s">
        <v>2390</v>
      </c>
      <c r="C321" s="15" t="s">
        <v>53</v>
      </c>
      <c r="D321" s="192">
        <v>35.178600000000003</v>
      </c>
      <c r="E321" s="163"/>
      <c r="F321" s="164"/>
      <c r="G321" s="164"/>
    </row>
    <row r="322" spans="1:7">
      <c r="A322" s="13" t="s">
        <v>769</v>
      </c>
      <c r="B322" s="11" t="s">
        <v>2391</v>
      </c>
      <c r="C322" s="13" t="s">
        <v>69</v>
      </c>
      <c r="D322" s="111" t="s">
        <v>23</v>
      </c>
      <c r="E322" s="163"/>
      <c r="F322" s="162"/>
      <c r="G322" s="162"/>
    </row>
    <row r="323" spans="1:7">
      <c r="A323" s="15" t="s">
        <v>770</v>
      </c>
      <c r="B323" s="16" t="s">
        <v>2392</v>
      </c>
      <c r="C323" s="15" t="s">
        <v>69</v>
      </c>
      <c r="D323" s="192" t="s">
        <v>23</v>
      </c>
      <c r="E323" s="163"/>
      <c r="F323" s="164"/>
      <c r="G323" s="164"/>
    </row>
    <row r="324" spans="1:7">
      <c r="A324" s="13" t="s">
        <v>1498</v>
      </c>
      <c r="B324" s="11" t="s">
        <v>2393</v>
      </c>
      <c r="C324" s="13" t="s">
        <v>68</v>
      </c>
      <c r="D324" s="111">
        <v>215</v>
      </c>
      <c r="E324" s="163"/>
      <c r="F324" s="162"/>
      <c r="G324" s="162"/>
    </row>
    <row r="325" spans="1:7">
      <c r="A325" s="15" t="s">
        <v>389</v>
      </c>
      <c r="B325" s="16" t="s">
        <v>2394</v>
      </c>
      <c r="C325" s="15" t="s">
        <v>55</v>
      </c>
      <c r="D325" s="192">
        <v>14.026199999999999</v>
      </c>
      <c r="E325" s="163"/>
      <c r="F325" s="164"/>
      <c r="G325" s="164"/>
    </row>
    <row r="326" spans="1:7">
      <c r="A326" s="13" t="s">
        <v>388</v>
      </c>
      <c r="B326" s="11" t="s">
        <v>2395</v>
      </c>
      <c r="C326" s="13" t="s">
        <v>55</v>
      </c>
      <c r="D326" s="111">
        <v>9.7012999999999998</v>
      </c>
      <c r="E326" s="163"/>
      <c r="F326" s="162"/>
      <c r="G326" s="162"/>
    </row>
    <row r="327" spans="1:7">
      <c r="A327" s="15" t="s">
        <v>771</v>
      </c>
      <c r="B327" s="16" t="s">
        <v>2396</v>
      </c>
      <c r="C327" s="15" t="s">
        <v>54</v>
      </c>
      <c r="D327" s="192">
        <v>16403.1119</v>
      </c>
      <c r="E327" s="163"/>
      <c r="F327" s="164"/>
      <c r="G327" s="164"/>
    </row>
    <row r="328" spans="1:7">
      <c r="A328" s="13" t="s">
        <v>772</v>
      </c>
      <c r="B328" s="11" t="s">
        <v>2397</v>
      </c>
      <c r="C328" s="13" t="s">
        <v>54</v>
      </c>
      <c r="D328" s="111">
        <v>17643.494200000001</v>
      </c>
      <c r="E328" s="163"/>
      <c r="F328" s="162"/>
      <c r="G328" s="162"/>
    </row>
    <row r="329" spans="1:7">
      <c r="A329" s="15" t="s">
        <v>773</v>
      </c>
      <c r="B329" s="16" t="s">
        <v>2398</v>
      </c>
      <c r="C329" s="15" t="s">
        <v>54</v>
      </c>
      <c r="D329" s="192">
        <v>19176.494200000001</v>
      </c>
      <c r="E329" s="163"/>
      <c r="F329" s="164"/>
      <c r="G329" s="164"/>
    </row>
    <row r="330" spans="1:7">
      <c r="A330" s="13" t="s">
        <v>774</v>
      </c>
      <c r="B330" s="11" t="s">
        <v>2399</v>
      </c>
      <c r="C330" s="13" t="s">
        <v>54</v>
      </c>
      <c r="D330" s="111">
        <v>21916.494200000001</v>
      </c>
      <c r="E330" s="163"/>
      <c r="F330" s="162"/>
      <c r="G330" s="162"/>
    </row>
    <row r="331" spans="1:7">
      <c r="A331" s="15" t="s">
        <v>775</v>
      </c>
      <c r="B331" s="16" t="s">
        <v>2400</v>
      </c>
      <c r="C331" s="15" t="s">
        <v>54</v>
      </c>
      <c r="D331" s="192">
        <v>25161.494200000001</v>
      </c>
      <c r="E331" s="163"/>
      <c r="F331" s="164"/>
      <c r="G331" s="164"/>
    </row>
    <row r="332" spans="1:7">
      <c r="A332" s="13" t="s">
        <v>776</v>
      </c>
      <c r="B332" s="11" t="s">
        <v>2401</v>
      </c>
      <c r="C332" s="13" t="s">
        <v>2402</v>
      </c>
      <c r="D332" s="111">
        <v>60.030999999999999</v>
      </c>
      <c r="E332" s="163"/>
      <c r="F332" s="162"/>
      <c r="G332" s="162"/>
    </row>
    <row r="333" spans="1:7">
      <c r="A333" s="15" t="s">
        <v>777</v>
      </c>
      <c r="B333" s="16" t="s">
        <v>2403</v>
      </c>
      <c r="C333" s="15" t="s">
        <v>54</v>
      </c>
      <c r="D333" s="192">
        <v>23916.1152</v>
      </c>
      <c r="E333" s="163"/>
      <c r="F333" s="164"/>
      <c r="G333" s="164"/>
    </row>
    <row r="334" spans="1:7">
      <c r="A334" s="13" t="s">
        <v>778</v>
      </c>
      <c r="B334" s="11" t="s">
        <v>2404</v>
      </c>
      <c r="C334" s="13" t="s">
        <v>54</v>
      </c>
      <c r="D334" s="111">
        <v>27669.3442</v>
      </c>
      <c r="E334" s="163"/>
      <c r="F334" s="162"/>
      <c r="G334" s="162"/>
    </row>
    <row r="335" spans="1:7">
      <c r="A335" s="15" t="s">
        <v>779</v>
      </c>
      <c r="B335" s="16" t="s">
        <v>2405</v>
      </c>
      <c r="C335" s="15" t="s">
        <v>54</v>
      </c>
      <c r="D335" s="192">
        <v>26891.169699999999</v>
      </c>
      <c r="E335" s="163"/>
      <c r="F335" s="164"/>
      <c r="G335" s="164"/>
    </row>
    <row r="336" spans="1:7">
      <c r="A336" s="13" t="s">
        <v>780</v>
      </c>
      <c r="B336" s="11" t="s">
        <v>2406</v>
      </c>
      <c r="C336" s="13" t="s">
        <v>54</v>
      </c>
      <c r="D336" s="111">
        <v>27478.414100000002</v>
      </c>
      <c r="E336" s="163"/>
      <c r="F336" s="162"/>
      <c r="G336" s="162"/>
    </row>
    <row r="337" spans="1:7">
      <c r="A337" s="15" t="s">
        <v>781</v>
      </c>
      <c r="B337" s="16" t="s">
        <v>2407</v>
      </c>
      <c r="C337" s="15" t="s">
        <v>54</v>
      </c>
      <c r="D337" s="192">
        <v>33368.734199999999</v>
      </c>
      <c r="E337" s="163"/>
      <c r="F337" s="164"/>
      <c r="G337" s="164"/>
    </row>
    <row r="338" spans="1:7">
      <c r="A338" s="13" t="s">
        <v>782</v>
      </c>
      <c r="B338" s="11" t="s">
        <v>2408</v>
      </c>
      <c r="C338" s="13" t="s">
        <v>53</v>
      </c>
      <c r="D338" s="111">
        <v>13.918200000000001</v>
      </c>
      <c r="E338" s="163"/>
      <c r="F338" s="162"/>
      <c r="G338" s="162"/>
    </row>
    <row r="339" spans="1:7">
      <c r="A339" s="15" t="s">
        <v>783</v>
      </c>
      <c r="B339" s="16" t="s">
        <v>2409</v>
      </c>
      <c r="C339" s="15" t="s">
        <v>54</v>
      </c>
      <c r="D339" s="192">
        <v>38109.907200000001</v>
      </c>
      <c r="E339" s="163"/>
      <c r="F339" s="164"/>
      <c r="G339" s="164"/>
    </row>
    <row r="340" spans="1:7">
      <c r="A340" s="13" t="s">
        <v>784</v>
      </c>
      <c r="B340" s="11" t="s">
        <v>2410</v>
      </c>
      <c r="C340" s="13" t="s">
        <v>68</v>
      </c>
      <c r="D340" s="111">
        <v>96.243600000000001</v>
      </c>
      <c r="E340" s="163"/>
      <c r="F340" s="162"/>
      <c r="G340" s="162"/>
    </row>
    <row r="341" spans="1:7">
      <c r="A341" s="15" t="s">
        <v>785</v>
      </c>
      <c r="B341" s="16" t="s">
        <v>2411</v>
      </c>
      <c r="C341" s="15" t="s">
        <v>53</v>
      </c>
      <c r="D341" s="192">
        <v>6.1405000000000003</v>
      </c>
      <c r="E341" s="163"/>
      <c r="F341" s="164"/>
      <c r="G341" s="164"/>
    </row>
    <row r="342" spans="1:7">
      <c r="A342" s="13" t="s">
        <v>786</v>
      </c>
      <c r="B342" s="11" t="s">
        <v>2412</v>
      </c>
      <c r="C342" s="13" t="s">
        <v>54</v>
      </c>
      <c r="D342" s="111">
        <v>1.5317000000000001</v>
      </c>
      <c r="E342" s="163"/>
      <c r="F342" s="162"/>
      <c r="G342" s="162"/>
    </row>
    <row r="343" spans="1:7">
      <c r="A343" s="15" t="s">
        <v>787</v>
      </c>
      <c r="B343" s="16" t="s">
        <v>2413</v>
      </c>
      <c r="C343" s="15" t="s">
        <v>54</v>
      </c>
      <c r="D343" s="192">
        <v>16095.5362</v>
      </c>
      <c r="E343" s="163"/>
      <c r="F343" s="164"/>
      <c r="G343" s="164"/>
    </row>
    <row r="344" spans="1:7">
      <c r="A344" s="13" t="s">
        <v>788</v>
      </c>
      <c r="B344" s="11" t="s">
        <v>2414</v>
      </c>
      <c r="C344" s="13" t="s">
        <v>54</v>
      </c>
      <c r="D344" s="111">
        <v>18271.444800000001</v>
      </c>
      <c r="E344" s="163"/>
      <c r="F344" s="162"/>
      <c r="G344" s="162"/>
    </row>
    <row r="345" spans="1:7">
      <c r="A345" s="15" t="s">
        <v>789</v>
      </c>
      <c r="B345" s="16" t="s">
        <v>2415</v>
      </c>
      <c r="C345" s="15" t="s">
        <v>54</v>
      </c>
      <c r="D345" s="192">
        <v>18508.969400000002</v>
      </c>
      <c r="E345" s="163"/>
      <c r="F345" s="164"/>
      <c r="G345" s="164"/>
    </row>
    <row r="346" spans="1:7">
      <c r="A346" s="13" t="s">
        <v>790</v>
      </c>
      <c r="B346" s="11" t="s">
        <v>2416</v>
      </c>
      <c r="C346" s="13" t="s">
        <v>54</v>
      </c>
      <c r="D346" s="111">
        <v>19256.536199999999</v>
      </c>
      <c r="E346" s="163"/>
      <c r="F346" s="162"/>
      <c r="G346" s="162"/>
    </row>
    <row r="347" spans="1:7">
      <c r="A347" s="15" t="s">
        <v>791</v>
      </c>
      <c r="B347" s="16" t="s">
        <v>2417</v>
      </c>
      <c r="C347" s="15" t="s">
        <v>54</v>
      </c>
      <c r="D347" s="192">
        <v>21996.536199999999</v>
      </c>
      <c r="E347" s="163"/>
      <c r="F347" s="164"/>
      <c r="G347" s="164"/>
    </row>
    <row r="348" spans="1:7">
      <c r="A348" s="13" t="s">
        <v>792</v>
      </c>
      <c r="B348" s="11" t="s">
        <v>2418</v>
      </c>
      <c r="C348" s="13" t="s">
        <v>54</v>
      </c>
      <c r="D348" s="111">
        <v>25241.536199999999</v>
      </c>
      <c r="E348" s="163"/>
      <c r="F348" s="162"/>
      <c r="G348" s="162"/>
    </row>
    <row r="349" spans="1:7">
      <c r="A349" s="15" t="s">
        <v>793</v>
      </c>
      <c r="B349" s="16" t="s">
        <v>2419</v>
      </c>
      <c r="C349" s="15" t="s">
        <v>54</v>
      </c>
      <c r="D349" s="192">
        <v>26539.1842</v>
      </c>
      <c r="E349" s="163"/>
      <c r="F349" s="164"/>
      <c r="G349" s="164"/>
    </row>
    <row r="350" spans="1:7">
      <c r="A350" s="13" t="s">
        <v>794</v>
      </c>
      <c r="B350" s="11" t="s">
        <v>2420</v>
      </c>
      <c r="C350" s="13" t="s">
        <v>54</v>
      </c>
      <c r="D350" s="111">
        <v>30709.438699999999</v>
      </c>
      <c r="E350" s="163"/>
      <c r="F350" s="162"/>
      <c r="G350" s="162"/>
    </row>
    <row r="351" spans="1:7">
      <c r="A351" s="15" t="s">
        <v>795</v>
      </c>
      <c r="B351" s="16" t="s">
        <v>2421</v>
      </c>
      <c r="C351" s="15" t="s">
        <v>54</v>
      </c>
      <c r="D351" s="192">
        <v>29844.800299999999</v>
      </c>
      <c r="E351" s="163"/>
      <c r="F351" s="164"/>
      <c r="G351" s="164"/>
    </row>
    <row r="352" spans="1:7">
      <c r="A352" s="13" t="s">
        <v>796</v>
      </c>
      <c r="B352" s="11" t="s">
        <v>2422</v>
      </c>
      <c r="C352" s="13" t="s">
        <v>54</v>
      </c>
      <c r="D352" s="111">
        <v>30497.2942</v>
      </c>
      <c r="E352" s="163"/>
      <c r="F352" s="162"/>
      <c r="G352" s="162"/>
    </row>
    <row r="353" spans="1:7">
      <c r="A353" s="15" t="s">
        <v>797</v>
      </c>
      <c r="B353" s="16" t="s">
        <v>2423</v>
      </c>
      <c r="C353" s="15" t="s">
        <v>54</v>
      </c>
      <c r="D353" s="192">
        <v>37042.0942</v>
      </c>
      <c r="E353" s="163"/>
      <c r="F353" s="164"/>
      <c r="G353" s="164"/>
    </row>
    <row r="354" spans="1:7">
      <c r="A354" s="13" t="s">
        <v>798</v>
      </c>
      <c r="B354" s="11" t="s">
        <v>2424</v>
      </c>
      <c r="C354" s="13" t="s">
        <v>54</v>
      </c>
      <c r="D354" s="111">
        <v>42310.064200000001</v>
      </c>
      <c r="E354" s="163"/>
      <c r="F354" s="162"/>
      <c r="G354" s="162"/>
    </row>
    <row r="355" spans="1:7">
      <c r="A355" s="15" t="s">
        <v>799</v>
      </c>
      <c r="B355" s="16" t="s">
        <v>2425</v>
      </c>
      <c r="C355" s="15" t="s">
        <v>54</v>
      </c>
      <c r="D355" s="192">
        <v>28867.072499999998</v>
      </c>
      <c r="E355" s="163"/>
      <c r="F355" s="164"/>
      <c r="G355" s="164"/>
    </row>
    <row r="356" spans="1:7">
      <c r="A356" s="13" t="s">
        <v>800</v>
      </c>
      <c r="B356" s="11" t="s">
        <v>2426</v>
      </c>
      <c r="C356" s="13" t="s">
        <v>54</v>
      </c>
      <c r="D356" s="111">
        <v>38334.072500000002</v>
      </c>
      <c r="E356" s="163"/>
      <c r="F356" s="162"/>
      <c r="G356" s="162"/>
    </row>
    <row r="357" spans="1:7">
      <c r="A357" s="15" t="s">
        <v>801</v>
      </c>
      <c r="B357" s="16" t="s">
        <v>2427</v>
      </c>
      <c r="C357" s="15" t="s">
        <v>54</v>
      </c>
      <c r="D357" s="192">
        <v>39085.072500000002</v>
      </c>
      <c r="E357" s="163"/>
      <c r="F357" s="164"/>
      <c r="G357" s="164"/>
    </row>
    <row r="358" spans="1:7">
      <c r="A358" s="13" t="s">
        <v>802</v>
      </c>
      <c r="B358" s="11" t="s">
        <v>2428</v>
      </c>
      <c r="C358" s="13" t="s">
        <v>54</v>
      </c>
      <c r="D358" s="111">
        <v>39836.072500000002</v>
      </c>
      <c r="E358" s="163"/>
      <c r="F358" s="162"/>
      <c r="G358" s="162"/>
    </row>
    <row r="359" spans="1:7">
      <c r="A359" s="15" t="s">
        <v>803</v>
      </c>
      <c r="B359" s="16" t="s">
        <v>2429</v>
      </c>
      <c r="C359" s="15" t="s">
        <v>54</v>
      </c>
      <c r="D359" s="192">
        <v>40751.988400000002</v>
      </c>
      <c r="E359" s="163"/>
      <c r="F359" s="164"/>
      <c r="G359" s="164"/>
    </row>
    <row r="360" spans="1:7">
      <c r="A360" s="13" t="s">
        <v>804</v>
      </c>
      <c r="B360" s="11" t="s">
        <v>2430</v>
      </c>
      <c r="C360" s="13" t="s">
        <v>54</v>
      </c>
      <c r="D360" s="111">
        <v>41664.072500000002</v>
      </c>
      <c r="E360" s="163"/>
      <c r="F360" s="162"/>
      <c r="G360" s="162"/>
    </row>
    <row r="361" spans="1:7">
      <c r="A361" s="15" t="s">
        <v>805</v>
      </c>
      <c r="B361" s="16" t="s">
        <v>2431</v>
      </c>
      <c r="C361" s="15" t="s">
        <v>54</v>
      </c>
      <c r="D361" s="192">
        <v>42414.072500000002</v>
      </c>
      <c r="E361" s="163"/>
      <c r="F361" s="164"/>
      <c r="G361" s="164"/>
    </row>
    <row r="362" spans="1:7">
      <c r="A362" s="13" t="s">
        <v>806</v>
      </c>
      <c r="B362" s="11" t="s">
        <v>2432</v>
      </c>
      <c r="C362" s="13" t="s">
        <v>54</v>
      </c>
      <c r="D362" s="111">
        <v>45134.072500000002</v>
      </c>
      <c r="E362" s="163"/>
      <c r="F362" s="162"/>
      <c r="G362" s="162"/>
    </row>
    <row r="363" spans="1:7">
      <c r="A363" s="15" t="s">
        <v>807</v>
      </c>
      <c r="B363" s="16" t="s">
        <v>2433</v>
      </c>
      <c r="C363" s="15" t="s">
        <v>54</v>
      </c>
      <c r="D363" s="192">
        <v>46022.072500000002</v>
      </c>
      <c r="E363" s="163"/>
      <c r="F363" s="164"/>
      <c r="G363" s="164"/>
    </row>
    <row r="364" spans="1:7">
      <c r="A364" s="13" t="s">
        <v>808</v>
      </c>
      <c r="B364" s="11" t="s">
        <v>2434</v>
      </c>
      <c r="C364" s="13" t="s">
        <v>54</v>
      </c>
      <c r="D364" s="111">
        <v>47073.988400000002</v>
      </c>
      <c r="E364" s="163"/>
      <c r="F364" s="162"/>
      <c r="G364" s="162"/>
    </row>
    <row r="365" spans="1:7">
      <c r="A365" s="15" t="s">
        <v>809</v>
      </c>
      <c r="B365" s="16" t="s">
        <v>2435</v>
      </c>
      <c r="C365" s="15" t="s">
        <v>54</v>
      </c>
      <c r="D365" s="192">
        <v>48122.072500000002</v>
      </c>
      <c r="E365" s="163"/>
      <c r="F365" s="164"/>
      <c r="G365" s="164"/>
    </row>
    <row r="366" spans="1:7">
      <c r="A366" s="13" t="s">
        <v>810</v>
      </c>
      <c r="B366" s="11" t="s">
        <v>2436</v>
      </c>
      <c r="C366" s="13" t="s">
        <v>54</v>
      </c>
      <c r="D366" s="111">
        <v>50600.072500000002</v>
      </c>
      <c r="E366" s="163"/>
      <c r="F366" s="162"/>
      <c r="G366" s="162"/>
    </row>
    <row r="367" spans="1:7">
      <c r="A367" s="15" t="s">
        <v>811</v>
      </c>
      <c r="B367" s="16" t="s">
        <v>2437</v>
      </c>
      <c r="C367" s="15" t="s">
        <v>54</v>
      </c>
      <c r="D367" s="192">
        <v>51330.988400000002</v>
      </c>
      <c r="E367" s="163"/>
      <c r="F367" s="164"/>
      <c r="G367" s="164"/>
    </row>
    <row r="368" spans="1:7">
      <c r="A368" s="13" t="s">
        <v>812</v>
      </c>
      <c r="B368" s="11" t="s">
        <v>2438</v>
      </c>
      <c r="C368" s="13" t="s">
        <v>54</v>
      </c>
      <c r="D368" s="111">
        <v>52376.072500000002</v>
      </c>
      <c r="E368" s="163"/>
      <c r="F368" s="162"/>
      <c r="G368" s="162"/>
    </row>
    <row r="369" spans="1:7">
      <c r="A369" s="15" t="s">
        <v>813</v>
      </c>
      <c r="B369" s="16" t="s">
        <v>2439</v>
      </c>
      <c r="C369" s="15" t="s">
        <v>54</v>
      </c>
      <c r="D369" s="192">
        <v>58790.072500000002</v>
      </c>
      <c r="E369" s="163"/>
      <c r="F369" s="164"/>
      <c r="G369" s="164"/>
    </row>
    <row r="370" spans="1:7">
      <c r="A370" s="13" t="s">
        <v>814</v>
      </c>
      <c r="B370" s="11" t="s">
        <v>2440</v>
      </c>
      <c r="C370" s="13" t="s">
        <v>54</v>
      </c>
      <c r="D370" s="111">
        <v>59913.072500000002</v>
      </c>
      <c r="E370" s="163"/>
      <c r="F370" s="162"/>
      <c r="G370" s="162"/>
    </row>
    <row r="371" spans="1:7">
      <c r="A371" s="15" t="s">
        <v>815</v>
      </c>
      <c r="B371" s="16" t="s">
        <v>2441</v>
      </c>
      <c r="C371" s="15" t="s">
        <v>54</v>
      </c>
      <c r="D371" s="192">
        <v>65826.672500000001</v>
      </c>
      <c r="E371" s="163"/>
      <c r="F371" s="164"/>
      <c r="G371" s="164"/>
    </row>
    <row r="372" spans="1:7">
      <c r="A372" s="13" t="s">
        <v>816</v>
      </c>
      <c r="B372" s="11" t="s">
        <v>2442</v>
      </c>
      <c r="C372" s="13" t="s">
        <v>54</v>
      </c>
      <c r="D372" s="111">
        <v>17586.194200000002</v>
      </c>
      <c r="E372" s="163"/>
      <c r="F372" s="162"/>
      <c r="G372" s="162"/>
    </row>
    <row r="373" spans="1:7">
      <c r="A373" s="15" t="s">
        <v>817</v>
      </c>
      <c r="B373" s="16" t="s">
        <v>2443</v>
      </c>
      <c r="C373" s="15" t="s">
        <v>54</v>
      </c>
      <c r="D373" s="192">
        <v>19979.693599999999</v>
      </c>
      <c r="E373" s="163"/>
      <c r="F373" s="164"/>
      <c r="G373" s="164"/>
    </row>
    <row r="374" spans="1:7">
      <c r="A374" s="13" t="s">
        <v>818</v>
      </c>
      <c r="B374" s="11" t="s">
        <v>2444</v>
      </c>
      <c r="C374" s="13" t="s">
        <v>54</v>
      </c>
      <c r="D374" s="111">
        <v>20240.970700000002</v>
      </c>
      <c r="E374" s="163"/>
      <c r="F374" s="162"/>
      <c r="G374" s="162"/>
    </row>
    <row r="375" spans="1:7">
      <c r="A375" s="15" t="s">
        <v>819</v>
      </c>
      <c r="B375" s="16" t="s">
        <v>2445</v>
      </c>
      <c r="C375" s="15" t="s">
        <v>54</v>
      </c>
      <c r="D375" s="192">
        <v>21063.2942</v>
      </c>
      <c r="E375" s="163"/>
      <c r="F375" s="164"/>
      <c r="G375" s="164"/>
    </row>
    <row r="376" spans="1:7">
      <c r="A376" s="13" t="s">
        <v>820</v>
      </c>
      <c r="B376" s="11" t="s">
        <v>2446</v>
      </c>
      <c r="C376" s="13" t="s">
        <v>54</v>
      </c>
      <c r="D376" s="111">
        <v>24077.2942</v>
      </c>
      <c r="E376" s="163"/>
      <c r="F376" s="162"/>
      <c r="G376" s="162"/>
    </row>
    <row r="377" spans="1:7">
      <c r="A377" s="15" t="s">
        <v>821</v>
      </c>
      <c r="B377" s="16" t="s">
        <v>2447</v>
      </c>
      <c r="C377" s="15" t="s">
        <v>54</v>
      </c>
      <c r="D377" s="192">
        <v>27646.7942</v>
      </c>
      <c r="E377" s="163"/>
      <c r="F377" s="164"/>
      <c r="G377" s="164"/>
    </row>
    <row r="378" spans="1:7">
      <c r="A378" s="13" t="s">
        <v>822</v>
      </c>
      <c r="B378" s="11" t="s">
        <v>2448</v>
      </c>
      <c r="C378" s="13" t="s">
        <v>53</v>
      </c>
      <c r="D378" s="111">
        <v>2.3961999999999999</v>
      </c>
      <c r="E378" s="163"/>
      <c r="F378" s="162"/>
      <c r="G378" s="162"/>
    </row>
    <row r="379" spans="1:7">
      <c r="A379" s="15" t="s">
        <v>823</v>
      </c>
      <c r="B379" s="16" t="s">
        <v>2449</v>
      </c>
      <c r="C379" s="15" t="s">
        <v>54</v>
      </c>
      <c r="D379" s="192">
        <v>29162.253199999999</v>
      </c>
      <c r="E379" s="163"/>
      <c r="F379" s="164"/>
      <c r="G379" s="164"/>
    </row>
    <row r="380" spans="1:7">
      <c r="A380" s="13" t="s">
        <v>824</v>
      </c>
      <c r="B380" s="11" t="s">
        <v>2450</v>
      </c>
      <c r="C380" s="13" t="s">
        <v>54</v>
      </c>
      <c r="D380" s="111">
        <v>1.0148999999999999</v>
      </c>
      <c r="E380" s="163"/>
      <c r="F380" s="162"/>
      <c r="G380" s="162"/>
    </row>
    <row r="381" spans="1:7">
      <c r="A381" s="15" t="s">
        <v>825</v>
      </c>
      <c r="B381" s="16" t="s">
        <v>2451</v>
      </c>
      <c r="C381" s="15" t="s">
        <v>54</v>
      </c>
      <c r="D381" s="192">
        <v>5247.5959000000003</v>
      </c>
      <c r="E381" s="163"/>
      <c r="F381" s="164"/>
      <c r="G381" s="164"/>
    </row>
    <row r="382" spans="1:7">
      <c r="A382" s="13" t="s">
        <v>826</v>
      </c>
      <c r="B382" s="11" t="s">
        <v>2452</v>
      </c>
      <c r="C382" s="13" t="s">
        <v>53</v>
      </c>
      <c r="D382" s="111">
        <v>1.6827000000000001</v>
      </c>
      <c r="E382" s="163"/>
      <c r="F382" s="162"/>
      <c r="G382" s="162"/>
    </row>
    <row r="383" spans="1:7">
      <c r="A383" s="15" t="s">
        <v>827</v>
      </c>
      <c r="B383" s="16" t="s">
        <v>2453</v>
      </c>
      <c r="C383" s="15" t="s">
        <v>54</v>
      </c>
      <c r="D383" s="192">
        <v>33749.533100000001</v>
      </c>
      <c r="E383" s="163"/>
      <c r="F383" s="164"/>
      <c r="G383" s="164"/>
    </row>
    <row r="384" spans="1:7">
      <c r="A384" s="13" t="s">
        <v>828</v>
      </c>
      <c r="B384" s="11" t="s">
        <v>2454</v>
      </c>
      <c r="C384" s="13" t="s">
        <v>54</v>
      </c>
      <c r="D384" s="111">
        <v>32798.430899999999</v>
      </c>
      <c r="E384" s="163"/>
      <c r="F384" s="162"/>
      <c r="G384" s="162"/>
    </row>
    <row r="385" spans="1:7">
      <c r="A385" s="15" t="s">
        <v>829</v>
      </c>
      <c r="B385" s="16" t="s">
        <v>2455</v>
      </c>
      <c r="C385" s="15" t="s">
        <v>54</v>
      </c>
      <c r="D385" s="192">
        <v>33516.174200000001</v>
      </c>
      <c r="E385" s="163"/>
      <c r="F385" s="164"/>
      <c r="G385" s="164"/>
    </row>
    <row r="386" spans="1:7">
      <c r="A386" s="13" t="s">
        <v>830</v>
      </c>
      <c r="B386" s="11" t="s">
        <v>2456</v>
      </c>
      <c r="C386" s="13" t="s">
        <v>54</v>
      </c>
      <c r="D386" s="111">
        <v>40715.4542</v>
      </c>
      <c r="E386" s="163"/>
      <c r="F386" s="162"/>
      <c r="G386" s="162"/>
    </row>
    <row r="387" spans="1:7">
      <c r="A387" s="15" t="s">
        <v>831</v>
      </c>
      <c r="B387" s="16" t="s">
        <v>2457</v>
      </c>
      <c r="C387" s="15" t="s">
        <v>54</v>
      </c>
      <c r="D387" s="192">
        <v>46510.2212</v>
      </c>
      <c r="E387" s="163"/>
      <c r="F387" s="164"/>
      <c r="G387" s="164"/>
    </row>
    <row r="388" spans="1:7">
      <c r="A388" s="13" t="s">
        <v>832</v>
      </c>
      <c r="B388" s="11" t="s">
        <v>2458</v>
      </c>
      <c r="C388" s="13" t="s">
        <v>54</v>
      </c>
      <c r="D388" s="111">
        <v>31515.988399999998</v>
      </c>
      <c r="E388" s="163"/>
      <c r="F388" s="162"/>
      <c r="G388" s="162"/>
    </row>
    <row r="389" spans="1:7">
      <c r="A389" s="15" t="s">
        <v>833</v>
      </c>
      <c r="B389" s="16" t="s">
        <v>2459</v>
      </c>
      <c r="C389" s="15" t="s">
        <v>54</v>
      </c>
      <c r="D389" s="192">
        <v>41929.688399999999</v>
      </c>
      <c r="E389" s="163"/>
      <c r="F389" s="164"/>
      <c r="G389" s="164"/>
    </row>
    <row r="390" spans="1:7">
      <c r="A390" s="13" t="s">
        <v>834</v>
      </c>
      <c r="B390" s="11" t="s">
        <v>2460</v>
      </c>
      <c r="C390" s="13" t="s">
        <v>54</v>
      </c>
      <c r="D390" s="111">
        <v>42755.788399999998</v>
      </c>
      <c r="E390" s="163"/>
      <c r="F390" s="162"/>
      <c r="G390" s="162"/>
    </row>
    <row r="391" spans="1:7">
      <c r="A391" s="15" t="s">
        <v>835</v>
      </c>
      <c r="B391" s="16" t="s">
        <v>2461</v>
      </c>
      <c r="C391" s="15" t="s">
        <v>54</v>
      </c>
      <c r="D391" s="192">
        <v>43581.888400000003</v>
      </c>
      <c r="E391" s="163"/>
      <c r="F391" s="164"/>
      <c r="G391" s="164"/>
    </row>
    <row r="392" spans="1:7">
      <c r="A392" s="13" t="s">
        <v>836</v>
      </c>
      <c r="B392" s="11" t="s">
        <v>2462</v>
      </c>
      <c r="C392" s="13" t="s">
        <v>54</v>
      </c>
      <c r="D392" s="111">
        <v>44765.488400000002</v>
      </c>
      <c r="E392" s="163"/>
      <c r="F392" s="162"/>
      <c r="G392" s="162"/>
    </row>
    <row r="393" spans="1:7">
      <c r="A393" s="15" t="s">
        <v>837</v>
      </c>
      <c r="B393" s="16" t="s">
        <v>2463</v>
      </c>
      <c r="C393" s="15" t="s">
        <v>54</v>
      </c>
      <c r="D393" s="192">
        <v>45592.688399999999</v>
      </c>
      <c r="E393" s="163"/>
      <c r="F393" s="164"/>
      <c r="G393" s="164"/>
    </row>
    <row r="394" spans="1:7">
      <c r="A394" s="13" t="s">
        <v>838</v>
      </c>
      <c r="B394" s="11" t="s">
        <v>2464</v>
      </c>
      <c r="C394" s="13" t="s">
        <v>54</v>
      </c>
      <c r="D394" s="111">
        <v>46417.688399999999</v>
      </c>
      <c r="E394" s="163"/>
      <c r="F394" s="162"/>
      <c r="G394" s="162"/>
    </row>
    <row r="395" spans="1:7">
      <c r="A395" s="15" t="s">
        <v>839</v>
      </c>
      <c r="B395" s="16" t="s">
        <v>2465</v>
      </c>
      <c r="C395" s="15" t="s">
        <v>54</v>
      </c>
      <c r="D395" s="192">
        <v>49409.688399999999</v>
      </c>
      <c r="E395" s="163"/>
      <c r="F395" s="164"/>
      <c r="G395" s="164"/>
    </row>
    <row r="396" spans="1:7">
      <c r="A396" s="13" t="s">
        <v>840</v>
      </c>
      <c r="B396" s="11" t="s">
        <v>2466</v>
      </c>
      <c r="C396" s="13" t="s">
        <v>54</v>
      </c>
      <c r="D396" s="111">
        <v>50386.488400000002</v>
      </c>
      <c r="E396" s="163"/>
      <c r="F396" s="162"/>
      <c r="G396" s="162"/>
    </row>
    <row r="397" spans="1:7">
      <c r="A397" s="15" t="s">
        <v>841</v>
      </c>
      <c r="B397" s="16" t="s">
        <v>2467</v>
      </c>
      <c r="C397" s="15" t="s">
        <v>54</v>
      </c>
      <c r="D397" s="192">
        <v>7.6557000000000004</v>
      </c>
      <c r="E397" s="163"/>
      <c r="F397" s="164"/>
      <c r="G397" s="164"/>
    </row>
    <row r="398" spans="1:7">
      <c r="A398" s="13" t="s">
        <v>842</v>
      </c>
      <c r="B398" s="11" t="s">
        <v>2468</v>
      </c>
      <c r="C398" s="13" t="s">
        <v>54</v>
      </c>
      <c r="D398" s="111">
        <v>51719.688399999999</v>
      </c>
      <c r="E398" s="163"/>
      <c r="F398" s="162"/>
      <c r="G398" s="162"/>
    </row>
    <row r="399" spans="1:7">
      <c r="A399" s="15" t="s">
        <v>843</v>
      </c>
      <c r="B399" s="16" t="s">
        <v>2469</v>
      </c>
      <c r="C399" s="15" t="s">
        <v>54</v>
      </c>
      <c r="D399" s="192">
        <v>52696.488400000002</v>
      </c>
      <c r="E399" s="163"/>
      <c r="F399" s="164"/>
      <c r="G399" s="164"/>
    </row>
    <row r="400" spans="1:7">
      <c r="A400" s="13" t="s">
        <v>844</v>
      </c>
      <c r="B400" s="11" t="s">
        <v>2470</v>
      </c>
      <c r="C400" s="13" t="s">
        <v>54</v>
      </c>
      <c r="D400" s="111">
        <v>55422.288399999998</v>
      </c>
      <c r="E400" s="163"/>
      <c r="F400" s="162"/>
      <c r="G400" s="162"/>
    </row>
    <row r="401" spans="1:7">
      <c r="A401" s="15" t="s">
        <v>845</v>
      </c>
      <c r="B401" s="16" t="s">
        <v>2471</v>
      </c>
      <c r="C401" s="15" t="s">
        <v>54</v>
      </c>
      <c r="D401" s="192">
        <v>56402.388400000003</v>
      </c>
      <c r="E401" s="163"/>
      <c r="F401" s="164"/>
      <c r="G401" s="164"/>
    </row>
    <row r="402" spans="1:7">
      <c r="A402" s="13" t="s">
        <v>846</v>
      </c>
      <c r="B402" s="11" t="s">
        <v>2472</v>
      </c>
      <c r="C402" s="13" t="s">
        <v>54</v>
      </c>
      <c r="D402" s="111">
        <v>57375.888400000003</v>
      </c>
      <c r="E402" s="163"/>
      <c r="F402" s="162"/>
      <c r="G402" s="162"/>
    </row>
    <row r="403" spans="1:7">
      <c r="A403" s="15" t="s">
        <v>847</v>
      </c>
      <c r="B403" s="16" t="s">
        <v>2473</v>
      </c>
      <c r="C403" s="15" t="s">
        <v>54</v>
      </c>
      <c r="D403" s="192">
        <v>64431.288399999998</v>
      </c>
      <c r="E403" s="163"/>
      <c r="F403" s="164"/>
      <c r="G403" s="164"/>
    </row>
    <row r="404" spans="1:7">
      <c r="A404" s="13" t="s">
        <v>848</v>
      </c>
      <c r="B404" s="11" t="s">
        <v>2474</v>
      </c>
      <c r="C404" s="13" t="s">
        <v>56</v>
      </c>
      <c r="D404" s="111">
        <v>27.1495</v>
      </c>
      <c r="E404" s="163"/>
      <c r="F404" s="162"/>
      <c r="G404" s="162"/>
    </row>
    <row r="405" spans="1:7">
      <c r="A405" s="15" t="s">
        <v>849</v>
      </c>
      <c r="B405" s="16" t="s">
        <v>2475</v>
      </c>
      <c r="C405" s="15" t="s">
        <v>56</v>
      </c>
      <c r="D405" s="192">
        <v>46.668599999999998</v>
      </c>
      <c r="E405" s="163"/>
      <c r="F405" s="164"/>
      <c r="G405" s="164"/>
    </row>
    <row r="406" spans="1:7">
      <c r="A406" s="13" t="s">
        <v>850</v>
      </c>
      <c r="B406" s="11" t="s">
        <v>2476</v>
      </c>
      <c r="C406" s="13" t="s">
        <v>54</v>
      </c>
      <c r="D406" s="111">
        <v>65666.588399999993</v>
      </c>
      <c r="E406" s="163"/>
      <c r="F406" s="162"/>
      <c r="G406" s="162"/>
    </row>
    <row r="407" spans="1:7">
      <c r="A407" s="15" t="s">
        <v>851</v>
      </c>
      <c r="B407" s="16" t="s">
        <v>2477</v>
      </c>
      <c r="C407" s="15" t="s">
        <v>54</v>
      </c>
      <c r="D407" s="192">
        <v>72171.5484</v>
      </c>
      <c r="E407" s="163"/>
      <c r="F407" s="164"/>
      <c r="G407" s="164"/>
    </row>
    <row r="408" spans="1:7">
      <c r="A408" s="13" t="s">
        <v>852</v>
      </c>
      <c r="B408" s="11" t="s">
        <v>2478</v>
      </c>
      <c r="C408" s="13" t="s">
        <v>54</v>
      </c>
      <c r="D408" s="111">
        <v>2.0750000000000002</v>
      </c>
      <c r="E408" s="163"/>
      <c r="F408" s="162"/>
      <c r="G408" s="162"/>
    </row>
    <row r="409" spans="1:7">
      <c r="A409" s="15" t="s">
        <v>853</v>
      </c>
      <c r="B409" s="16" t="s">
        <v>2479</v>
      </c>
      <c r="C409" s="15" t="s">
        <v>54</v>
      </c>
      <c r="D409" s="192">
        <v>0.53120000000000001</v>
      </c>
      <c r="E409" s="163"/>
      <c r="F409" s="164"/>
      <c r="G409" s="164"/>
    </row>
    <row r="410" spans="1:7">
      <c r="A410" s="13" t="s">
        <v>854</v>
      </c>
      <c r="B410" s="11" t="s">
        <v>2480</v>
      </c>
      <c r="C410" s="13" t="s">
        <v>55</v>
      </c>
      <c r="D410" s="111">
        <v>8.1297999999999995</v>
      </c>
      <c r="E410" s="163"/>
      <c r="F410" s="162"/>
      <c r="G410" s="162"/>
    </row>
    <row r="411" spans="1:7">
      <c r="A411" s="15" t="s">
        <v>855</v>
      </c>
      <c r="B411" s="16" t="s">
        <v>2481</v>
      </c>
      <c r="C411" s="15" t="s">
        <v>2482</v>
      </c>
      <c r="D411" s="192">
        <v>0.4798</v>
      </c>
      <c r="E411" s="163"/>
      <c r="F411" s="164"/>
      <c r="G411" s="164"/>
    </row>
    <row r="412" spans="1:7">
      <c r="A412" s="13" t="s">
        <v>856</v>
      </c>
      <c r="B412" s="11" t="s">
        <v>2483</v>
      </c>
      <c r="C412" s="13" t="s">
        <v>2482</v>
      </c>
      <c r="D412" s="111">
        <v>1.3263</v>
      </c>
      <c r="E412" s="163"/>
      <c r="F412" s="162"/>
      <c r="G412" s="162"/>
    </row>
    <row r="413" spans="1:7">
      <c r="A413" s="15" t="s">
        <v>857</v>
      </c>
      <c r="B413" s="16" t="s">
        <v>2484</v>
      </c>
      <c r="C413" s="15" t="s">
        <v>68</v>
      </c>
      <c r="D413" s="192">
        <v>919.76469999999995</v>
      </c>
      <c r="E413" s="163"/>
      <c r="F413" s="164"/>
      <c r="G413" s="164"/>
    </row>
    <row r="414" spans="1:7">
      <c r="A414" s="13" t="s">
        <v>858</v>
      </c>
      <c r="B414" s="11" t="s">
        <v>2485</v>
      </c>
      <c r="C414" s="13" t="s">
        <v>55</v>
      </c>
      <c r="D414" s="111">
        <v>6.9657999999999998</v>
      </c>
      <c r="E414" s="163"/>
      <c r="F414" s="162"/>
      <c r="G414" s="162"/>
    </row>
    <row r="415" spans="1:7">
      <c r="A415" s="15" t="s">
        <v>859</v>
      </c>
      <c r="B415" s="16" t="s">
        <v>2486</v>
      </c>
      <c r="C415" s="15" t="s">
        <v>56</v>
      </c>
      <c r="D415" s="192">
        <v>11.5908</v>
      </c>
      <c r="E415" s="163"/>
      <c r="F415" s="164"/>
      <c r="G415" s="164"/>
    </row>
    <row r="416" spans="1:7">
      <c r="A416" s="13" t="s">
        <v>860</v>
      </c>
      <c r="B416" s="11" t="s">
        <v>2487</v>
      </c>
      <c r="C416" s="13" t="s">
        <v>56</v>
      </c>
      <c r="D416" s="111">
        <v>95.186899999999994</v>
      </c>
      <c r="E416" s="163"/>
      <c r="F416" s="162"/>
      <c r="G416" s="162"/>
    </row>
    <row r="417" spans="1:7">
      <c r="A417" s="15" t="s">
        <v>861</v>
      </c>
      <c r="B417" s="16" t="s">
        <v>2488</v>
      </c>
      <c r="C417" s="15" t="s">
        <v>56</v>
      </c>
      <c r="D417" s="192">
        <v>107.07259999999999</v>
      </c>
      <c r="E417" s="163"/>
      <c r="F417" s="164"/>
      <c r="G417" s="164"/>
    </row>
    <row r="418" spans="1:7">
      <c r="A418" s="13" t="s">
        <v>862</v>
      </c>
      <c r="B418" s="11" t="s">
        <v>2489</v>
      </c>
      <c r="C418" s="13" t="s">
        <v>55</v>
      </c>
      <c r="D418" s="111">
        <v>2.0594999999999999</v>
      </c>
      <c r="E418" s="163"/>
      <c r="F418" s="162"/>
      <c r="G418" s="162"/>
    </row>
    <row r="419" spans="1:7">
      <c r="A419" s="15" t="s">
        <v>863</v>
      </c>
      <c r="B419" s="16" t="s">
        <v>2490</v>
      </c>
      <c r="C419" s="15" t="s">
        <v>55</v>
      </c>
      <c r="D419" s="192">
        <v>13.2408</v>
      </c>
      <c r="E419" s="163"/>
      <c r="F419" s="164"/>
      <c r="G419" s="164"/>
    </row>
    <row r="420" spans="1:7">
      <c r="A420" s="13" t="s">
        <v>864</v>
      </c>
      <c r="B420" s="11" t="s">
        <v>2491</v>
      </c>
      <c r="C420" s="13" t="s">
        <v>54</v>
      </c>
      <c r="D420" s="111">
        <v>110.97539999999999</v>
      </c>
      <c r="E420" s="163"/>
      <c r="F420" s="162"/>
      <c r="G420" s="162"/>
    </row>
    <row r="421" spans="1:7">
      <c r="A421" s="15" t="s">
        <v>865</v>
      </c>
      <c r="B421" s="16" t="s">
        <v>2492</v>
      </c>
      <c r="C421" s="15" t="s">
        <v>54</v>
      </c>
      <c r="D421" s="192">
        <v>100.07689999999999</v>
      </c>
      <c r="E421" s="163"/>
      <c r="F421" s="164"/>
      <c r="G421" s="164"/>
    </row>
    <row r="422" spans="1:7">
      <c r="A422" s="13" t="s">
        <v>866</v>
      </c>
      <c r="B422" s="11" t="s">
        <v>2493</v>
      </c>
      <c r="C422" s="13" t="s">
        <v>54</v>
      </c>
      <c r="D422" s="111">
        <v>35</v>
      </c>
      <c r="E422" s="163"/>
      <c r="F422" s="162"/>
      <c r="G422" s="162"/>
    </row>
    <row r="423" spans="1:7">
      <c r="A423" s="15" t="s">
        <v>867</v>
      </c>
      <c r="B423" s="16" t="s">
        <v>2494</v>
      </c>
      <c r="C423" s="15" t="s">
        <v>55</v>
      </c>
      <c r="D423" s="192">
        <v>11.5526</v>
      </c>
      <c r="E423" s="163"/>
      <c r="F423" s="164"/>
      <c r="G423" s="164"/>
    </row>
    <row r="424" spans="1:7">
      <c r="A424" s="13" t="s">
        <v>868</v>
      </c>
      <c r="B424" s="11" t="s">
        <v>2495</v>
      </c>
      <c r="C424" s="13" t="s">
        <v>54</v>
      </c>
      <c r="D424" s="111">
        <v>2.7256999999999998</v>
      </c>
      <c r="E424" s="163"/>
      <c r="F424" s="162"/>
      <c r="G424" s="162"/>
    </row>
    <row r="425" spans="1:7">
      <c r="A425" s="15" t="s">
        <v>869</v>
      </c>
      <c r="B425" s="16" t="s">
        <v>2496</v>
      </c>
      <c r="C425" s="15" t="s">
        <v>54</v>
      </c>
      <c r="D425" s="192">
        <v>0.32540000000000002</v>
      </c>
      <c r="E425" s="163"/>
      <c r="F425" s="164"/>
      <c r="G425" s="164"/>
    </row>
    <row r="426" spans="1:7">
      <c r="A426" s="13" t="s">
        <v>870</v>
      </c>
      <c r="B426" s="11" t="s">
        <v>2497</v>
      </c>
      <c r="C426" s="13" t="s">
        <v>54</v>
      </c>
      <c r="D426" s="111">
        <v>0.93159999999999998</v>
      </c>
      <c r="E426" s="163"/>
      <c r="F426" s="162"/>
      <c r="G426" s="162"/>
    </row>
    <row r="427" spans="1:7">
      <c r="A427" s="15" t="s">
        <v>871</v>
      </c>
      <c r="B427" s="16" t="s">
        <v>2498</v>
      </c>
      <c r="C427" s="15" t="s">
        <v>68</v>
      </c>
      <c r="D427" s="192">
        <v>93.834500000000006</v>
      </c>
      <c r="E427" s="163"/>
      <c r="F427" s="164"/>
      <c r="G427" s="164"/>
    </row>
    <row r="428" spans="1:7">
      <c r="A428" s="13" t="s">
        <v>872</v>
      </c>
      <c r="B428" s="11" t="s">
        <v>2499</v>
      </c>
      <c r="C428" s="13" t="s">
        <v>68</v>
      </c>
      <c r="D428" s="111">
        <v>119.0371</v>
      </c>
      <c r="E428" s="163"/>
      <c r="F428" s="162"/>
      <c r="G428" s="162"/>
    </row>
    <row r="429" spans="1:7">
      <c r="A429" s="15" t="s">
        <v>873</v>
      </c>
      <c r="B429" s="16" t="s">
        <v>2500</v>
      </c>
      <c r="C429" s="15" t="s">
        <v>22</v>
      </c>
      <c r="D429" s="192">
        <v>22.659500000000001</v>
      </c>
      <c r="E429" s="163"/>
      <c r="F429" s="164"/>
      <c r="G429" s="164"/>
    </row>
    <row r="430" spans="1:7">
      <c r="A430" s="13" t="s">
        <v>874</v>
      </c>
      <c r="B430" s="11" t="s">
        <v>2501</v>
      </c>
      <c r="C430" s="13" t="s">
        <v>54</v>
      </c>
      <c r="D430" s="111">
        <v>86.619699999999995</v>
      </c>
      <c r="E430" s="163"/>
      <c r="F430" s="162"/>
      <c r="G430" s="162"/>
    </row>
    <row r="431" spans="1:7">
      <c r="A431" s="15" t="s">
        <v>875</v>
      </c>
      <c r="B431" s="16" t="s">
        <v>2502</v>
      </c>
      <c r="C431" s="15" t="s">
        <v>55</v>
      </c>
      <c r="D431" s="192">
        <v>65.047399999999996</v>
      </c>
      <c r="E431" s="163"/>
      <c r="F431" s="164"/>
      <c r="G431" s="164"/>
    </row>
    <row r="432" spans="1:7">
      <c r="A432" s="13" t="s">
        <v>876</v>
      </c>
      <c r="B432" s="11" t="s">
        <v>2503</v>
      </c>
      <c r="C432" s="13" t="s">
        <v>53</v>
      </c>
      <c r="D432" s="111">
        <v>0.1265</v>
      </c>
      <c r="E432" s="163"/>
      <c r="F432" s="162"/>
      <c r="G432" s="162"/>
    </row>
    <row r="433" spans="1:7">
      <c r="A433" s="15" t="s">
        <v>877</v>
      </c>
      <c r="B433" s="16" t="s">
        <v>2504</v>
      </c>
      <c r="C433" s="15" t="s">
        <v>53</v>
      </c>
      <c r="D433" s="192">
        <v>272.63</v>
      </c>
      <c r="E433" s="163"/>
      <c r="F433" s="164"/>
      <c r="G433" s="164"/>
    </row>
    <row r="434" spans="1:7">
      <c r="A434" s="13" t="s">
        <v>878</v>
      </c>
      <c r="B434" s="11" t="s">
        <v>2505</v>
      </c>
      <c r="C434" s="13" t="s">
        <v>53</v>
      </c>
      <c r="D434" s="111">
        <v>350.40890000000002</v>
      </c>
      <c r="E434" s="163"/>
      <c r="F434" s="162"/>
      <c r="G434" s="162"/>
    </row>
    <row r="435" spans="1:7">
      <c r="A435" s="15" t="s">
        <v>879</v>
      </c>
      <c r="B435" s="16" t="s">
        <v>2506</v>
      </c>
      <c r="C435" s="15" t="s">
        <v>68</v>
      </c>
      <c r="D435" s="192">
        <v>79.465299999999999</v>
      </c>
      <c r="E435" s="163"/>
      <c r="F435" s="164"/>
      <c r="G435" s="164"/>
    </row>
    <row r="436" spans="1:7">
      <c r="A436" s="13" t="s">
        <v>1499</v>
      </c>
      <c r="B436" s="11" t="s">
        <v>2507</v>
      </c>
      <c r="C436" s="13" t="s">
        <v>53</v>
      </c>
      <c r="D436" s="111">
        <v>645.86519999999996</v>
      </c>
      <c r="E436" s="163"/>
      <c r="F436" s="162"/>
      <c r="G436" s="162"/>
    </row>
    <row r="437" spans="1:7">
      <c r="A437" s="15" t="s">
        <v>1500</v>
      </c>
      <c r="B437" s="16" t="s">
        <v>2508</v>
      </c>
      <c r="C437" s="15" t="s">
        <v>55</v>
      </c>
      <c r="D437" s="192">
        <v>88.052199999999999</v>
      </c>
      <c r="E437" s="163"/>
      <c r="F437" s="164"/>
      <c r="G437" s="164"/>
    </row>
    <row r="438" spans="1:7">
      <c r="A438" s="13" t="s">
        <v>1501</v>
      </c>
      <c r="B438" s="11" t="s">
        <v>2509</v>
      </c>
      <c r="C438" s="13" t="s">
        <v>53</v>
      </c>
      <c r="D438" s="111">
        <v>893.45770000000005</v>
      </c>
      <c r="E438" s="163"/>
      <c r="F438" s="162"/>
      <c r="G438" s="162"/>
    </row>
    <row r="439" spans="1:7">
      <c r="A439" s="15" t="s">
        <v>1502</v>
      </c>
      <c r="B439" s="16" t="s">
        <v>2510</v>
      </c>
      <c r="C439" s="15" t="s">
        <v>53</v>
      </c>
      <c r="D439" s="192">
        <v>1091.1166000000001</v>
      </c>
      <c r="E439" s="163"/>
      <c r="F439" s="164"/>
      <c r="G439" s="164"/>
    </row>
    <row r="440" spans="1:7">
      <c r="A440" s="13" t="s">
        <v>1503</v>
      </c>
      <c r="B440" s="11" t="s">
        <v>2511</v>
      </c>
      <c r="C440" s="13" t="s">
        <v>55</v>
      </c>
      <c r="D440" s="111">
        <v>7.8731999999999998</v>
      </c>
      <c r="E440" s="163"/>
      <c r="F440" s="162"/>
      <c r="G440" s="162"/>
    </row>
    <row r="441" spans="1:7">
      <c r="A441" s="15" t="s">
        <v>1504</v>
      </c>
      <c r="B441" s="16" t="s">
        <v>2512</v>
      </c>
      <c r="C441" s="15" t="s">
        <v>54</v>
      </c>
      <c r="D441" s="192">
        <v>25897.988399999998</v>
      </c>
      <c r="E441" s="163"/>
      <c r="F441" s="164"/>
      <c r="G441" s="164"/>
    </row>
    <row r="442" spans="1:7">
      <c r="A442" s="13" t="s">
        <v>1505</v>
      </c>
      <c r="B442" s="11" t="s">
        <v>2513</v>
      </c>
      <c r="C442" s="13" t="s">
        <v>54</v>
      </c>
      <c r="D442" s="111">
        <v>34418.288399999998</v>
      </c>
      <c r="E442" s="163"/>
      <c r="F442" s="162"/>
      <c r="G442" s="162"/>
    </row>
    <row r="443" spans="1:7">
      <c r="A443" s="15" t="s">
        <v>1506</v>
      </c>
      <c r="B443" s="16" t="s">
        <v>2514</v>
      </c>
      <c r="C443" s="15" t="s">
        <v>54</v>
      </c>
      <c r="D443" s="192">
        <v>35094.188399999999</v>
      </c>
      <c r="E443" s="163"/>
      <c r="F443" s="164"/>
      <c r="G443" s="164"/>
    </row>
    <row r="444" spans="1:7">
      <c r="A444" s="13" t="s">
        <v>1507</v>
      </c>
      <c r="B444" s="11" t="s">
        <v>2515</v>
      </c>
      <c r="C444" s="13" t="s">
        <v>54</v>
      </c>
      <c r="D444" s="111">
        <v>35770.088400000001</v>
      </c>
      <c r="E444" s="163"/>
      <c r="F444" s="162"/>
      <c r="G444" s="162"/>
    </row>
    <row r="445" spans="1:7">
      <c r="A445" s="15" t="s">
        <v>1508</v>
      </c>
      <c r="B445" s="16" t="s">
        <v>2516</v>
      </c>
      <c r="C445" s="15" t="s">
        <v>54</v>
      </c>
      <c r="D445" s="192">
        <v>36738.488400000002</v>
      </c>
      <c r="E445" s="163"/>
      <c r="F445" s="164"/>
      <c r="G445" s="164"/>
    </row>
    <row r="446" spans="1:7">
      <c r="A446" s="13" t="s">
        <v>1509</v>
      </c>
      <c r="B446" s="11" t="s">
        <v>2517</v>
      </c>
      <c r="C446" s="13" t="s">
        <v>55</v>
      </c>
      <c r="D446" s="111">
        <v>9.6396999999999995</v>
      </c>
      <c r="E446" s="163"/>
      <c r="F446" s="162"/>
      <c r="G446" s="162"/>
    </row>
    <row r="447" spans="1:7">
      <c r="A447" s="15" t="s">
        <v>1510</v>
      </c>
      <c r="B447" s="16" t="s">
        <v>2518</v>
      </c>
      <c r="C447" s="15" t="s">
        <v>54</v>
      </c>
      <c r="D447" s="192">
        <v>37415.288399999998</v>
      </c>
      <c r="E447" s="163"/>
      <c r="F447" s="164"/>
      <c r="G447" s="164"/>
    </row>
    <row r="448" spans="1:7">
      <c r="A448" s="13" t="s">
        <v>1511</v>
      </c>
      <c r="B448" s="11" t="s">
        <v>2519</v>
      </c>
      <c r="C448" s="13" t="s">
        <v>22</v>
      </c>
      <c r="D448" s="111">
        <v>65.367599999999996</v>
      </c>
      <c r="E448" s="163"/>
      <c r="F448" s="162"/>
      <c r="G448" s="162"/>
    </row>
    <row r="449" spans="1:7">
      <c r="A449" s="15" t="s">
        <v>1512</v>
      </c>
      <c r="B449" s="16" t="s">
        <v>2520</v>
      </c>
      <c r="C449" s="15" t="s">
        <v>54</v>
      </c>
      <c r="D449" s="192">
        <v>38090.288399999998</v>
      </c>
      <c r="E449" s="163"/>
      <c r="F449" s="164"/>
      <c r="G449" s="164"/>
    </row>
    <row r="450" spans="1:7">
      <c r="A450" s="13" t="s">
        <v>1513</v>
      </c>
      <c r="B450" s="11" t="s">
        <v>2521</v>
      </c>
      <c r="C450" s="13" t="s">
        <v>54</v>
      </c>
      <c r="D450" s="111">
        <v>40538.288399999998</v>
      </c>
      <c r="E450" s="163"/>
      <c r="F450" s="162"/>
      <c r="G450" s="162"/>
    </row>
    <row r="451" spans="1:7">
      <c r="A451" s="15" t="s">
        <v>1514</v>
      </c>
      <c r="B451" s="16" t="s">
        <v>2522</v>
      </c>
      <c r="C451" s="15" t="s">
        <v>54</v>
      </c>
      <c r="D451" s="192">
        <v>41337.488400000002</v>
      </c>
      <c r="E451" s="163"/>
      <c r="F451" s="164"/>
      <c r="G451" s="164"/>
    </row>
    <row r="452" spans="1:7">
      <c r="A452" s="13" t="s">
        <v>1515</v>
      </c>
      <c r="B452" s="11" t="s">
        <v>2523</v>
      </c>
      <c r="C452" s="13" t="s">
        <v>54</v>
      </c>
      <c r="D452" s="111">
        <v>42428.288399999998</v>
      </c>
      <c r="E452" s="163"/>
      <c r="F452" s="162"/>
      <c r="G452" s="162"/>
    </row>
    <row r="453" spans="1:7">
      <c r="A453" s="15" t="s">
        <v>1516</v>
      </c>
      <c r="B453" s="16" t="s">
        <v>2524</v>
      </c>
      <c r="C453" s="15" t="s">
        <v>54</v>
      </c>
      <c r="D453" s="192">
        <v>43227.488400000002</v>
      </c>
      <c r="E453" s="163"/>
      <c r="F453" s="164"/>
      <c r="G453" s="164"/>
    </row>
    <row r="454" spans="1:7">
      <c r="A454" s="13" t="s">
        <v>1517</v>
      </c>
      <c r="B454" s="11" t="s">
        <v>2525</v>
      </c>
      <c r="C454" s="13" t="s">
        <v>54</v>
      </c>
      <c r="D454" s="111">
        <v>45457.688399999999</v>
      </c>
      <c r="E454" s="163"/>
      <c r="F454" s="162"/>
      <c r="G454" s="162"/>
    </row>
    <row r="455" spans="1:7">
      <c r="A455" s="15" t="s">
        <v>1518</v>
      </c>
      <c r="B455" s="16" t="s">
        <v>2526</v>
      </c>
      <c r="C455" s="15" t="s">
        <v>54</v>
      </c>
      <c r="D455" s="192">
        <v>46259.588400000001</v>
      </c>
      <c r="E455" s="163"/>
      <c r="F455" s="164"/>
      <c r="G455" s="164"/>
    </row>
    <row r="456" spans="1:7">
      <c r="A456" s="13" t="s">
        <v>1519</v>
      </c>
      <c r="B456" s="11" t="s">
        <v>2527</v>
      </c>
      <c r="C456" s="13" t="s">
        <v>54</v>
      </c>
      <c r="D456" s="111">
        <v>47056.088400000001</v>
      </c>
      <c r="E456" s="163"/>
      <c r="F456" s="162"/>
      <c r="G456" s="162"/>
    </row>
    <row r="457" spans="1:7">
      <c r="A457" s="15" t="s">
        <v>1520</v>
      </c>
      <c r="B457" s="16" t="s">
        <v>2528</v>
      </c>
      <c r="C457" s="15" t="s">
        <v>54</v>
      </c>
      <c r="D457" s="192">
        <v>330.34469999999999</v>
      </c>
      <c r="E457" s="163"/>
      <c r="F457" s="164"/>
      <c r="G457" s="164"/>
    </row>
    <row r="458" spans="1:7">
      <c r="A458" s="13" t="s">
        <v>1521</v>
      </c>
      <c r="B458" s="11" t="s">
        <v>2529</v>
      </c>
      <c r="C458" s="13" t="s">
        <v>54</v>
      </c>
      <c r="D458" s="111">
        <v>52828.688399999999</v>
      </c>
      <c r="E458" s="163"/>
      <c r="F458" s="162"/>
      <c r="G458" s="162"/>
    </row>
    <row r="459" spans="1:7">
      <c r="A459" s="15" t="s">
        <v>1522</v>
      </c>
      <c r="B459" s="16" t="s">
        <v>2530</v>
      </c>
      <c r="C459" s="15" t="s">
        <v>54</v>
      </c>
      <c r="D459" s="192">
        <v>53839.388400000003</v>
      </c>
      <c r="E459" s="163"/>
      <c r="F459" s="164"/>
      <c r="G459" s="164"/>
    </row>
    <row r="460" spans="1:7">
      <c r="A460" s="13" t="s">
        <v>1523</v>
      </c>
      <c r="B460" s="11" t="s">
        <v>2531</v>
      </c>
      <c r="C460" s="13" t="s">
        <v>54</v>
      </c>
      <c r="D460" s="111">
        <v>59161.628400000001</v>
      </c>
      <c r="E460" s="163"/>
      <c r="F460" s="162"/>
      <c r="G460" s="162"/>
    </row>
    <row r="461" spans="1:7">
      <c r="A461" s="15" t="s">
        <v>1524</v>
      </c>
      <c r="B461" s="16" t="s">
        <v>2532</v>
      </c>
      <c r="C461" s="15" t="s">
        <v>54</v>
      </c>
      <c r="D461" s="192">
        <v>485.92090000000002</v>
      </c>
      <c r="E461" s="163"/>
      <c r="F461" s="164"/>
      <c r="G461" s="164"/>
    </row>
    <row r="462" spans="1:7">
      <c r="A462" s="13" t="s">
        <v>1525</v>
      </c>
      <c r="B462" s="11" t="s">
        <v>2533</v>
      </c>
      <c r="C462" s="13" t="s">
        <v>54</v>
      </c>
      <c r="D462" s="111">
        <v>498.85079999999999</v>
      </c>
      <c r="E462" s="163"/>
      <c r="F462" s="162"/>
      <c r="G462" s="162"/>
    </row>
    <row r="463" spans="1:7">
      <c r="A463" s="15" t="s">
        <v>1526</v>
      </c>
      <c r="B463" s="16" t="s">
        <v>2534</v>
      </c>
      <c r="C463" s="15" t="s">
        <v>54</v>
      </c>
      <c r="D463" s="192">
        <v>638.8537</v>
      </c>
      <c r="E463" s="163"/>
      <c r="F463" s="164"/>
      <c r="G463" s="164"/>
    </row>
    <row r="464" spans="1:7">
      <c r="A464" s="13" t="s">
        <v>1527</v>
      </c>
      <c r="B464" s="11" t="s">
        <v>2535</v>
      </c>
      <c r="C464" s="13" t="s">
        <v>53</v>
      </c>
      <c r="D464" s="111">
        <v>7.4619999999999997</v>
      </c>
      <c r="E464" s="163"/>
      <c r="F464" s="162"/>
      <c r="G464" s="162"/>
    </row>
    <row r="465" spans="1:7">
      <c r="A465" s="15" t="s">
        <v>1528</v>
      </c>
      <c r="B465" s="16" t="s">
        <v>2536</v>
      </c>
      <c r="C465" s="15" t="s">
        <v>54</v>
      </c>
      <c r="D465" s="192">
        <v>14.670400000000001</v>
      </c>
      <c r="E465" s="163"/>
      <c r="F465" s="164"/>
      <c r="G465" s="164"/>
    </row>
    <row r="466" spans="1:7">
      <c r="A466" s="13" t="s">
        <v>1529</v>
      </c>
      <c r="B466" s="11" t="s">
        <v>2537</v>
      </c>
      <c r="C466" s="13" t="s">
        <v>54</v>
      </c>
      <c r="D466" s="111">
        <v>204341.0865</v>
      </c>
      <c r="E466" s="163"/>
      <c r="F466" s="162"/>
      <c r="G466" s="162"/>
    </row>
    <row r="467" spans="1:7">
      <c r="A467" s="15" t="s">
        <v>1530</v>
      </c>
      <c r="B467" s="16" t="s">
        <v>2538</v>
      </c>
      <c r="C467" s="15" t="s">
        <v>54</v>
      </c>
      <c r="D467" s="192">
        <v>220909.5661</v>
      </c>
      <c r="E467" s="163"/>
      <c r="F467" s="164"/>
      <c r="G467" s="164"/>
    </row>
    <row r="468" spans="1:7">
      <c r="A468" s="13" t="s">
        <v>1531</v>
      </c>
      <c r="B468" s="11" t="s">
        <v>2539</v>
      </c>
      <c r="C468" s="13" t="s">
        <v>54</v>
      </c>
      <c r="D468" s="111">
        <v>237428.80319999999</v>
      </c>
      <c r="E468" s="163"/>
      <c r="F468" s="162"/>
      <c r="G468" s="162"/>
    </row>
    <row r="469" spans="1:7">
      <c r="A469" s="15" t="s">
        <v>1532</v>
      </c>
      <c r="B469" s="16" t="s">
        <v>2540</v>
      </c>
      <c r="C469" s="15" t="s">
        <v>54</v>
      </c>
      <c r="D469" s="192">
        <v>254009.37100000001</v>
      </c>
      <c r="E469" s="163"/>
      <c r="F469" s="164"/>
      <c r="G469" s="164"/>
    </row>
    <row r="470" spans="1:7">
      <c r="A470" s="13" t="s">
        <v>1533</v>
      </c>
      <c r="B470" s="11" t="s">
        <v>2541</v>
      </c>
      <c r="C470" s="13" t="s">
        <v>54</v>
      </c>
      <c r="D470" s="111">
        <v>283229.49900000001</v>
      </c>
      <c r="E470" s="163"/>
      <c r="F470" s="162"/>
      <c r="G470" s="162"/>
    </row>
    <row r="471" spans="1:7">
      <c r="A471" s="15" t="s">
        <v>1534</v>
      </c>
      <c r="B471" s="16" t="s">
        <v>2542</v>
      </c>
      <c r="C471" s="15" t="s">
        <v>54</v>
      </c>
      <c r="D471" s="192">
        <v>313443.18040000001</v>
      </c>
      <c r="E471" s="163"/>
      <c r="F471" s="164"/>
      <c r="G471" s="164"/>
    </row>
    <row r="472" spans="1:7">
      <c r="A472" s="13" t="s">
        <v>1535</v>
      </c>
      <c r="B472" s="11" t="s">
        <v>2543</v>
      </c>
      <c r="C472" s="13" t="s">
        <v>54</v>
      </c>
      <c r="D472" s="111">
        <v>318362.24430000002</v>
      </c>
      <c r="E472" s="163"/>
      <c r="F472" s="162"/>
      <c r="G472" s="162"/>
    </row>
    <row r="473" spans="1:7">
      <c r="A473" s="15" t="s">
        <v>1536</v>
      </c>
      <c r="B473" s="16" t="s">
        <v>2544</v>
      </c>
      <c r="C473" s="15" t="s">
        <v>54</v>
      </c>
      <c r="D473" s="192">
        <v>409569.72200000001</v>
      </c>
      <c r="E473" s="163"/>
      <c r="F473" s="164"/>
      <c r="G473" s="164"/>
    </row>
    <row r="474" spans="1:7">
      <c r="A474" s="13" t="s">
        <v>1537</v>
      </c>
      <c r="B474" s="11" t="s">
        <v>2545</v>
      </c>
      <c r="C474" s="13" t="s">
        <v>54</v>
      </c>
      <c r="D474" s="111">
        <v>416203.223</v>
      </c>
      <c r="E474" s="163"/>
      <c r="F474" s="162"/>
      <c r="G474" s="162"/>
    </row>
    <row r="475" spans="1:7">
      <c r="A475" s="15" t="s">
        <v>1538</v>
      </c>
      <c r="B475" s="16" t="s">
        <v>2546</v>
      </c>
      <c r="C475" s="15" t="s">
        <v>54</v>
      </c>
      <c r="D475" s="192">
        <v>466565.42580000003</v>
      </c>
      <c r="E475" s="163"/>
      <c r="F475" s="164"/>
      <c r="G475" s="164"/>
    </row>
    <row r="476" spans="1:7">
      <c r="A476" s="13" t="s">
        <v>1539</v>
      </c>
      <c r="B476" s="11" t="s">
        <v>2547</v>
      </c>
      <c r="C476" s="13" t="s">
        <v>54</v>
      </c>
      <c r="D476" s="111">
        <v>511274.58270000003</v>
      </c>
      <c r="E476" s="163"/>
      <c r="F476" s="162"/>
      <c r="G476" s="162"/>
    </row>
    <row r="477" spans="1:7">
      <c r="A477" s="15" t="s">
        <v>1540</v>
      </c>
      <c r="B477" s="16" t="s">
        <v>2548</v>
      </c>
      <c r="C477" s="15" t="s">
        <v>54</v>
      </c>
      <c r="D477" s="192">
        <v>525023.49369999999</v>
      </c>
      <c r="E477" s="163"/>
      <c r="F477" s="164"/>
      <c r="G477" s="164"/>
    </row>
    <row r="478" spans="1:7">
      <c r="A478" s="13" t="s">
        <v>1541</v>
      </c>
      <c r="B478" s="11" t="s">
        <v>2549</v>
      </c>
      <c r="C478" s="13" t="s">
        <v>54</v>
      </c>
      <c r="D478" s="111">
        <v>568338.85699999996</v>
      </c>
      <c r="E478" s="163"/>
      <c r="F478" s="162"/>
      <c r="G478" s="162"/>
    </row>
    <row r="479" spans="1:7">
      <c r="A479" s="15" t="s">
        <v>1542</v>
      </c>
      <c r="B479" s="16" t="s">
        <v>2550</v>
      </c>
      <c r="C479" s="15" t="s">
        <v>54</v>
      </c>
      <c r="D479" s="192">
        <v>196724.68309999999</v>
      </c>
      <c r="E479" s="163"/>
      <c r="F479" s="164"/>
      <c r="G479" s="164"/>
    </row>
    <row r="480" spans="1:7">
      <c r="A480" s="13" t="s">
        <v>1543</v>
      </c>
      <c r="B480" s="11" t="s">
        <v>2551</v>
      </c>
      <c r="C480" s="13" t="s">
        <v>54</v>
      </c>
      <c r="D480" s="111">
        <v>211741.67300000001</v>
      </c>
      <c r="E480" s="163"/>
      <c r="F480" s="162"/>
      <c r="G480" s="162"/>
    </row>
    <row r="481" spans="1:7">
      <c r="A481" s="15" t="s">
        <v>1544</v>
      </c>
      <c r="B481" s="16" t="s">
        <v>2552</v>
      </c>
      <c r="C481" s="15" t="s">
        <v>54</v>
      </c>
      <c r="D481" s="192">
        <v>226756.43539999999</v>
      </c>
      <c r="E481" s="163"/>
      <c r="F481" s="164"/>
      <c r="G481" s="164"/>
    </row>
    <row r="482" spans="1:7">
      <c r="A482" s="13" t="s">
        <v>1545</v>
      </c>
      <c r="B482" s="11" t="s">
        <v>2553</v>
      </c>
      <c r="C482" s="13" t="s">
        <v>54</v>
      </c>
      <c r="D482" s="111">
        <v>241785.51360000001</v>
      </c>
      <c r="E482" s="163"/>
      <c r="F482" s="162"/>
      <c r="G482" s="162"/>
    </row>
    <row r="483" spans="1:7">
      <c r="A483" s="15" t="s">
        <v>1546</v>
      </c>
      <c r="B483" s="16" t="s">
        <v>2554</v>
      </c>
      <c r="C483" s="15" t="s">
        <v>54</v>
      </c>
      <c r="D483" s="192">
        <v>267949.67729999998</v>
      </c>
      <c r="E483" s="163"/>
      <c r="F483" s="164"/>
      <c r="G483" s="164"/>
    </row>
    <row r="484" spans="1:7">
      <c r="A484" s="13" t="s">
        <v>1547</v>
      </c>
      <c r="B484" s="11" t="s">
        <v>2555</v>
      </c>
      <c r="C484" s="13" t="s">
        <v>54</v>
      </c>
      <c r="D484" s="111">
        <v>295107.39429999999</v>
      </c>
      <c r="E484" s="163"/>
      <c r="F484" s="162"/>
      <c r="G484" s="162"/>
    </row>
    <row r="485" spans="1:7">
      <c r="A485" s="15" t="s">
        <v>1548</v>
      </c>
      <c r="B485" s="16" t="s">
        <v>2556</v>
      </c>
      <c r="C485" s="15" t="s">
        <v>54</v>
      </c>
      <c r="D485" s="192">
        <v>300026.4583</v>
      </c>
      <c r="E485" s="163"/>
      <c r="F485" s="164"/>
      <c r="G485" s="164"/>
    </row>
    <row r="486" spans="1:7">
      <c r="A486" s="13" t="s">
        <v>1549</v>
      </c>
      <c r="B486" s="11" t="s">
        <v>2557</v>
      </c>
      <c r="C486" s="13" t="s">
        <v>54</v>
      </c>
      <c r="D486" s="111">
        <v>321840.03759999998</v>
      </c>
      <c r="E486" s="163"/>
      <c r="F486" s="162"/>
      <c r="G486" s="162"/>
    </row>
    <row r="487" spans="1:7">
      <c r="A487" s="15" t="s">
        <v>1550</v>
      </c>
      <c r="B487" s="16" t="s">
        <v>2558</v>
      </c>
      <c r="C487" s="15" t="s">
        <v>54</v>
      </c>
      <c r="D487" s="192">
        <v>328473.53860000003</v>
      </c>
      <c r="E487" s="163"/>
      <c r="F487" s="164"/>
      <c r="G487" s="164"/>
    </row>
    <row r="488" spans="1:7">
      <c r="A488" s="13" t="s">
        <v>1551</v>
      </c>
      <c r="B488" s="11" t="s">
        <v>2559</v>
      </c>
      <c r="C488" s="13" t="s">
        <v>54</v>
      </c>
      <c r="D488" s="111">
        <v>350391.76539999997</v>
      </c>
      <c r="E488" s="163"/>
      <c r="F488" s="162"/>
      <c r="G488" s="162"/>
    </row>
    <row r="489" spans="1:7">
      <c r="A489" s="15" t="s">
        <v>1552</v>
      </c>
      <c r="B489" s="16" t="s">
        <v>2560</v>
      </c>
      <c r="C489" s="15" t="s">
        <v>54</v>
      </c>
      <c r="D489" s="192">
        <v>401588.96970000002</v>
      </c>
      <c r="E489" s="163"/>
      <c r="F489" s="164"/>
      <c r="G489" s="164"/>
    </row>
    <row r="490" spans="1:7">
      <c r="A490" s="13" t="s">
        <v>1553</v>
      </c>
      <c r="B490" s="11" t="s">
        <v>2561</v>
      </c>
      <c r="C490" s="13" t="s">
        <v>54</v>
      </c>
      <c r="D490" s="111">
        <v>415337.88059999997</v>
      </c>
      <c r="E490" s="163"/>
      <c r="F490" s="162"/>
      <c r="G490" s="162"/>
    </row>
    <row r="491" spans="1:7">
      <c r="A491" s="15" t="s">
        <v>1554</v>
      </c>
      <c r="B491" s="16" t="s">
        <v>2562</v>
      </c>
      <c r="C491" s="15" t="s">
        <v>54</v>
      </c>
      <c r="D491" s="192">
        <v>447698.78720000002</v>
      </c>
      <c r="E491" s="163"/>
      <c r="F491" s="164"/>
      <c r="G491" s="164"/>
    </row>
    <row r="492" spans="1:7">
      <c r="A492" s="13" t="s">
        <v>1555</v>
      </c>
      <c r="B492" s="11" t="s">
        <v>2563</v>
      </c>
      <c r="C492" s="13" t="s">
        <v>53</v>
      </c>
      <c r="D492" s="111">
        <v>1.8019000000000001</v>
      </c>
      <c r="E492" s="163"/>
      <c r="F492" s="162"/>
      <c r="G492" s="162"/>
    </row>
    <row r="493" spans="1:7">
      <c r="A493" s="15" t="s">
        <v>1556</v>
      </c>
      <c r="B493" s="16" t="s">
        <v>2564</v>
      </c>
      <c r="C493" s="15" t="s">
        <v>54</v>
      </c>
      <c r="D493" s="192">
        <v>432.11880000000002</v>
      </c>
      <c r="E493" s="163"/>
      <c r="F493" s="164"/>
      <c r="G493" s="164"/>
    </row>
    <row r="494" spans="1:7">
      <c r="A494" s="13" t="s">
        <v>1557</v>
      </c>
      <c r="B494" s="11" t="s">
        <v>2565</v>
      </c>
      <c r="C494" s="13" t="s">
        <v>54</v>
      </c>
      <c r="D494" s="111">
        <v>4.4279999999999999</v>
      </c>
      <c r="E494" s="163"/>
      <c r="F494" s="162"/>
      <c r="G494" s="162"/>
    </row>
    <row r="495" spans="1:7">
      <c r="A495" s="15" t="s">
        <v>1558</v>
      </c>
      <c r="B495" s="16" t="s">
        <v>2566</v>
      </c>
      <c r="C495" s="15" t="s">
        <v>54</v>
      </c>
      <c r="D495" s="192">
        <v>18.922899999999998</v>
      </c>
      <c r="E495" s="163"/>
      <c r="F495" s="164"/>
      <c r="G495" s="164"/>
    </row>
    <row r="496" spans="1:7">
      <c r="A496" s="13" t="s">
        <v>1559</v>
      </c>
      <c r="B496" s="11" t="s">
        <v>2567</v>
      </c>
      <c r="C496" s="13" t="s">
        <v>54</v>
      </c>
      <c r="D496" s="111">
        <v>82.399299999999997</v>
      </c>
      <c r="E496" s="163"/>
      <c r="F496" s="162"/>
      <c r="G496" s="162"/>
    </row>
    <row r="497" spans="1:7">
      <c r="A497" s="15" t="s">
        <v>1560</v>
      </c>
      <c r="B497" s="16" t="s">
        <v>2568</v>
      </c>
      <c r="C497" s="15" t="s">
        <v>54</v>
      </c>
      <c r="D497" s="192">
        <v>61.152900000000002</v>
      </c>
      <c r="E497" s="163"/>
      <c r="F497" s="164"/>
      <c r="G497" s="164"/>
    </row>
    <row r="498" spans="1:7">
      <c r="A498" s="13" t="s">
        <v>880</v>
      </c>
      <c r="B498" s="11" t="s">
        <v>2569</v>
      </c>
      <c r="C498" s="13" t="s">
        <v>54</v>
      </c>
      <c r="D498" s="111">
        <v>31.386199999999999</v>
      </c>
      <c r="E498" s="163"/>
      <c r="F498" s="162"/>
      <c r="G498" s="162"/>
    </row>
    <row r="499" spans="1:7">
      <c r="A499" s="15" t="s">
        <v>881</v>
      </c>
      <c r="B499" s="16" t="s">
        <v>2570</v>
      </c>
      <c r="C499" s="15" t="s">
        <v>53</v>
      </c>
      <c r="D499" s="192">
        <v>1.5915999999999999</v>
      </c>
      <c r="E499" s="163"/>
      <c r="F499" s="164"/>
      <c r="G499" s="164"/>
    </row>
    <row r="500" spans="1:7">
      <c r="A500" s="13" t="s">
        <v>882</v>
      </c>
      <c r="B500" s="11" t="s">
        <v>2571</v>
      </c>
      <c r="C500" s="13" t="s">
        <v>54</v>
      </c>
      <c r="D500" s="111">
        <v>120.2137</v>
      </c>
      <c r="E500" s="163"/>
      <c r="F500" s="162"/>
      <c r="G500" s="162"/>
    </row>
    <row r="501" spans="1:7">
      <c r="A501" s="15" t="s">
        <v>883</v>
      </c>
      <c r="B501" s="16" t="s">
        <v>2572</v>
      </c>
      <c r="C501" s="15" t="s">
        <v>54</v>
      </c>
      <c r="D501" s="192">
        <v>70.056799999999996</v>
      </c>
      <c r="E501" s="163"/>
      <c r="F501" s="164"/>
      <c r="G501" s="164"/>
    </row>
    <row r="502" spans="1:7">
      <c r="A502" s="13" t="s">
        <v>884</v>
      </c>
      <c r="B502" s="11" t="s">
        <v>2573</v>
      </c>
      <c r="C502" s="13" t="s">
        <v>54</v>
      </c>
      <c r="D502" s="111">
        <v>47.829099999999997</v>
      </c>
      <c r="E502" s="163"/>
      <c r="F502" s="162"/>
      <c r="G502" s="162"/>
    </row>
    <row r="503" spans="1:7">
      <c r="A503" s="15" t="s">
        <v>885</v>
      </c>
      <c r="B503" s="16" t="s">
        <v>2574</v>
      </c>
      <c r="C503" s="15" t="s">
        <v>56</v>
      </c>
      <c r="D503" s="192">
        <v>33.450000000000003</v>
      </c>
      <c r="E503" s="163"/>
      <c r="F503" s="164"/>
      <c r="G503" s="164"/>
    </row>
    <row r="504" spans="1:7">
      <c r="A504" s="13" t="s">
        <v>886</v>
      </c>
      <c r="B504" s="11" t="s">
        <v>2575</v>
      </c>
      <c r="C504" s="13" t="s">
        <v>22</v>
      </c>
      <c r="D504" s="111">
        <v>28.8871</v>
      </c>
      <c r="E504" s="163"/>
      <c r="F504" s="162"/>
      <c r="G504" s="162"/>
    </row>
    <row r="505" spans="1:7">
      <c r="A505" s="15" t="s">
        <v>887</v>
      </c>
      <c r="B505" s="16" t="s">
        <v>2576</v>
      </c>
      <c r="C505" s="15" t="s">
        <v>22</v>
      </c>
      <c r="D505" s="192">
        <v>19.555800000000001</v>
      </c>
      <c r="E505" s="163"/>
      <c r="F505" s="164"/>
      <c r="G505" s="164"/>
    </row>
    <row r="506" spans="1:7">
      <c r="A506" s="13" t="s">
        <v>395</v>
      </c>
      <c r="B506" s="11" t="s">
        <v>2577</v>
      </c>
      <c r="C506" s="13" t="s">
        <v>55</v>
      </c>
      <c r="D506" s="111">
        <v>7.4439000000000002</v>
      </c>
      <c r="E506" s="163"/>
      <c r="F506" s="162"/>
      <c r="G506" s="162"/>
    </row>
    <row r="507" spans="1:7">
      <c r="A507" s="15" t="s">
        <v>888</v>
      </c>
      <c r="B507" s="16" t="s">
        <v>2578</v>
      </c>
      <c r="C507" s="15" t="s">
        <v>53</v>
      </c>
      <c r="D507" s="192">
        <v>167.0813</v>
      </c>
      <c r="E507" s="163"/>
      <c r="F507" s="164"/>
      <c r="G507" s="164"/>
    </row>
    <row r="508" spans="1:7">
      <c r="A508" s="13" t="s">
        <v>889</v>
      </c>
      <c r="B508" s="11" t="s">
        <v>2579</v>
      </c>
      <c r="C508" s="13" t="s">
        <v>22</v>
      </c>
      <c r="D508" s="111">
        <v>7.4787999999999997</v>
      </c>
      <c r="E508" s="163"/>
      <c r="F508" s="162"/>
      <c r="G508" s="162"/>
    </row>
    <row r="509" spans="1:7">
      <c r="A509" s="15" t="s">
        <v>890</v>
      </c>
      <c r="B509" s="16" t="s">
        <v>2580</v>
      </c>
      <c r="C509" s="15" t="s">
        <v>22</v>
      </c>
      <c r="D509" s="192">
        <v>4.9432999999999998</v>
      </c>
      <c r="E509" s="163"/>
      <c r="F509" s="164"/>
      <c r="G509" s="164"/>
    </row>
    <row r="510" spans="1:7">
      <c r="A510" s="13" t="s">
        <v>891</v>
      </c>
      <c r="B510" s="11" t="s">
        <v>2581</v>
      </c>
      <c r="C510" s="13" t="s">
        <v>55</v>
      </c>
      <c r="D510" s="111">
        <v>7.6261999999999999</v>
      </c>
      <c r="E510" s="163"/>
      <c r="F510" s="162"/>
      <c r="G510" s="162"/>
    </row>
    <row r="511" spans="1:7">
      <c r="A511" s="15" t="s">
        <v>892</v>
      </c>
      <c r="B511" s="16" t="s">
        <v>2582</v>
      </c>
      <c r="C511" s="15" t="s">
        <v>55</v>
      </c>
      <c r="D511" s="192">
        <v>5.5861000000000001</v>
      </c>
      <c r="E511" s="163"/>
      <c r="F511" s="164"/>
      <c r="G511" s="164"/>
    </row>
    <row r="512" spans="1:7">
      <c r="A512" s="13" t="s">
        <v>893</v>
      </c>
      <c r="B512" s="11" t="s">
        <v>2583</v>
      </c>
      <c r="C512" s="13" t="s">
        <v>55</v>
      </c>
      <c r="D512" s="111">
        <v>3.8748</v>
      </c>
      <c r="E512" s="163"/>
      <c r="F512" s="162"/>
      <c r="G512" s="162"/>
    </row>
    <row r="513" spans="1:7">
      <c r="A513" s="15" t="s">
        <v>894</v>
      </c>
      <c r="B513" s="16" t="s">
        <v>2584</v>
      </c>
      <c r="C513" s="15" t="s">
        <v>68</v>
      </c>
      <c r="D513" s="192">
        <v>82.786299999999997</v>
      </c>
      <c r="E513" s="163"/>
      <c r="F513" s="164"/>
      <c r="G513" s="164"/>
    </row>
    <row r="514" spans="1:7">
      <c r="A514" s="13" t="s">
        <v>895</v>
      </c>
      <c r="B514" s="11" t="s">
        <v>2585</v>
      </c>
      <c r="C514" s="13" t="s">
        <v>68</v>
      </c>
      <c r="D514" s="111">
        <v>103.32599999999999</v>
      </c>
      <c r="E514" s="163"/>
      <c r="F514" s="162"/>
      <c r="G514" s="162"/>
    </row>
    <row r="515" spans="1:7">
      <c r="A515" s="15" t="s">
        <v>896</v>
      </c>
      <c r="B515" s="16" t="s">
        <v>2586</v>
      </c>
      <c r="C515" s="15" t="s">
        <v>55</v>
      </c>
      <c r="D515" s="192">
        <v>5.4919000000000002</v>
      </c>
      <c r="E515" s="163"/>
      <c r="F515" s="164"/>
      <c r="G515" s="164"/>
    </row>
    <row r="516" spans="1:7">
      <c r="A516" s="13" t="s">
        <v>897</v>
      </c>
      <c r="B516" s="11" t="s">
        <v>2587</v>
      </c>
      <c r="C516" s="13" t="s">
        <v>54</v>
      </c>
      <c r="D516" s="111">
        <v>248.75229999999999</v>
      </c>
      <c r="E516" s="163"/>
      <c r="F516" s="162"/>
      <c r="G516" s="162"/>
    </row>
    <row r="517" spans="1:7">
      <c r="A517" s="15" t="s">
        <v>898</v>
      </c>
      <c r="B517" s="16" t="s">
        <v>2588</v>
      </c>
      <c r="C517" s="15" t="s">
        <v>55</v>
      </c>
      <c r="D517" s="192">
        <v>40.067</v>
      </c>
      <c r="E517" s="163"/>
      <c r="F517" s="164"/>
      <c r="G517" s="164"/>
    </row>
    <row r="518" spans="1:7">
      <c r="A518" s="13" t="s">
        <v>899</v>
      </c>
      <c r="B518" s="11" t="s">
        <v>2589</v>
      </c>
      <c r="C518" s="13" t="s">
        <v>55</v>
      </c>
      <c r="D518" s="111">
        <v>24.0837</v>
      </c>
      <c r="E518" s="163"/>
      <c r="F518" s="162"/>
      <c r="G518" s="162"/>
    </row>
    <row r="519" spans="1:7">
      <c r="A519" s="15" t="s">
        <v>900</v>
      </c>
      <c r="B519" s="16" t="s">
        <v>2590</v>
      </c>
      <c r="C519" s="15" t="s">
        <v>54</v>
      </c>
      <c r="D519" s="192">
        <v>141.8004</v>
      </c>
      <c r="E519" s="163"/>
      <c r="F519" s="164"/>
      <c r="G519" s="164"/>
    </row>
    <row r="520" spans="1:7">
      <c r="A520" s="13" t="s">
        <v>901</v>
      </c>
      <c r="B520" s="11" t="s">
        <v>2591</v>
      </c>
      <c r="C520" s="13" t="s">
        <v>54</v>
      </c>
      <c r="D520" s="111">
        <v>18.996099999999998</v>
      </c>
      <c r="E520" s="163"/>
      <c r="F520" s="162"/>
      <c r="G520" s="162"/>
    </row>
    <row r="521" spans="1:7">
      <c r="A521" s="15" t="s">
        <v>902</v>
      </c>
      <c r="B521" s="16" t="s">
        <v>2592</v>
      </c>
      <c r="C521" s="15" t="s">
        <v>55</v>
      </c>
      <c r="D521" s="192">
        <v>17.859400000000001</v>
      </c>
      <c r="E521" s="163"/>
      <c r="F521" s="164"/>
      <c r="G521" s="164"/>
    </row>
    <row r="522" spans="1:7">
      <c r="A522" s="13" t="s">
        <v>903</v>
      </c>
      <c r="B522" s="11" t="s">
        <v>2593</v>
      </c>
      <c r="C522" s="13" t="s">
        <v>55</v>
      </c>
      <c r="D522" s="111">
        <v>20.3079</v>
      </c>
      <c r="E522" s="163"/>
      <c r="F522" s="162"/>
      <c r="G522" s="162"/>
    </row>
    <row r="523" spans="1:7">
      <c r="A523" s="15" t="s">
        <v>904</v>
      </c>
      <c r="B523" s="16" t="s">
        <v>2594</v>
      </c>
      <c r="C523" s="15" t="s">
        <v>54</v>
      </c>
      <c r="D523" s="192">
        <v>216.3</v>
      </c>
      <c r="E523" s="163"/>
      <c r="F523" s="164"/>
      <c r="G523" s="164"/>
    </row>
    <row r="524" spans="1:7">
      <c r="A524" s="13" t="s">
        <v>905</v>
      </c>
      <c r="B524" s="11" t="s">
        <v>2595</v>
      </c>
      <c r="C524" s="13" t="s">
        <v>53</v>
      </c>
      <c r="D524" s="111">
        <v>60.081299999999999</v>
      </c>
      <c r="E524" s="163"/>
      <c r="F524" s="162"/>
      <c r="G524" s="162"/>
    </row>
    <row r="525" spans="1:7">
      <c r="A525" s="15" t="s">
        <v>906</v>
      </c>
      <c r="B525" s="16" t="s">
        <v>2596</v>
      </c>
      <c r="C525" s="15" t="s">
        <v>56</v>
      </c>
      <c r="D525" s="192">
        <v>25.610700000000001</v>
      </c>
      <c r="E525" s="163"/>
      <c r="F525" s="164"/>
      <c r="G525" s="164"/>
    </row>
    <row r="526" spans="1:7">
      <c r="A526" s="13" t="s">
        <v>907</v>
      </c>
      <c r="B526" s="11" t="s">
        <v>2597</v>
      </c>
      <c r="C526" s="13" t="s">
        <v>54</v>
      </c>
      <c r="D526" s="111">
        <v>432.6173</v>
      </c>
      <c r="E526" s="163"/>
      <c r="F526" s="162"/>
      <c r="G526" s="162"/>
    </row>
    <row r="527" spans="1:7">
      <c r="A527" s="15" t="s">
        <v>908</v>
      </c>
      <c r="B527" s="16" t="s">
        <v>2598</v>
      </c>
      <c r="C527" s="15" t="s">
        <v>54</v>
      </c>
      <c r="D527" s="192">
        <v>156.41059999999999</v>
      </c>
      <c r="E527" s="163"/>
      <c r="F527" s="164"/>
      <c r="G527" s="164"/>
    </row>
    <row r="528" spans="1:7">
      <c r="A528" s="13" t="s">
        <v>909</v>
      </c>
      <c r="B528" s="11" t="s">
        <v>2599</v>
      </c>
      <c r="C528" s="13" t="s">
        <v>53</v>
      </c>
      <c r="D528" s="111">
        <v>104.0087</v>
      </c>
      <c r="E528" s="163"/>
      <c r="F528" s="162"/>
      <c r="G528" s="162"/>
    </row>
    <row r="529" spans="1:7">
      <c r="A529" s="15" t="s">
        <v>910</v>
      </c>
      <c r="B529" s="16" t="s">
        <v>2600</v>
      </c>
      <c r="C529" s="15" t="s">
        <v>56</v>
      </c>
      <c r="D529" s="192">
        <v>28.861599999999999</v>
      </c>
      <c r="E529" s="163"/>
      <c r="F529" s="164"/>
      <c r="G529" s="164"/>
    </row>
    <row r="530" spans="1:7">
      <c r="A530" s="13" t="s">
        <v>911</v>
      </c>
      <c r="B530" s="11" t="s">
        <v>2601</v>
      </c>
      <c r="C530" s="13" t="s">
        <v>56</v>
      </c>
      <c r="D530" s="111">
        <v>14.248799999999999</v>
      </c>
      <c r="E530" s="163"/>
      <c r="F530" s="162"/>
      <c r="G530" s="162"/>
    </row>
    <row r="531" spans="1:7">
      <c r="A531" s="15" t="s">
        <v>912</v>
      </c>
      <c r="B531" s="16" t="s">
        <v>2602</v>
      </c>
      <c r="C531" s="15" t="s">
        <v>56</v>
      </c>
      <c r="D531" s="192">
        <v>18.6691</v>
      </c>
      <c r="E531" s="163"/>
      <c r="F531" s="164"/>
      <c r="G531" s="164"/>
    </row>
    <row r="532" spans="1:7">
      <c r="A532" s="13" t="s">
        <v>913</v>
      </c>
      <c r="B532" s="11" t="s">
        <v>2603</v>
      </c>
      <c r="C532" s="13" t="s">
        <v>56</v>
      </c>
      <c r="D532" s="111">
        <v>19.265000000000001</v>
      </c>
      <c r="E532" s="163"/>
      <c r="F532" s="162"/>
      <c r="G532" s="162"/>
    </row>
    <row r="533" spans="1:7">
      <c r="A533" s="15" t="s">
        <v>914</v>
      </c>
      <c r="B533" s="16" t="s">
        <v>2604</v>
      </c>
      <c r="C533" s="15" t="s">
        <v>56</v>
      </c>
      <c r="D533" s="192">
        <v>20.7485</v>
      </c>
      <c r="E533" s="163"/>
      <c r="F533" s="164"/>
      <c r="G533" s="164"/>
    </row>
    <row r="534" spans="1:7">
      <c r="A534" s="13" t="s">
        <v>915</v>
      </c>
      <c r="B534" s="11" t="s">
        <v>2605</v>
      </c>
      <c r="C534" s="13" t="s">
        <v>56</v>
      </c>
      <c r="D534" s="111">
        <v>27.790500000000002</v>
      </c>
      <c r="E534" s="163"/>
      <c r="F534" s="162"/>
      <c r="G534" s="162"/>
    </row>
    <row r="535" spans="1:7">
      <c r="A535" s="15" t="s">
        <v>916</v>
      </c>
      <c r="B535" s="16" t="s">
        <v>2606</v>
      </c>
      <c r="C535" s="15" t="s">
        <v>56</v>
      </c>
      <c r="D535" s="192">
        <v>41.704500000000003</v>
      </c>
      <c r="E535" s="163"/>
      <c r="F535" s="164"/>
      <c r="G535" s="164"/>
    </row>
    <row r="536" spans="1:7">
      <c r="A536" s="13" t="s">
        <v>917</v>
      </c>
      <c r="B536" s="11" t="s">
        <v>2607</v>
      </c>
      <c r="C536" s="13" t="s">
        <v>56</v>
      </c>
      <c r="D536" s="111">
        <v>55.659700000000001</v>
      </c>
      <c r="E536" s="163"/>
      <c r="F536" s="162"/>
      <c r="G536" s="162"/>
    </row>
    <row r="537" spans="1:7">
      <c r="A537" s="15" t="s">
        <v>918</v>
      </c>
      <c r="B537" s="16" t="s">
        <v>2608</v>
      </c>
      <c r="C537" s="15" t="s">
        <v>56</v>
      </c>
      <c r="D537" s="192">
        <v>33.2117</v>
      </c>
      <c r="E537" s="163"/>
      <c r="F537" s="164"/>
      <c r="G537" s="164"/>
    </row>
    <row r="538" spans="1:7">
      <c r="A538" s="13" t="s">
        <v>919</v>
      </c>
      <c r="B538" s="11" t="s">
        <v>2609</v>
      </c>
      <c r="C538" s="13" t="s">
        <v>56</v>
      </c>
      <c r="D538" s="111">
        <v>41.581699999999998</v>
      </c>
      <c r="E538" s="163"/>
      <c r="F538" s="162"/>
      <c r="G538" s="162"/>
    </row>
    <row r="539" spans="1:7">
      <c r="A539" s="15" t="s">
        <v>920</v>
      </c>
      <c r="B539" s="16" t="s">
        <v>2610</v>
      </c>
      <c r="C539" s="15" t="s">
        <v>56</v>
      </c>
      <c r="D539" s="192">
        <v>49.877200000000002</v>
      </c>
      <c r="E539" s="163"/>
      <c r="F539" s="164"/>
      <c r="G539" s="164"/>
    </row>
    <row r="540" spans="1:7">
      <c r="A540" s="13" t="s">
        <v>921</v>
      </c>
      <c r="B540" s="11" t="s">
        <v>2611</v>
      </c>
      <c r="C540" s="13" t="s">
        <v>56</v>
      </c>
      <c r="D540" s="111">
        <v>58.551499999999997</v>
      </c>
      <c r="E540" s="163"/>
      <c r="F540" s="162"/>
      <c r="G540" s="162"/>
    </row>
    <row r="541" spans="1:7">
      <c r="A541" s="15" t="s">
        <v>922</v>
      </c>
      <c r="B541" s="16" t="s">
        <v>2612</v>
      </c>
      <c r="C541" s="15" t="s">
        <v>56</v>
      </c>
      <c r="D541" s="192">
        <v>27.436900000000001</v>
      </c>
      <c r="E541" s="163"/>
      <c r="F541" s="164"/>
      <c r="G541" s="164"/>
    </row>
    <row r="542" spans="1:7">
      <c r="A542" s="13" t="s">
        <v>923</v>
      </c>
      <c r="B542" s="11" t="s">
        <v>2613</v>
      </c>
      <c r="C542" s="13" t="s">
        <v>56</v>
      </c>
      <c r="D542" s="111">
        <v>32.451500000000003</v>
      </c>
      <c r="E542" s="163"/>
      <c r="F542" s="162"/>
      <c r="G542" s="162"/>
    </row>
    <row r="543" spans="1:7">
      <c r="A543" s="15" t="s">
        <v>924</v>
      </c>
      <c r="B543" s="16" t="s">
        <v>2614</v>
      </c>
      <c r="C543" s="15" t="s">
        <v>56</v>
      </c>
      <c r="D543" s="192">
        <v>40.716200000000001</v>
      </c>
      <c r="E543" s="163"/>
      <c r="F543" s="164"/>
      <c r="G543" s="164"/>
    </row>
    <row r="544" spans="1:7">
      <c r="A544" s="13" t="s">
        <v>925</v>
      </c>
      <c r="B544" s="11" t="s">
        <v>2615</v>
      </c>
      <c r="C544" s="13" t="s">
        <v>56</v>
      </c>
      <c r="D544" s="111">
        <v>47.5291</v>
      </c>
      <c r="E544" s="163"/>
      <c r="F544" s="162"/>
      <c r="G544" s="162"/>
    </row>
    <row r="545" spans="1:7">
      <c r="A545" s="15" t="s">
        <v>926</v>
      </c>
      <c r="B545" s="16" t="s">
        <v>2616</v>
      </c>
      <c r="C545" s="15" t="s">
        <v>56</v>
      </c>
      <c r="D545" s="192">
        <v>24.753499999999999</v>
      </c>
      <c r="E545" s="163"/>
      <c r="F545" s="164"/>
      <c r="G545" s="164"/>
    </row>
    <row r="546" spans="1:7">
      <c r="A546" s="13" t="s">
        <v>927</v>
      </c>
      <c r="B546" s="11" t="s">
        <v>2617</v>
      </c>
      <c r="C546" s="13" t="s">
        <v>56</v>
      </c>
      <c r="D546" s="111">
        <v>32.279499999999999</v>
      </c>
      <c r="E546" s="163"/>
      <c r="F546" s="162"/>
      <c r="G546" s="162"/>
    </row>
    <row r="547" spans="1:7">
      <c r="A547" s="15" t="s">
        <v>928</v>
      </c>
      <c r="B547" s="16" t="s">
        <v>2618</v>
      </c>
      <c r="C547" s="15" t="s">
        <v>56</v>
      </c>
      <c r="D547" s="192">
        <v>38.3489</v>
      </c>
      <c r="E547" s="163"/>
      <c r="F547" s="164"/>
      <c r="G547" s="164"/>
    </row>
    <row r="548" spans="1:7">
      <c r="A548" s="13" t="s">
        <v>929</v>
      </c>
      <c r="B548" s="11" t="s">
        <v>2619</v>
      </c>
      <c r="C548" s="13" t="s">
        <v>56</v>
      </c>
      <c r="D548" s="111">
        <v>44.764000000000003</v>
      </c>
      <c r="E548" s="163"/>
      <c r="F548" s="162"/>
      <c r="G548" s="162"/>
    </row>
    <row r="549" spans="1:7">
      <c r="A549" s="15" t="s">
        <v>930</v>
      </c>
      <c r="B549" s="16" t="s">
        <v>2620</v>
      </c>
      <c r="C549" s="15" t="s">
        <v>55</v>
      </c>
      <c r="D549" s="192">
        <v>39.25</v>
      </c>
      <c r="E549" s="163"/>
      <c r="F549" s="164"/>
      <c r="G549" s="164"/>
    </row>
    <row r="550" spans="1:7">
      <c r="A550" s="13" t="s">
        <v>931</v>
      </c>
      <c r="B550" s="11" t="s">
        <v>2621</v>
      </c>
      <c r="C550" s="13" t="s">
        <v>53</v>
      </c>
      <c r="D550" s="111">
        <v>46.861699999999999</v>
      </c>
      <c r="E550" s="163"/>
      <c r="F550" s="162"/>
      <c r="G550" s="162"/>
    </row>
    <row r="551" spans="1:7">
      <c r="A551" s="15" t="s">
        <v>932</v>
      </c>
      <c r="B551" s="16" t="s">
        <v>2622</v>
      </c>
      <c r="C551" s="15" t="s">
        <v>54</v>
      </c>
      <c r="D551" s="192">
        <v>784.27080000000001</v>
      </c>
      <c r="E551" s="163"/>
      <c r="F551" s="164"/>
      <c r="G551" s="164"/>
    </row>
    <row r="552" spans="1:7">
      <c r="A552" s="13" t="s">
        <v>933</v>
      </c>
      <c r="B552" s="11" t="s">
        <v>2623</v>
      </c>
      <c r="C552" s="13" t="s">
        <v>54</v>
      </c>
      <c r="D552" s="111">
        <v>791.05060000000003</v>
      </c>
      <c r="E552" s="163"/>
      <c r="F552" s="162"/>
      <c r="G552" s="162"/>
    </row>
    <row r="553" spans="1:7">
      <c r="A553" s="15" t="s">
        <v>934</v>
      </c>
      <c r="B553" s="16" t="s">
        <v>2624</v>
      </c>
      <c r="C553" s="15" t="s">
        <v>54</v>
      </c>
      <c r="D553" s="192">
        <v>812.98590000000002</v>
      </c>
      <c r="E553" s="163"/>
      <c r="F553" s="164"/>
      <c r="G553" s="164"/>
    </row>
    <row r="554" spans="1:7">
      <c r="A554" s="13" t="s">
        <v>935</v>
      </c>
      <c r="B554" s="11" t="s">
        <v>2625</v>
      </c>
      <c r="C554" s="13" t="s">
        <v>54</v>
      </c>
      <c r="D554" s="111">
        <v>869.71199999999999</v>
      </c>
      <c r="E554" s="163"/>
      <c r="F554" s="162"/>
      <c r="G554" s="162"/>
    </row>
    <row r="555" spans="1:7">
      <c r="A555" s="15" t="s">
        <v>936</v>
      </c>
      <c r="B555" s="16" t="s">
        <v>2626</v>
      </c>
      <c r="C555" s="15" t="s">
        <v>54</v>
      </c>
      <c r="D555" s="192">
        <v>921.25210000000004</v>
      </c>
      <c r="E555" s="163"/>
      <c r="F555" s="164"/>
      <c r="G555" s="164"/>
    </row>
    <row r="556" spans="1:7">
      <c r="A556" s="13" t="s">
        <v>937</v>
      </c>
      <c r="B556" s="11" t="s">
        <v>2627</v>
      </c>
      <c r="C556" s="13" t="s">
        <v>54</v>
      </c>
      <c r="D556" s="111">
        <v>1322.8391999999999</v>
      </c>
      <c r="E556" s="163"/>
      <c r="F556" s="162"/>
      <c r="G556" s="162"/>
    </row>
    <row r="557" spans="1:7">
      <c r="A557" s="15" t="s">
        <v>938</v>
      </c>
      <c r="B557" s="16" t="s">
        <v>2628</v>
      </c>
      <c r="C557" s="15" t="s">
        <v>54</v>
      </c>
      <c r="D557" s="192">
        <v>1585.7172</v>
      </c>
      <c r="E557" s="163"/>
      <c r="F557" s="164"/>
      <c r="G557" s="164"/>
    </row>
    <row r="558" spans="1:7">
      <c r="A558" s="13" t="s">
        <v>939</v>
      </c>
      <c r="B558" s="11" t="s">
        <v>2629</v>
      </c>
      <c r="C558" s="13" t="s">
        <v>54</v>
      </c>
      <c r="D558" s="111">
        <v>7.3959000000000001</v>
      </c>
      <c r="E558" s="163"/>
      <c r="F558" s="162"/>
      <c r="G558" s="162"/>
    </row>
    <row r="559" spans="1:7">
      <c r="A559" s="15" t="s">
        <v>940</v>
      </c>
      <c r="B559" s="16" t="s">
        <v>2630</v>
      </c>
      <c r="C559" s="15" t="s">
        <v>54</v>
      </c>
      <c r="D559" s="192">
        <v>15.507199999999999</v>
      </c>
      <c r="E559" s="163"/>
      <c r="F559" s="164"/>
      <c r="G559" s="164"/>
    </row>
    <row r="560" spans="1:7">
      <c r="A560" s="13" t="s">
        <v>941</v>
      </c>
      <c r="B560" s="11" t="s">
        <v>2631</v>
      </c>
      <c r="C560" s="13" t="s">
        <v>55</v>
      </c>
      <c r="D560" s="111">
        <v>80.490899999999996</v>
      </c>
      <c r="E560" s="163"/>
      <c r="F560" s="162"/>
      <c r="G560" s="162"/>
    </row>
    <row r="561" spans="1:7">
      <c r="A561" s="15" t="s">
        <v>942</v>
      </c>
      <c r="B561" s="16" t="s">
        <v>2632</v>
      </c>
      <c r="C561" s="15" t="s">
        <v>55</v>
      </c>
      <c r="D561" s="192">
        <v>1.2219</v>
      </c>
      <c r="E561" s="163"/>
      <c r="F561" s="164"/>
      <c r="G561" s="164"/>
    </row>
    <row r="562" spans="1:7">
      <c r="A562" s="13" t="s">
        <v>943</v>
      </c>
      <c r="B562" s="11" t="s">
        <v>2633</v>
      </c>
      <c r="C562" s="13" t="s">
        <v>56</v>
      </c>
      <c r="D562" s="111">
        <v>11.3636</v>
      </c>
      <c r="E562" s="163"/>
      <c r="F562" s="162"/>
      <c r="G562" s="162"/>
    </row>
    <row r="563" spans="1:7">
      <c r="A563" s="15" t="s">
        <v>944</v>
      </c>
      <c r="B563" s="16" t="s">
        <v>2634</v>
      </c>
      <c r="C563" s="15" t="s">
        <v>56</v>
      </c>
      <c r="D563" s="192">
        <v>27.457599999999999</v>
      </c>
      <c r="E563" s="163"/>
      <c r="F563" s="164"/>
      <c r="G563" s="164"/>
    </row>
    <row r="564" spans="1:7">
      <c r="A564" s="13" t="s">
        <v>945</v>
      </c>
      <c r="B564" s="11" t="s">
        <v>2635</v>
      </c>
      <c r="C564" s="13" t="s">
        <v>56</v>
      </c>
      <c r="D564" s="111">
        <v>13.212199999999999</v>
      </c>
      <c r="E564" s="163"/>
      <c r="F564" s="162"/>
      <c r="G564" s="162"/>
    </row>
    <row r="565" spans="1:7">
      <c r="A565" s="15" t="s">
        <v>946</v>
      </c>
      <c r="B565" s="16" t="s">
        <v>2636</v>
      </c>
      <c r="C565" s="15" t="s">
        <v>54</v>
      </c>
      <c r="D565" s="192">
        <v>0.47</v>
      </c>
      <c r="E565" s="163"/>
      <c r="F565" s="164"/>
      <c r="G565" s="164"/>
    </row>
    <row r="566" spans="1:7">
      <c r="A566" s="13" t="s">
        <v>947</v>
      </c>
      <c r="B566" s="11" t="s">
        <v>2637</v>
      </c>
      <c r="C566" s="13" t="s">
        <v>54</v>
      </c>
      <c r="D566" s="111">
        <v>19.097799999999999</v>
      </c>
      <c r="E566" s="163"/>
      <c r="F566" s="162"/>
      <c r="G566" s="162"/>
    </row>
    <row r="567" spans="1:7">
      <c r="A567" s="15" t="s">
        <v>948</v>
      </c>
      <c r="B567" s="16" t="s">
        <v>2638</v>
      </c>
      <c r="C567" s="15" t="s">
        <v>54</v>
      </c>
      <c r="D567" s="192">
        <v>31.2072</v>
      </c>
      <c r="E567" s="163"/>
      <c r="F567" s="164"/>
      <c r="G567" s="164"/>
    </row>
    <row r="568" spans="1:7">
      <c r="A568" s="13" t="s">
        <v>949</v>
      </c>
      <c r="B568" s="11" t="s">
        <v>2639</v>
      </c>
      <c r="C568" s="13" t="s">
        <v>22</v>
      </c>
      <c r="D568" s="111">
        <v>47.334000000000003</v>
      </c>
      <c r="E568" s="163"/>
      <c r="F568" s="162"/>
      <c r="G568" s="162"/>
    </row>
    <row r="569" spans="1:7">
      <c r="A569" s="15" t="s">
        <v>950</v>
      </c>
      <c r="B569" s="16" t="s">
        <v>2640</v>
      </c>
      <c r="C569" s="15" t="s">
        <v>22</v>
      </c>
      <c r="D569" s="192">
        <v>112.6507</v>
      </c>
      <c r="E569" s="163"/>
      <c r="F569" s="164"/>
      <c r="G569" s="164"/>
    </row>
    <row r="570" spans="1:7">
      <c r="A570" s="13" t="s">
        <v>951</v>
      </c>
      <c r="B570" s="11" t="s">
        <v>2641</v>
      </c>
      <c r="C570" s="13" t="s">
        <v>22</v>
      </c>
      <c r="D570" s="111">
        <v>10.5708</v>
      </c>
      <c r="E570" s="163"/>
      <c r="F570" s="162"/>
      <c r="G570" s="162"/>
    </row>
    <row r="571" spans="1:7">
      <c r="A571" s="15" t="s">
        <v>952</v>
      </c>
      <c r="B571" s="16" t="s">
        <v>2642</v>
      </c>
      <c r="C571" s="15" t="s">
        <v>55</v>
      </c>
      <c r="D571" s="192">
        <v>34.198399999999999</v>
      </c>
      <c r="E571" s="163"/>
      <c r="F571" s="164"/>
      <c r="G571" s="164"/>
    </row>
    <row r="572" spans="1:7">
      <c r="A572" s="13" t="s">
        <v>953</v>
      </c>
      <c r="B572" s="11" t="s">
        <v>2643</v>
      </c>
      <c r="C572" s="13" t="s">
        <v>55</v>
      </c>
      <c r="D572" s="111">
        <v>35.268999999999998</v>
      </c>
      <c r="E572" s="163"/>
      <c r="F572" s="162"/>
      <c r="G572" s="162"/>
    </row>
    <row r="573" spans="1:7">
      <c r="A573" s="15" t="s">
        <v>954</v>
      </c>
      <c r="B573" s="16" t="s">
        <v>2644</v>
      </c>
      <c r="C573" s="15" t="s">
        <v>55</v>
      </c>
      <c r="D573" s="192">
        <v>9.1485000000000003</v>
      </c>
      <c r="E573" s="163"/>
      <c r="F573" s="164"/>
      <c r="G573" s="164"/>
    </row>
    <row r="574" spans="1:7">
      <c r="A574" s="13" t="s">
        <v>955</v>
      </c>
      <c r="B574" s="11" t="s">
        <v>2645</v>
      </c>
      <c r="C574" s="13" t="s">
        <v>53</v>
      </c>
      <c r="D574" s="111">
        <v>129.22380000000001</v>
      </c>
      <c r="E574" s="163"/>
      <c r="F574" s="162"/>
      <c r="G574" s="162"/>
    </row>
    <row r="575" spans="1:7">
      <c r="A575" s="15" t="s">
        <v>956</v>
      </c>
      <c r="B575" s="16" t="s">
        <v>2646</v>
      </c>
      <c r="C575" s="15" t="s">
        <v>55</v>
      </c>
      <c r="D575" s="192">
        <v>3.1</v>
      </c>
      <c r="E575" s="163"/>
      <c r="F575" s="164"/>
      <c r="G575" s="164"/>
    </row>
    <row r="576" spans="1:7">
      <c r="A576" s="13" t="s">
        <v>957</v>
      </c>
      <c r="B576" s="11" t="s">
        <v>2647</v>
      </c>
      <c r="C576" s="13" t="s">
        <v>55</v>
      </c>
      <c r="D576" s="111">
        <v>3.1631</v>
      </c>
      <c r="E576" s="163"/>
      <c r="F576" s="162"/>
      <c r="G576" s="162"/>
    </row>
    <row r="577" spans="1:7">
      <c r="A577" s="15" t="s">
        <v>958</v>
      </c>
      <c r="B577" s="16" t="s">
        <v>2648</v>
      </c>
      <c r="C577" s="15" t="s">
        <v>55</v>
      </c>
      <c r="D577" s="192">
        <v>3.1</v>
      </c>
      <c r="E577" s="163"/>
      <c r="F577" s="164"/>
      <c r="G577" s="164"/>
    </row>
    <row r="578" spans="1:7">
      <c r="A578" s="13" t="s">
        <v>959</v>
      </c>
      <c r="B578" s="11" t="s">
        <v>2649</v>
      </c>
      <c r="C578" s="13" t="s">
        <v>54</v>
      </c>
      <c r="D578" s="111">
        <v>11.816800000000001</v>
      </c>
      <c r="E578" s="163"/>
      <c r="F578" s="162"/>
      <c r="G578" s="162"/>
    </row>
    <row r="579" spans="1:7">
      <c r="A579" s="15" t="s">
        <v>960</v>
      </c>
      <c r="B579" s="16" t="s">
        <v>2650</v>
      </c>
      <c r="C579" s="15" t="s">
        <v>55</v>
      </c>
      <c r="D579" s="192">
        <v>3.1</v>
      </c>
      <c r="E579" s="163"/>
      <c r="F579" s="164"/>
      <c r="G579" s="164"/>
    </row>
    <row r="580" spans="1:7">
      <c r="A580" s="13" t="s">
        <v>961</v>
      </c>
      <c r="B580" s="11" t="s">
        <v>2651</v>
      </c>
      <c r="C580" s="13" t="s">
        <v>55</v>
      </c>
      <c r="D580" s="111">
        <v>3.1000999999999999</v>
      </c>
      <c r="E580" s="163"/>
      <c r="F580" s="162"/>
      <c r="G580" s="162"/>
    </row>
    <row r="581" spans="1:7">
      <c r="A581" s="15" t="s">
        <v>962</v>
      </c>
      <c r="B581" s="16" t="s">
        <v>2652</v>
      </c>
      <c r="C581" s="15" t="s">
        <v>53</v>
      </c>
      <c r="D581" s="192">
        <v>18.836300000000001</v>
      </c>
      <c r="E581" s="163"/>
      <c r="F581" s="164"/>
      <c r="G581" s="164"/>
    </row>
    <row r="582" spans="1:7">
      <c r="A582" s="13" t="s">
        <v>963</v>
      </c>
      <c r="B582" s="11" t="s">
        <v>2653</v>
      </c>
      <c r="C582" s="13" t="s">
        <v>53</v>
      </c>
      <c r="D582" s="111">
        <v>27.807700000000001</v>
      </c>
      <c r="E582" s="163"/>
      <c r="F582" s="162"/>
      <c r="G582" s="162"/>
    </row>
    <row r="583" spans="1:7">
      <c r="A583" s="15" t="s">
        <v>964</v>
      </c>
      <c r="B583" s="16" t="s">
        <v>2654</v>
      </c>
      <c r="C583" s="15" t="s">
        <v>53</v>
      </c>
      <c r="D583" s="192">
        <v>7.0479000000000003</v>
      </c>
      <c r="E583" s="163"/>
      <c r="F583" s="164"/>
      <c r="G583" s="164"/>
    </row>
    <row r="584" spans="1:7">
      <c r="A584" s="13" t="s">
        <v>965</v>
      </c>
      <c r="B584" s="11" t="s">
        <v>2655</v>
      </c>
      <c r="C584" s="13" t="s">
        <v>53</v>
      </c>
      <c r="D584" s="111">
        <v>43.233400000000003</v>
      </c>
      <c r="E584" s="163"/>
      <c r="F584" s="162"/>
      <c r="G584" s="162"/>
    </row>
    <row r="585" spans="1:7">
      <c r="A585" s="15" t="s">
        <v>966</v>
      </c>
      <c r="B585" s="16" t="s">
        <v>2656</v>
      </c>
      <c r="C585" s="15" t="s">
        <v>53</v>
      </c>
      <c r="D585" s="192">
        <v>58.9726</v>
      </c>
      <c r="E585" s="163"/>
      <c r="F585" s="164"/>
      <c r="G585" s="164"/>
    </row>
    <row r="586" spans="1:7">
      <c r="A586" s="13" t="s">
        <v>967</v>
      </c>
      <c r="B586" s="11" t="s">
        <v>2657</v>
      </c>
      <c r="C586" s="13" t="s">
        <v>53</v>
      </c>
      <c r="D586" s="111">
        <v>165.40639999999999</v>
      </c>
      <c r="E586" s="163"/>
      <c r="F586" s="162"/>
      <c r="G586" s="162"/>
    </row>
    <row r="587" spans="1:7">
      <c r="A587" s="15" t="s">
        <v>968</v>
      </c>
      <c r="B587" s="16" t="s">
        <v>2658</v>
      </c>
      <c r="C587" s="15" t="s">
        <v>53</v>
      </c>
      <c r="D587" s="192">
        <v>330.81290000000001</v>
      </c>
      <c r="E587" s="163"/>
      <c r="F587" s="164"/>
      <c r="G587" s="164"/>
    </row>
    <row r="588" spans="1:7">
      <c r="A588" s="13" t="s">
        <v>969</v>
      </c>
      <c r="B588" s="11" t="s">
        <v>2659</v>
      </c>
      <c r="C588" s="13" t="s">
        <v>54</v>
      </c>
      <c r="D588" s="111">
        <v>13.3636</v>
      </c>
      <c r="E588" s="163"/>
      <c r="F588" s="162"/>
      <c r="G588" s="162"/>
    </row>
    <row r="589" spans="1:7">
      <c r="A589" s="15" t="s">
        <v>970</v>
      </c>
      <c r="B589" s="16" t="s">
        <v>2660</v>
      </c>
      <c r="C589" s="15" t="s">
        <v>54</v>
      </c>
      <c r="D589" s="192">
        <v>25.558399999999999</v>
      </c>
      <c r="E589" s="163"/>
      <c r="F589" s="164"/>
      <c r="G589" s="164"/>
    </row>
    <row r="590" spans="1:7">
      <c r="A590" s="13" t="s">
        <v>971</v>
      </c>
      <c r="B590" s="11" t="s">
        <v>2661</v>
      </c>
      <c r="C590" s="13" t="s">
        <v>54</v>
      </c>
      <c r="D590" s="111">
        <v>212.12379999999999</v>
      </c>
      <c r="E590" s="163"/>
      <c r="F590" s="162"/>
      <c r="G590" s="162"/>
    </row>
    <row r="591" spans="1:7">
      <c r="A591" s="15" t="s">
        <v>972</v>
      </c>
      <c r="B591" s="16" t="s">
        <v>2662</v>
      </c>
      <c r="C591" s="15" t="s">
        <v>54</v>
      </c>
      <c r="D591" s="192">
        <v>1131.2275999999999</v>
      </c>
      <c r="E591" s="163"/>
      <c r="F591" s="164"/>
      <c r="G591" s="164"/>
    </row>
    <row r="592" spans="1:7">
      <c r="A592" s="13" t="s">
        <v>973</v>
      </c>
      <c r="B592" s="11" t="s">
        <v>2663</v>
      </c>
      <c r="C592" s="13" t="s">
        <v>54</v>
      </c>
      <c r="D592" s="111">
        <v>3515.0273000000002</v>
      </c>
      <c r="E592" s="163"/>
      <c r="F592" s="162"/>
      <c r="G592" s="162"/>
    </row>
    <row r="593" spans="1:7">
      <c r="A593" s="15" t="s">
        <v>974</v>
      </c>
      <c r="B593" s="16" t="s">
        <v>2664</v>
      </c>
      <c r="C593" s="15" t="s">
        <v>54</v>
      </c>
      <c r="D593" s="192">
        <v>8115.9061000000002</v>
      </c>
      <c r="E593" s="163"/>
      <c r="F593" s="164"/>
      <c r="G593" s="164"/>
    </row>
    <row r="594" spans="1:7">
      <c r="A594" s="13" t="s">
        <v>975</v>
      </c>
      <c r="B594" s="11" t="s">
        <v>2665</v>
      </c>
      <c r="C594" s="13" t="s">
        <v>54</v>
      </c>
      <c r="D594" s="111">
        <v>9749.6224000000002</v>
      </c>
      <c r="E594" s="163"/>
      <c r="F594" s="162"/>
      <c r="G594" s="162"/>
    </row>
    <row r="595" spans="1:7">
      <c r="A595" s="15" t="s">
        <v>976</v>
      </c>
      <c r="B595" s="16" t="s">
        <v>2666</v>
      </c>
      <c r="C595" s="15" t="s">
        <v>54</v>
      </c>
      <c r="D595" s="192">
        <v>3341.5718000000002</v>
      </c>
      <c r="E595" s="163"/>
      <c r="F595" s="164"/>
      <c r="G595" s="164"/>
    </row>
    <row r="596" spans="1:7">
      <c r="A596" s="13" t="s">
        <v>977</v>
      </c>
      <c r="B596" s="11" t="s">
        <v>2667</v>
      </c>
      <c r="C596" s="13" t="s">
        <v>54</v>
      </c>
      <c r="D596" s="111">
        <v>1299.97</v>
      </c>
      <c r="E596" s="163"/>
      <c r="F596" s="162"/>
      <c r="G596" s="162"/>
    </row>
    <row r="597" spans="1:7">
      <c r="A597" s="15" t="s">
        <v>978</v>
      </c>
      <c r="B597" s="16" t="s">
        <v>2668</v>
      </c>
      <c r="C597" s="15" t="s">
        <v>53</v>
      </c>
      <c r="D597" s="192">
        <v>5.2153</v>
      </c>
      <c r="E597" s="163"/>
      <c r="F597" s="164"/>
      <c r="G597" s="164"/>
    </row>
    <row r="598" spans="1:7">
      <c r="A598" s="13" t="s">
        <v>979</v>
      </c>
      <c r="B598" s="11" t="s">
        <v>2669</v>
      </c>
      <c r="C598" s="13" t="s">
        <v>53</v>
      </c>
      <c r="D598" s="111">
        <v>7.1761999999999997</v>
      </c>
      <c r="E598" s="163"/>
      <c r="F598" s="162"/>
      <c r="G598" s="162"/>
    </row>
    <row r="599" spans="1:7">
      <c r="A599" s="15" t="s">
        <v>980</v>
      </c>
      <c r="B599" s="16" t="s">
        <v>2670</v>
      </c>
      <c r="C599" s="15" t="s">
        <v>53</v>
      </c>
      <c r="D599" s="192">
        <v>12.2986</v>
      </c>
      <c r="E599" s="163"/>
      <c r="F599" s="164"/>
      <c r="G599" s="164"/>
    </row>
    <row r="600" spans="1:7">
      <c r="A600" s="13" t="s">
        <v>981</v>
      </c>
      <c r="B600" s="11" t="s">
        <v>2671</v>
      </c>
      <c r="C600" s="13" t="s">
        <v>54</v>
      </c>
      <c r="D600" s="111">
        <v>2000.8434</v>
      </c>
      <c r="E600" s="163"/>
      <c r="F600" s="162"/>
      <c r="G600" s="162"/>
    </row>
    <row r="601" spans="1:7">
      <c r="A601" s="15" t="s">
        <v>982</v>
      </c>
      <c r="B601" s="16" t="s">
        <v>2672</v>
      </c>
      <c r="C601" s="15" t="s">
        <v>53</v>
      </c>
      <c r="D601" s="192">
        <v>21.323599999999999</v>
      </c>
      <c r="E601" s="163"/>
      <c r="F601" s="164"/>
      <c r="G601" s="164"/>
    </row>
    <row r="602" spans="1:7">
      <c r="A602" s="13" t="s">
        <v>983</v>
      </c>
      <c r="B602" s="11" t="s">
        <v>2673</v>
      </c>
      <c r="C602" s="13" t="s">
        <v>53</v>
      </c>
      <c r="D602" s="111">
        <v>70.046099999999996</v>
      </c>
      <c r="E602" s="163"/>
      <c r="F602" s="162"/>
      <c r="G602" s="162"/>
    </row>
    <row r="603" spans="1:7">
      <c r="A603" s="15" t="s">
        <v>984</v>
      </c>
      <c r="B603" s="16" t="s">
        <v>2674</v>
      </c>
      <c r="C603" s="15" t="s">
        <v>54</v>
      </c>
      <c r="D603" s="192">
        <v>59.722799999999999</v>
      </c>
      <c r="E603" s="163"/>
      <c r="F603" s="164"/>
      <c r="G603" s="164"/>
    </row>
    <row r="604" spans="1:7">
      <c r="A604" s="13" t="s">
        <v>985</v>
      </c>
      <c r="B604" s="11" t="s">
        <v>2675</v>
      </c>
      <c r="C604" s="13" t="s">
        <v>53</v>
      </c>
      <c r="D604" s="111">
        <v>77.598699999999994</v>
      </c>
      <c r="E604" s="163"/>
      <c r="F604" s="162"/>
      <c r="G604" s="162"/>
    </row>
    <row r="605" spans="1:7">
      <c r="A605" s="15" t="s">
        <v>986</v>
      </c>
      <c r="B605" s="16" t="s">
        <v>2676</v>
      </c>
      <c r="C605" s="15" t="s">
        <v>53</v>
      </c>
      <c r="D605" s="192">
        <v>101.0664</v>
      </c>
      <c r="E605" s="163"/>
      <c r="F605" s="164"/>
      <c r="G605" s="164"/>
    </row>
    <row r="606" spans="1:7">
      <c r="A606" s="13" t="s">
        <v>987</v>
      </c>
      <c r="B606" s="11" t="s">
        <v>2677</v>
      </c>
      <c r="C606" s="13" t="s">
        <v>54</v>
      </c>
      <c r="D606" s="111">
        <v>414.62279999999998</v>
      </c>
      <c r="E606" s="163"/>
      <c r="F606" s="162"/>
      <c r="G606" s="162"/>
    </row>
    <row r="607" spans="1:7">
      <c r="A607" s="15" t="s">
        <v>988</v>
      </c>
      <c r="B607" s="16" t="s">
        <v>2678</v>
      </c>
      <c r="C607" s="15" t="s">
        <v>56</v>
      </c>
      <c r="D607" s="192">
        <v>3.5497999999999998</v>
      </c>
      <c r="E607" s="163"/>
      <c r="F607" s="164"/>
      <c r="G607" s="164"/>
    </row>
    <row r="608" spans="1:7">
      <c r="A608" s="13" t="s">
        <v>989</v>
      </c>
      <c r="B608" s="11" t="s">
        <v>2679</v>
      </c>
      <c r="C608" s="13" t="s">
        <v>54</v>
      </c>
      <c r="D608" s="111">
        <v>1795.0786000000001</v>
      </c>
      <c r="E608" s="163"/>
      <c r="F608" s="162"/>
      <c r="G608" s="162"/>
    </row>
    <row r="609" spans="1:7">
      <c r="A609" s="15" t="s">
        <v>990</v>
      </c>
      <c r="B609" s="16" t="s">
        <v>2680</v>
      </c>
      <c r="C609" s="15" t="s">
        <v>54</v>
      </c>
      <c r="D609" s="192">
        <v>6.3567999999999998</v>
      </c>
      <c r="E609" s="163"/>
      <c r="F609" s="164"/>
      <c r="G609" s="164"/>
    </row>
    <row r="610" spans="1:7">
      <c r="A610" s="13" t="s">
        <v>991</v>
      </c>
      <c r="B610" s="11" t="s">
        <v>2681</v>
      </c>
      <c r="C610" s="13" t="s">
        <v>56</v>
      </c>
      <c r="D610" s="111">
        <v>24.016500000000001</v>
      </c>
      <c r="E610" s="163"/>
      <c r="F610" s="162"/>
      <c r="G610" s="162"/>
    </row>
    <row r="611" spans="1:7">
      <c r="A611" s="15" t="s">
        <v>992</v>
      </c>
      <c r="B611" s="16" t="s">
        <v>2682</v>
      </c>
      <c r="C611" s="15" t="s">
        <v>54</v>
      </c>
      <c r="D611" s="192">
        <v>6105.1643999999997</v>
      </c>
      <c r="E611" s="163"/>
      <c r="F611" s="164"/>
      <c r="G611" s="164"/>
    </row>
    <row r="612" spans="1:7">
      <c r="A612" s="13" t="s">
        <v>993</v>
      </c>
      <c r="B612" s="11" t="s">
        <v>2683</v>
      </c>
      <c r="C612" s="13" t="s">
        <v>55</v>
      </c>
      <c r="D612" s="111">
        <v>37.103000000000002</v>
      </c>
      <c r="E612" s="163"/>
      <c r="F612" s="162"/>
      <c r="G612" s="162"/>
    </row>
    <row r="613" spans="1:7">
      <c r="A613" s="15" t="s">
        <v>994</v>
      </c>
      <c r="B613" s="16" t="s">
        <v>2684</v>
      </c>
      <c r="C613" s="15" t="s">
        <v>53</v>
      </c>
      <c r="D613" s="192">
        <v>42.112099999999998</v>
      </c>
      <c r="E613" s="163"/>
      <c r="F613" s="164"/>
      <c r="G613" s="164"/>
    </row>
    <row r="614" spans="1:7">
      <c r="A614" s="13" t="s">
        <v>995</v>
      </c>
      <c r="B614" s="11" t="s">
        <v>2685</v>
      </c>
      <c r="C614" s="13" t="s">
        <v>22</v>
      </c>
      <c r="D614" s="111">
        <v>10.803699999999999</v>
      </c>
      <c r="E614" s="163"/>
      <c r="F614" s="162"/>
      <c r="G614" s="162"/>
    </row>
    <row r="615" spans="1:7">
      <c r="A615" s="15" t="s">
        <v>996</v>
      </c>
      <c r="B615" s="16" t="s">
        <v>2686</v>
      </c>
      <c r="C615" s="15" t="s">
        <v>54</v>
      </c>
      <c r="D615" s="192">
        <v>2940.9612999999999</v>
      </c>
      <c r="E615" s="163"/>
      <c r="F615" s="164"/>
      <c r="G615" s="164"/>
    </row>
    <row r="616" spans="1:7">
      <c r="A616" s="13" t="s">
        <v>997</v>
      </c>
      <c r="B616" s="11" t="s">
        <v>2687</v>
      </c>
      <c r="C616" s="13" t="s">
        <v>54</v>
      </c>
      <c r="D616" s="111">
        <v>1739.1762000000001</v>
      </c>
      <c r="E616" s="163"/>
      <c r="F616" s="162"/>
      <c r="G616" s="162"/>
    </row>
    <row r="617" spans="1:7">
      <c r="A617" s="15" t="s">
        <v>998</v>
      </c>
      <c r="B617" s="16" t="s">
        <v>2688</v>
      </c>
      <c r="C617" s="15" t="s">
        <v>54</v>
      </c>
      <c r="D617" s="192">
        <v>468.84019999999998</v>
      </c>
      <c r="E617" s="163"/>
      <c r="F617" s="164"/>
      <c r="G617" s="164"/>
    </row>
    <row r="618" spans="1:7">
      <c r="A618" s="13" t="s">
        <v>999</v>
      </c>
      <c r="B618" s="11" t="s">
        <v>2689</v>
      </c>
      <c r="C618" s="13" t="s">
        <v>54</v>
      </c>
      <c r="D618" s="111">
        <v>1241.6186</v>
      </c>
      <c r="E618" s="163"/>
      <c r="F618" s="162"/>
      <c r="G618" s="162"/>
    </row>
    <row r="619" spans="1:7">
      <c r="A619" s="15" t="s">
        <v>1000</v>
      </c>
      <c r="B619" s="16" t="s">
        <v>2690</v>
      </c>
      <c r="C619" s="15" t="s">
        <v>53</v>
      </c>
      <c r="D619" s="192">
        <v>134.89340000000001</v>
      </c>
      <c r="E619" s="163"/>
      <c r="F619" s="164"/>
      <c r="G619" s="164"/>
    </row>
    <row r="620" spans="1:7">
      <c r="A620" s="13" t="s">
        <v>1001</v>
      </c>
      <c r="B620" s="11" t="s">
        <v>2691</v>
      </c>
      <c r="C620" s="13" t="s">
        <v>54</v>
      </c>
      <c r="D620" s="111">
        <v>1195.0999999999999</v>
      </c>
      <c r="E620" s="163"/>
      <c r="F620" s="162"/>
      <c r="G620" s="162"/>
    </row>
    <row r="621" spans="1:7">
      <c r="A621" s="15" t="s">
        <v>1002</v>
      </c>
      <c r="B621" s="16" t="s">
        <v>2692</v>
      </c>
      <c r="C621" s="15" t="s">
        <v>54</v>
      </c>
      <c r="D621" s="192">
        <v>6469.2075000000004</v>
      </c>
      <c r="E621" s="163"/>
      <c r="F621" s="164"/>
      <c r="G621" s="164"/>
    </row>
    <row r="622" spans="1:7">
      <c r="A622" s="13" t="s">
        <v>1003</v>
      </c>
      <c r="B622" s="11" t="s">
        <v>2693</v>
      </c>
      <c r="C622" s="13" t="s">
        <v>54</v>
      </c>
      <c r="D622" s="111">
        <v>6768.1324999999997</v>
      </c>
      <c r="E622" s="163"/>
      <c r="F622" s="162"/>
      <c r="G622" s="162"/>
    </row>
    <row r="623" spans="1:7">
      <c r="A623" s="15" t="s">
        <v>1004</v>
      </c>
      <c r="B623" s="16" t="s">
        <v>2694</v>
      </c>
      <c r="C623" s="15" t="s">
        <v>54</v>
      </c>
      <c r="D623" s="192">
        <v>4.2626999999999997</v>
      </c>
      <c r="E623" s="163"/>
      <c r="F623" s="164"/>
      <c r="G623" s="164"/>
    </row>
    <row r="624" spans="1:7">
      <c r="A624" s="13" t="s">
        <v>1005</v>
      </c>
      <c r="B624" s="11" t="s">
        <v>2695</v>
      </c>
      <c r="C624" s="13" t="s">
        <v>54</v>
      </c>
      <c r="D624" s="111">
        <v>282.26799999999997</v>
      </c>
      <c r="E624" s="163"/>
      <c r="F624" s="162"/>
      <c r="G624" s="162"/>
    </row>
    <row r="625" spans="1:7">
      <c r="A625" s="15" t="s">
        <v>1006</v>
      </c>
      <c r="B625" s="16" t="s">
        <v>2696</v>
      </c>
      <c r="C625" s="15" t="s">
        <v>54</v>
      </c>
      <c r="D625" s="192">
        <v>26.4282</v>
      </c>
      <c r="E625" s="163"/>
      <c r="F625" s="164"/>
      <c r="G625" s="164"/>
    </row>
    <row r="626" spans="1:7">
      <c r="A626" s="13" t="s">
        <v>1007</v>
      </c>
      <c r="B626" s="11" t="s">
        <v>2697</v>
      </c>
      <c r="C626" s="13" t="s">
        <v>55</v>
      </c>
      <c r="D626" s="111">
        <v>0.185</v>
      </c>
      <c r="E626" s="163"/>
      <c r="F626" s="162"/>
      <c r="G626" s="162"/>
    </row>
    <row r="627" spans="1:7">
      <c r="A627" s="15" t="s">
        <v>1008</v>
      </c>
      <c r="B627" s="16" t="s">
        <v>2698</v>
      </c>
      <c r="C627" s="15" t="s">
        <v>55</v>
      </c>
      <c r="D627" s="192">
        <v>1.125</v>
      </c>
      <c r="E627" s="163"/>
      <c r="F627" s="164"/>
      <c r="G627" s="164"/>
    </row>
    <row r="628" spans="1:7">
      <c r="A628" s="13" t="s">
        <v>1009</v>
      </c>
      <c r="B628" s="11" t="s">
        <v>2699</v>
      </c>
      <c r="C628" s="13" t="s">
        <v>53</v>
      </c>
      <c r="D628" s="111">
        <v>56.115600000000001</v>
      </c>
      <c r="E628" s="163"/>
      <c r="F628" s="162"/>
      <c r="G628" s="162"/>
    </row>
    <row r="629" spans="1:7">
      <c r="A629" s="15" t="s">
        <v>1010</v>
      </c>
      <c r="B629" s="16" t="s">
        <v>2700</v>
      </c>
      <c r="C629" s="15" t="s">
        <v>54</v>
      </c>
      <c r="D629" s="192">
        <v>13902.3303</v>
      </c>
      <c r="E629" s="163"/>
      <c r="F629" s="164"/>
      <c r="G629" s="164"/>
    </row>
    <row r="630" spans="1:7">
      <c r="A630" s="13" t="s">
        <v>1011</v>
      </c>
      <c r="B630" s="11" t="s">
        <v>2701</v>
      </c>
      <c r="C630" s="13" t="s">
        <v>54</v>
      </c>
      <c r="D630" s="111">
        <v>22706.095300000001</v>
      </c>
      <c r="E630" s="163"/>
      <c r="F630" s="162"/>
      <c r="G630" s="162"/>
    </row>
    <row r="631" spans="1:7">
      <c r="A631" s="15" t="s">
        <v>1012</v>
      </c>
      <c r="B631" s="16" t="s">
        <v>2702</v>
      </c>
      <c r="C631" s="15" t="s">
        <v>54</v>
      </c>
      <c r="D631" s="192">
        <v>27102.9791</v>
      </c>
      <c r="E631" s="163"/>
      <c r="F631" s="164"/>
      <c r="G631" s="164"/>
    </row>
    <row r="632" spans="1:7">
      <c r="A632" s="13" t="s">
        <v>1013</v>
      </c>
      <c r="B632" s="11" t="s">
        <v>2703</v>
      </c>
      <c r="C632" s="13" t="s">
        <v>54</v>
      </c>
      <c r="D632" s="111">
        <v>40304.061399999999</v>
      </c>
      <c r="E632" s="163"/>
      <c r="F632" s="162"/>
      <c r="G632" s="162"/>
    </row>
    <row r="633" spans="1:7">
      <c r="A633" s="15" t="s">
        <v>1014</v>
      </c>
      <c r="B633" s="16" t="s">
        <v>2704</v>
      </c>
      <c r="C633" s="15" t="s">
        <v>54</v>
      </c>
      <c r="D633" s="192">
        <v>46203.519500000002</v>
      </c>
      <c r="E633" s="163"/>
      <c r="F633" s="164"/>
      <c r="G633" s="164"/>
    </row>
    <row r="634" spans="1:7">
      <c r="A634" s="13" t="s">
        <v>1015</v>
      </c>
      <c r="B634" s="11" t="s">
        <v>2705</v>
      </c>
      <c r="C634" s="13" t="s">
        <v>54</v>
      </c>
      <c r="D634" s="111">
        <v>57418.345399999998</v>
      </c>
      <c r="E634" s="163"/>
      <c r="F634" s="162"/>
      <c r="G634" s="162"/>
    </row>
    <row r="635" spans="1:7">
      <c r="A635" s="15" t="s">
        <v>1016</v>
      </c>
      <c r="B635" s="16" t="s">
        <v>2706</v>
      </c>
      <c r="C635" s="15" t="s">
        <v>54</v>
      </c>
      <c r="D635" s="192">
        <v>81421.091700000004</v>
      </c>
      <c r="E635" s="163"/>
      <c r="F635" s="164"/>
      <c r="G635" s="164"/>
    </row>
    <row r="636" spans="1:7">
      <c r="A636" s="13" t="s">
        <v>1017</v>
      </c>
      <c r="B636" s="11" t="s">
        <v>2707</v>
      </c>
      <c r="C636" s="13" t="s">
        <v>54</v>
      </c>
      <c r="D636" s="111">
        <v>11971.542100000001</v>
      </c>
      <c r="E636" s="163"/>
      <c r="F636" s="162"/>
      <c r="G636" s="162"/>
    </row>
    <row r="637" spans="1:7">
      <c r="A637" s="15" t="s">
        <v>1018</v>
      </c>
      <c r="B637" s="16" t="s">
        <v>2708</v>
      </c>
      <c r="C637" s="15" t="s">
        <v>54</v>
      </c>
      <c r="D637" s="192">
        <v>19538.561099999999</v>
      </c>
      <c r="E637" s="163"/>
      <c r="F637" s="164"/>
      <c r="G637" s="164"/>
    </row>
    <row r="638" spans="1:7">
      <c r="A638" s="13" t="s">
        <v>1019</v>
      </c>
      <c r="B638" s="11" t="s">
        <v>2709</v>
      </c>
      <c r="C638" s="13" t="s">
        <v>54</v>
      </c>
      <c r="D638" s="111">
        <v>23317.1338</v>
      </c>
      <c r="E638" s="163"/>
      <c r="F638" s="162"/>
      <c r="G638" s="162"/>
    </row>
    <row r="639" spans="1:7">
      <c r="A639" s="15" t="s">
        <v>1020</v>
      </c>
      <c r="B639" s="16" t="s">
        <v>2710</v>
      </c>
      <c r="C639" s="15" t="s">
        <v>54</v>
      </c>
      <c r="D639" s="192">
        <v>34671.049899999998</v>
      </c>
      <c r="E639" s="163"/>
      <c r="F639" s="164"/>
      <c r="G639" s="164"/>
    </row>
    <row r="640" spans="1:7">
      <c r="A640" s="13" t="s">
        <v>1021</v>
      </c>
      <c r="B640" s="11" t="s">
        <v>2711</v>
      </c>
      <c r="C640" s="13" t="s">
        <v>54</v>
      </c>
      <c r="D640" s="111">
        <v>38820.924500000001</v>
      </c>
      <c r="E640" s="163"/>
      <c r="F640" s="162"/>
      <c r="G640" s="162"/>
    </row>
    <row r="641" spans="1:7">
      <c r="A641" s="15" t="s">
        <v>1022</v>
      </c>
      <c r="B641" s="16" t="s">
        <v>2712</v>
      </c>
      <c r="C641" s="15" t="s">
        <v>54</v>
      </c>
      <c r="D641" s="192">
        <v>50606.918899999997</v>
      </c>
      <c r="E641" s="163"/>
      <c r="F641" s="164"/>
      <c r="G641" s="164"/>
    </row>
    <row r="642" spans="1:7">
      <c r="A642" s="13" t="s">
        <v>1023</v>
      </c>
      <c r="B642" s="11" t="s">
        <v>2713</v>
      </c>
      <c r="C642" s="13" t="s">
        <v>54</v>
      </c>
      <c r="D642" s="111">
        <v>68237.679699999993</v>
      </c>
      <c r="E642" s="163"/>
      <c r="F642" s="162"/>
      <c r="G642" s="162"/>
    </row>
    <row r="643" spans="1:7">
      <c r="A643" s="15" t="s">
        <v>1024</v>
      </c>
      <c r="B643" s="16" t="s">
        <v>2714</v>
      </c>
      <c r="C643" s="15" t="s">
        <v>54</v>
      </c>
      <c r="D643" s="192">
        <v>5.5343999999999998</v>
      </c>
      <c r="E643" s="163"/>
      <c r="F643" s="164"/>
      <c r="G643" s="164"/>
    </row>
    <row r="644" spans="1:7">
      <c r="A644" s="13" t="s">
        <v>1025</v>
      </c>
      <c r="B644" s="11" t="s">
        <v>2715</v>
      </c>
      <c r="C644" s="13" t="s">
        <v>54</v>
      </c>
      <c r="D644" s="111">
        <v>2629.5219999999999</v>
      </c>
      <c r="E644" s="163"/>
      <c r="F644" s="162"/>
      <c r="G644" s="162"/>
    </row>
    <row r="645" spans="1:7">
      <c r="A645" s="15" t="s">
        <v>1026</v>
      </c>
      <c r="B645" s="16" t="s">
        <v>2716</v>
      </c>
      <c r="C645" s="15" t="s">
        <v>55</v>
      </c>
      <c r="D645" s="192">
        <v>7.3075999999999999</v>
      </c>
      <c r="E645" s="163"/>
      <c r="F645" s="164"/>
      <c r="G645" s="164"/>
    </row>
    <row r="646" spans="1:7">
      <c r="A646" s="13" t="s">
        <v>1027</v>
      </c>
      <c r="B646" s="11" t="s">
        <v>2717</v>
      </c>
      <c r="C646" s="13" t="s">
        <v>56</v>
      </c>
      <c r="D646" s="111">
        <v>4.8779000000000003</v>
      </c>
      <c r="E646" s="163"/>
      <c r="F646" s="162"/>
      <c r="G646" s="162"/>
    </row>
    <row r="647" spans="1:7">
      <c r="A647" s="15" t="s">
        <v>1028</v>
      </c>
      <c r="B647" s="16" t="s">
        <v>2718</v>
      </c>
      <c r="C647" s="15" t="s">
        <v>68</v>
      </c>
      <c r="D647" s="192">
        <v>10</v>
      </c>
      <c r="E647" s="163"/>
      <c r="F647" s="164"/>
      <c r="G647" s="164"/>
    </row>
    <row r="648" spans="1:7">
      <c r="A648" s="13" t="s">
        <v>1029</v>
      </c>
      <c r="B648" s="11" t="s">
        <v>2719</v>
      </c>
      <c r="C648" s="13" t="s">
        <v>55</v>
      </c>
      <c r="D648" s="111">
        <v>35.397599999999997</v>
      </c>
      <c r="E648" s="163"/>
      <c r="F648" s="162"/>
      <c r="G648" s="162"/>
    </row>
    <row r="649" spans="1:7">
      <c r="A649" s="15" t="s">
        <v>1030</v>
      </c>
      <c r="B649" s="16" t="s">
        <v>2720</v>
      </c>
      <c r="C649" s="15" t="s">
        <v>53</v>
      </c>
      <c r="D649" s="192">
        <v>2.7542</v>
      </c>
      <c r="E649" s="163"/>
      <c r="F649" s="164"/>
      <c r="G649" s="164"/>
    </row>
    <row r="650" spans="1:7">
      <c r="A650" s="13" t="s">
        <v>1031</v>
      </c>
      <c r="B650" s="11" t="s">
        <v>2721</v>
      </c>
      <c r="C650" s="13" t="s">
        <v>55</v>
      </c>
      <c r="D650" s="111">
        <v>17.491299999999999</v>
      </c>
      <c r="E650" s="163"/>
      <c r="F650" s="162"/>
      <c r="G650" s="162"/>
    </row>
    <row r="651" spans="1:7">
      <c r="A651" s="15" t="s">
        <v>1032</v>
      </c>
      <c r="B651" s="16" t="s">
        <v>2722</v>
      </c>
      <c r="C651" s="15" t="s">
        <v>55</v>
      </c>
      <c r="D651" s="192">
        <v>15.016</v>
      </c>
      <c r="E651" s="163"/>
      <c r="F651" s="164"/>
      <c r="G651" s="164"/>
    </row>
    <row r="652" spans="1:7">
      <c r="A652" s="13" t="s">
        <v>1033</v>
      </c>
      <c r="B652" s="11" t="s">
        <v>2723</v>
      </c>
      <c r="C652" s="13" t="s">
        <v>56</v>
      </c>
      <c r="D652" s="111">
        <v>30.303899999999999</v>
      </c>
      <c r="E652" s="163"/>
      <c r="F652" s="162"/>
      <c r="G652" s="162"/>
    </row>
    <row r="653" spans="1:7">
      <c r="A653" s="15" t="s">
        <v>1034</v>
      </c>
      <c r="B653" s="16" t="s">
        <v>2724</v>
      </c>
      <c r="C653" s="15" t="s">
        <v>53</v>
      </c>
      <c r="D653" s="192">
        <v>27.823599999999999</v>
      </c>
      <c r="E653" s="163"/>
      <c r="F653" s="164"/>
      <c r="G653" s="164"/>
    </row>
    <row r="654" spans="1:7">
      <c r="A654" s="13" t="s">
        <v>1035</v>
      </c>
      <c r="B654" s="11" t="s">
        <v>2725</v>
      </c>
      <c r="C654" s="13" t="s">
        <v>53</v>
      </c>
      <c r="D654" s="111">
        <v>17.279800000000002</v>
      </c>
      <c r="E654" s="163"/>
      <c r="F654" s="162"/>
      <c r="G654" s="162"/>
    </row>
    <row r="655" spans="1:7">
      <c r="A655" s="15" t="s">
        <v>1036</v>
      </c>
      <c r="B655" s="16" t="s">
        <v>2726</v>
      </c>
      <c r="C655" s="15" t="s">
        <v>56</v>
      </c>
      <c r="D655" s="192">
        <v>52.485799999999998</v>
      </c>
      <c r="E655" s="163"/>
      <c r="F655" s="164"/>
      <c r="G655" s="164"/>
    </row>
    <row r="656" spans="1:7">
      <c r="A656" s="13" t="s">
        <v>1037</v>
      </c>
      <c r="B656" s="11" t="s">
        <v>2727</v>
      </c>
      <c r="C656" s="13" t="s">
        <v>54</v>
      </c>
      <c r="D656" s="111">
        <v>2.5341</v>
      </c>
      <c r="E656" s="163"/>
      <c r="F656" s="162"/>
      <c r="G656" s="162"/>
    </row>
    <row r="657" spans="1:7">
      <c r="A657" s="15" t="s">
        <v>1038</v>
      </c>
      <c r="B657" s="16" t="s">
        <v>2728</v>
      </c>
      <c r="C657" s="15" t="s">
        <v>54</v>
      </c>
      <c r="D657" s="192">
        <v>4.6517999999999997</v>
      </c>
      <c r="E657" s="163"/>
      <c r="F657" s="164"/>
      <c r="G657" s="164"/>
    </row>
    <row r="658" spans="1:7">
      <c r="A658" s="13" t="s">
        <v>1039</v>
      </c>
      <c r="B658" s="11" t="s">
        <v>2729</v>
      </c>
      <c r="C658" s="13" t="s">
        <v>54</v>
      </c>
      <c r="D658" s="111">
        <v>402.98230000000001</v>
      </c>
      <c r="E658" s="163"/>
      <c r="F658" s="162"/>
      <c r="G658" s="162"/>
    </row>
    <row r="659" spans="1:7">
      <c r="A659" s="15" t="s">
        <v>1040</v>
      </c>
      <c r="B659" s="16" t="s">
        <v>2730</v>
      </c>
      <c r="C659" s="15" t="s">
        <v>54</v>
      </c>
      <c r="D659" s="192">
        <v>218.7542</v>
      </c>
      <c r="E659" s="163"/>
      <c r="F659" s="164"/>
      <c r="G659" s="164"/>
    </row>
    <row r="660" spans="1:7">
      <c r="A660" s="13" t="s">
        <v>1041</v>
      </c>
      <c r="B660" s="11" t="s">
        <v>2731</v>
      </c>
      <c r="C660" s="13" t="s">
        <v>53</v>
      </c>
      <c r="D660" s="111">
        <v>54.685699999999997</v>
      </c>
      <c r="E660" s="163"/>
      <c r="F660" s="162"/>
      <c r="G660" s="162"/>
    </row>
    <row r="661" spans="1:7">
      <c r="A661" s="15" t="s">
        <v>1042</v>
      </c>
      <c r="B661" s="16" t="s">
        <v>2732</v>
      </c>
      <c r="C661" s="15" t="s">
        <v>55</v>
      </c>
      <c r="D661" s="192">
        <v>11.845499999999999</v>
      </c>
      <c r="E661" s="163"/>
      <c r="F661" s="164"/>
      <c r="G661" s="164"/>
    </row>
    <row r="662" spans="1:7">
      <c r="A662" s="13" t="s">
        <v>1043</v>
      </c>
      <c r="B662" s="11" t="s">
        <v>2733</v>
      </c>
      <c r="C662" s="13" t="s">
        <v>55</v>
      </c>
      <c r="D662" s="111">
        <v>65.047499999999999</v>
      </c>
      <c r="E662" s="163"/>
      <c r="F662" s="162"/>
      <c r="G662" s="162"/>
    </row>
    <row r="663" spans="1:7">
      <c r="A663" s="15" t="s">
        <v>1044</v>
      </c>
      <c r="B663" s="16" t="s">
        <v>2734</v>
      </c>
      <c r="C663" s="15" t="s">
        <v>54</v>
      </c>
      <c r="D663" s="192">
        <v>1551.2239999999999</v>
      </c>
      <c r="E663" s="163"/>
      <c r="F663" s="164"/>
      <c r="G663" s="164"/>
    </row>
    <row r="664" spans="1:7">
      <c r="A664" s="13" t="s">
        <v>1045</v>
      </c>
      <c r="B664" s="11" t="s">
        <v>2735</v>
      </c>
      <c r="C664" s="13" t="s">
        <v>54</v>
      </c>
      <c r="D664" s="111">
        <v>5.2610000000000001</v>
      </c>
      <c r="E664" s="163"/>
      <c r="F664" s="162"/>
      <c r="G664" s="162"/>
    </row>
    <row r="665" spans="1:7">
      <c r="A665" s="15" t="s">
        <v>1046</v>
      </c>
      <c r="B665" s="16" t="s">
        <v>2736</v>
      </c>
      <c r="C665" s="15" t="s">
        <v>54</v>
      </c>
      <c r="D665" s="192">
        <v>13164.876200000001</v>
      </c>
      <c r="E665" s="163"/>
      <c r="F665" s="164"/>
      <c r="G665" s="164"/>
    </row>
    <row r="666" spans="1:7">
      <c r="A666" s="13" t="s">
        <v>1047</v>
      </c>
      <c r="B666" s="11" t="s">
        <v>2737</v>
      </c>
      <c r="C666" s="13" t="s">
        <v>53</v>
      </c>
      <c r="D666" s="111">
        <v>798.44560000000001</v>
      </c>
      <c r="E666" s="163"/>
      <c r="F666" s="162"/>
      <c r="G666" s="162"/>
    </row>
    <row r="667" spans="1:7">
      <c r="A667" s="15" t="s">
        <v>1048</v>
      </c>
      <c r="B667" s="16" t="s">
        <v>2738</v>
      </c>
      <c r="C667" s="15" t="s">
        <v>54</v>
      </c>
      <c r="D667" s="192">
        <v>1.6729000000000001</v>
      </c>
      <c r="E667" s="163"/>
      <c r="F667" s="164"/>
      <c r="G667" s="164"/>
    </row>
    <row r="668" spans="1:7">
      <c r="A668" s="13" t="s">
        <v>1049</v>
      </c>
      <c r="B668" s="11" t="s">
        <v>2739</v>
      </c>
      <c r="C668" s="13" t="s">
        <v>54</v>
      </c>
      <c r="D668" s="111">
        <v>1.9152</v>
      </c>
      <c r="E668" s="163"/>
      <c r="F668" s="162"/>
      <c r="G668" s="162"/>
    </row>
    <row r="669" spans="1:7">
      <c r="A669" s="15" t="s">
        <v>1050</v>
      </c>
      <c r="B669" s="16" t="s">
        <v>2740</v>
      </c>
      <c r="C669" s="15" t="s">
        <v>53</v>
      </c>
      <c r="D669" s="192">
        <v>5.3414000000000001</v>
      </c>
      <c r="E669" s="163"/>
      <c r="F669" s="164"/>
      <c r="G669" s="164"/>
    </row>
    <row r="670" spans="1:7">
      <c r="A670" s="13" t="s">
        <v>1051</v>
      </c>
      <c r="B670" s="11" t="s">
        <v>2741</v>
      </c>
      <c r="C670" s="13" t="s">
        <v>53</v>
      </c>
      <c r="D670" s="111">
        <v>5.6466000000000003</v>
      </c>
      <c r="E670" s="163"/>
      <c r="F670" s="162"/>
      <c r="G670" s="162"/>
    </row>
    <row r="671" spans="1:7">
      <c r="A671" s="15" t="s">
        <v>1052</v>
      </c>
      <c r="B671" s="16" t="s">
        <v>2742</v>
      </c>
      <c r="C671" s="15" t="s">
        <v>53</v>
      </c>
      <c r="D671" s="192">
        <v>3.0365000000000002</v>
      </c>
      <c r="E671" s="163"/>
      <c r="F671" s="164"/>
      <c r="G671" s="164"/>
    </row>
    <row r="672" spans="1:7">
      <c r="A672" s="13" t="s">
        <v>1053</v>
      </c>
      <c r="B672" s="11" t="s">
        <v>2743</v>
      </c>
      <c r="C672" s="13" t="s">
        <v>53</v>
      </c>
      <c r="D672" s="111">
        <v>4.3037999999999998</v>
      </c>
      <c r="E672" s="163"/>
      <c r="F672" s="162"/>
      <c r="G672" s="162"/>
    </row>
    <row r="673" spans="1:7">
      <c r="A673" s="15" t="s">
        <v>1054</v>
      </c>
      <c r="B673" s="16" t="s">
        <v>2744</v>
      </c>
      <c r="C673" s="15" t="s">
        <v>53</v>
      </c>
      <c r="D673" s="192">
        <v>7.2163000000000004</v>
      </c>
      <c r="E673" s="163"/>
      <c r="F673" s="164"/>
      <c r="G673" s="164"/>
    </row>
    <row r="674" spans="1:7">
      <c r="A674" s="13" t="s">
        <v>1055</v>
      </c>
      <c r="B674" s="11" t="s">
        <v>2745</v>
      </c>
      <c r="C674" s="13" t="s">
        <v>53</v>
      </c>
      <c r="D674" s="111">
        <v>11.0176</v>
      </c>
      <c r="E674" s="163"/>
      <c r="F674" s="162"/>
      <c r="G674" s="162"/>
    </row>
    <row r="675" spans="1:7">
      <c r="A675" s="15" t="s">
        <v>1056</v>
      </c>
      <c r="B675" s="16" t="s">
        <v>2746</v>
      </c>
      <c r="C675" s="15" t="s">
        <v>53</v>
      </c>
      <c r="D675" s="192">
        <v>17.3003</v>
      </c>
      <c r="E675" s="163"/>
      <c r="F675" s="164"/>
      <c r="G675" s="164"/>
    </row>
    <row r="676" spans="1:7">
      <c r="A676" s="13" t="s">
        <v>1057</v>
      </c>
      <c r="B676" s="11" t="s">
        <v>2747</v>
      </c>
      <c r="C676" s="13" t="s">
        <v>53</v>
      </c>
      <c r="D676" s="111">
        <v>20.490300000000001</v>
      </c>
      <c r="E676" s="163"/>
      <c r="F676" s="162"/>
      <c r="G676" s="162"/>
    </row>
    <row r="677" spans="1:7">
      <c r="A677" s="15" t="s">
        <v>1058</v>
      </c>
      <c r="B677" s="16" t="s">
        <v>2748</v>
      </c>
      <c r="C677" s="15" t="s">
        <v>53</v>
      </c>
      <c r="D677" s="192">
        <v>37.482500000000002</v>
      </c>
      <c r="E677" s="163"/>
      <c r="F677" s="164"/>
      <c r="G677" s="164"/>
    </row>
    <row r="678" spans="1:7">
      <c r="A678" s="13" t="s">
        <v>1059</v>
      </c>
      <c r="B678" s="11" t="s">
        <v>2749</v>
      </c>
      <c r="C678" s="13" t="s">
        <v>53</v>
      </c>
      <c r="D678" s="111">
        <v>0.74129999999999996</v>
      </c>
      <c r="E678" s="163"/>
      <c r="F678" s="162"/>
      <c r="G678" s="162"/>
    </row>
    <row r="679" spans="1:7">
      <c r="A679" s="15" t="s">
        <v>1060</v>
      </c>
      <c r="B679" s="16" t="s">
        <v>2750</v>
      </c>
      <c r="C679" s="15" t="s">
        <v>55</v>
      </c>
      <c r="D679" s="192">
        <v>7.6622000000000003</v>
      </c>
      <c r="E679" s="163"/>
      <c r="F679" s="164"/>
      <c r="G679" s="164"/>
    </row>
    <row r="680" spans="1:7">
      <c r="A680" s="13" t="s">
        <v>1061</v>
      </c>
      <c r="B680" s="11" t="s">
        <v>2751</v>
      </c>
      <c r="C680" s="13" t="s">
        <v>54</v>
      </c>
      <c r="D680" s="111">
        <v>0.90820000000000001</v>
      </c>
      <c r="E680" s="163"/>
      <c r="F680" s="162"/>
      <c r="G680" s="162"/>
    </row>
    <row r="681" spans="1:7">
      <c r="A681" s="15" t="s">
        <v>1062</v>
      </c>
      <c r="B681" s="16" t="s">
        <v>2752</v>
      </c>
      <c r="C681" s="15" t="s">
        <v>54</v>
      </c>
      <c r="D681" s="192">
        <v>0.90820000000000001</v>
      </c>
      <c r="E681" s="163"/>
      <c r="F681" s="164"/>
      <c r="G681" s="164"/>
    </row>
    <row r="682" spans="1:7">
      <c r="A682" s="13" t="s">
        <v>1063</v>
      </c>
      <c r="B682" s="11" t="s">
        <v>2753</v>
      </c>
      <c r="C682" s="13" t="s">
        <v>54</v>
      </c>
      <c r="D682" s="111">
        <v>0.90820000000000001</v>
      </c>
      <c r="E682" s="163"/>
      <c r="F682" s="162"/>
      <c r="G682" s="162"/>
    </row>
    <row r="683" spans="1:7">
      <c r="A683" s="15" t="s">
        <v>1064</v>
      </c>
      <c r="B683" s="16" t="s">
        <v>2754</v>
      </c>
      <c r="C683" s="15" t="s">
        <v>54</v>
      </c>
      <c r="D683" s="192">
        <v>0.90820000000000001</v>
      </c>
      <c r="E683" s="163"/>
      <c r="F683" s="164"/>
      <c r="G683" s="164"/>
    </row>
    <row r="684" spans="1:7">
      <c r="A684" s="13" t="s">
        <v>1561</v>
      </c>
      <c r="B684" s="11" t="s">
        <v>2755</v>
      </c>
      <c r="C684" s="13" t="s">
        <v>54</v>
      </c>
      <c r="D684" s="111">
        <v>6.1041999999999996</v>
      </c>
      <c r="E684" s="163"/>
      <c r="F684" s="162"/>
      <c r="G684" s="162"/>
    </row>
    <row r="685" spans="1:7">
      <c r="A685" s="15" t="s">
        <v>1562</v>
      </c>
      <c r="B685" s="16" t="s">
        <v>2756</v>
      </c>
      <c r="C685" s="15" t="s">
        <v>54</v>
      </c>
      <c r="D685" s="192">
        <v>6.1105999999999998</v>
      </c>
      <c r="E685" s="163"/>
      <c r="F685" s="164"/>
      <c r="G685" s="164"/>
    </row>
    <row r="686" spans="1:7">
      <c r="A686" s="13" t="s">
        <v>1563</v>
      </c>
      <c r="B686" s="11" t="s">
        <v>2757</v>
      </c>
      <c r="C686" s="13" t="s">
        <v>54</v>
      </c>
      <c r="D686" s="111">
        <v>6.1093999999999999</v>
      </c>
      <c r="E686" s="163"/>
      <c r="F686" s="162"/>
      <c r="G686" s="162"/>
    </row>
    <row r="687" spans="1:7">
      <c r="A687" s="15" t="s">
        <v>1564</v>
      </c>
      <c r="B687" s="16" t="s">
        <v>2758</v>
      </c>
      <c r="C687" s="15" t="s">
        <v>54</v>
      </c>
      <c r="D687" s="192">
        <v>6.1158999999999999</v>
      </c>
      <c r="E687" s="163"/>
      <c r="F687" s="164"/>
      <c r="G687" s="164"/>
    </row>
    <row r="688" spans="1:7">
      <c r="A688" s="13" t="s">
        <v>1565</v>
      </c>
      <c r="B688" s="11" t="s">
        <v>2759</v>
      </c>
      <c r="C688" s="13" t="s">
        <v>22</v>
      </c>
      <c r="D688" s="111">
        <v>3.8115999999999999</v>
      </c>
      <c r="E688" s="163"/>
      <c r="F688" s="162"/>
      <c r="G688" s="162"/>
    </row>
    <row r="689" spans="1:7">
      <c r="A689" s="15" t="s">
        <v>1566</v>
      </c>
      <c r="B689" s="16" t="s">
        <v>2760</v>
      </c>
      <c r="C689" s="15" t="s">
        <v>54</v>
      </c>
      <c r="D689" s="192">
        <v>6.1204000000000001</v>
      </c>
      <c r="E689" s="163"/>
      <c r="F689" s="164"/>
      <c r="G689" s="164"/>
    </row>
    <row r="690" spans="1:7">
      <c r="A690" s="13" t="s">
        <v>1606</v>
      </c>
      <c r="B690" s="11" t="s">
        <v>2761</v>
      </c>
      <c r="C690" s="13" t="s">
        <v>69</v>
      </c>
      <c r="D690" s="111" t="s">
        <v>23</v>
      </c>
      <c r="E690" s="163"/>
      <c r="F690" s="162"/>
      <c r="G690" s="162"/>
    </row>
    <row r="691" spans="1:7">
      <c r="A691" s="15" t="s">
        <v>1607</v>
      </c>
      <c r="B691" s="16" t="s">
        <v>2762</v>
      </c>
      <c r="C691" s="15" t="s">
        <v>69</v>
      </c>
      <c r="D691" s="192" t="s">
        <v>23</v>
      </c>
      <c r="E691" s="163"/>
      <c r="F691" s="164"/>
      <c r="G691" s="164"/>
    </row>
    <row r="692" spans="1:7">
      <c r="A692" s="13" t="s">
        <v>1608</v>
      </c>
      <c r="B692" s="11" t="s">
        <v>2763</v>
      </c>
      <c r="C692" s="13" t="s">
        <v>69</v>
      </c>
      <c r="D692" s="111" t="s">
        <v>23</v>
      </c>
      <c r="E692" s="163"/>
      <c r="F692" s="162"/>
      <c r="G692" s="162"/>
    </row>
    <row r="693" spans="1:7">
      <c r="A693" s="15" t="s">
        <v>1609</v>
      </c>
      <c r="B693" s="16" t="s">
        <v>2764</v>
      </c>
      <c r="C693" s="15" t="s">
        <v>69</v>
      </c>
      <c r="D693" s="192" t="s">
        <v>23</v>
      </c>
      <c r="E693" s="163"/>
      <c r="F693" s="164"/>
      <c r="G693" s="164"/>
    </row>
    <row r="694" spans="1:7">
      <c r="A694" s="13" t="s">
        <v>1610</v>
      </c>
      <c r="B694" s="11" t="s">
        <v>2765</v>
      </c>
      <c r="C694" s="13" t="s">
        <v>69</v>
      </c>
      <c r="D694" s="111" t="s">
        <v>23</v>
      </c>
      <c r="E694" s="163"/>
      <c r="F694" s="162"/>
      <c r="G694" s="162"/>
    </row>
    <row r="695" spans="1:7">
      <c r="A695" s="15" t="s">
        <v>1611</v>
      </c>
      <c r="B695" s="16" t="s">
        <v>2766</v>
      </c>
      <c r="C695" s="15" t="s">
        <v>54</v>
      </c>
      <c r="D695" s="192">
        <v>6.1223000000000001</v>
      </c>
      <c r="E695" s="163"/>
      <c r="F695" s="164"/>
      <c r="G695" s="164"/>
    </row>
    <row r="696" spans="1:7">
      <c r="A696" s="13" t="s">
        <v>1612</v>
      </c>
      <c r="B696" s="11" t="s">
        <v>2767</v>
      </c>
      <c r="C696" s="13" t="s">
        <v>69</v>
      </c>
      <c r="D696" s="111" t="s">
        <v>23</v>
      </c>
      <c r="E696" s="163"/>
      <c r="F696" s="162"/>
      <c r="G696" s="162"/>
    </row>
    <row r="697" spans="1:7">
      <c r="A697" s="15" t="s">
        <v>1613</v>
      </c>
      <c r="B697" s="16" t="s">
        <v>2768</v>
      </c>
      <c r="C697" s="15" t="s">
        <v>69</v>
      </c>
      <c r="D697" s="192" t="s">
        <v>23</v>
      </c>
      <c r="E697" s="163"/>
      <c r="F697" s="164"/>
      <c r="G697" s="164"/>
    </row>
    <row r="698" spans="1:7">
      <c r="A698" s="13" t="s">
        <v>1614</v>
      </c>
      <c r="B698" s="11" t="s">
        <v>2769</v>
      </c>
      <c r="C698" s="13" t="s">
        <v>69</v>
      </c>
      <c r="D698" s="111" t="s">
        <v>23</v>
      </c>
      <c r="E698" s="163"/>
      <c r="F698" s="162"/>
      <c r="G698" s="162"/>
    </row>
    <row r="699" spans="1:7">
      <c r="A699" s="15" t="s">
        <v>1615</v>
      </c>
      <c r="B699" s="16" t="s">
        <v>2770</v>
      </c>
      <c r="C699" s="15" t="s">
        <v>69</v>
      </c>
      <c r="D699" s="192">
        <v>5096.8959999999997</v>
      </c>
      <c r="E699" s="163"/>
      <c r="F699" s="164"/>
      <c r="G699" s="164"/>
    </row>
    <row r="700" spans="1:7">
      <c r="A700" s="13" t="s">
        <v>1616</v>
      </c>
      <c r="B700" s="11" t="s">
        <v>2771</v>
      </c>
      <c r="C700" s="13" t="s">
        <v>55</v>
      </c>
      <c r="E700" s="163"/>
      <c r="F700" s="162"/>
      <c r="G700" s="162"/>
    </row>
    <row r="701" spans="1:7">
      <c r="A701" s="15" t="s">
        <v>1617</v>
      </c>
      <c r="B701" s="16" t="s">
        <v>2772</v>
      </c>
      <c r="C701" s="15" t="s">
        <v>69</v>
      </c>
      <c r="D701" s="192" t="s">
        <v>23</v>
      </c>
      <c r="E701" s="163"/>
      <c r="F701" s="164"/>
      <c r="G701" s="164"/>
    </row>
    <row r="702" spans="1:7">
      <c r="A702" s="13" t="s">
        <v>1618</v>
      </c>
      <c r="B702" s="11" t="s">
        <v>2773</v>
      </c>
      <c r="C702" s="13" t="s">
        <v>69</v>
      </c>
      <c r="D702" s="111" t="s">
        <v>23</v>
      </c>
      <c r="E702" s="163"/>
      <c r="F702" s="162"/>
      <c r="G702" s="162"/>
    </row>
    <row r="703" spans="1:7">
      <c r="A703" s="15" t="s">
        <v>1619</v>
      </c>
      <c r="B703" s="16" t="s">
        <v>2774</v>
      </c>
      <c r="C703" s="15" t="s">
        <v>69</v>
      </c>
      <c r="D703" s="192" t="s">
        <v>23</v>
      </c>
      <c r="E703" s="163"/>
      <c r="F703" s="164"/>
      <c r="G703" s="164"/>
    </row>
    <row r="704" spans="1:7">
      <c r="A704" s="13" t="s">
        <v>1620</v>
      </c>
      <c r="B704" s="11" t="s">
        <v>2775</v>
      </c>
      <c r="C704" s="13" t="s">
        <v>54</v>
      </c>
      <c r="D704" s="111">
        <v>6.1242999999999999</v>
      </c>
      <c r="E704" s="163"/>
      <c r="F704" s="162"/>
      <c r="G704" s="162"/>
    </row>
    <row r="705" spans="1:7">
      <c r="A705" s="15" t="s">
        <v>1621</v>
      </c>
      <c r="B705" s="16" t="s">
        <v>2776</v>
      </c>
      <c r="C705" s="15" t="s">
        <v>54</v>
      </c>
      <c r="D705" s="192">
        <v>18.396899999999999</v>
      </c>
      <c r="E705" s="163"/>
      <c r="F705" s="164"/>
      <c r="G705" s="164"/>
    </row>
    <row r="706" spans="1:7">
      <c r="A706" s="13" t="s">
        <v>1622</v>
      </c>
      <c r="B706" s="11" t="s">
        <v>2777</v>
      </c>
      <c r="C706" s="13" t="s">
        <v>54</v>
      </c>
      <c r="D706" s="111">
        <v>18.4008</v>
      </c>
      <c r="E706" s="163"/>
      <c r="F706" s="162"/>
      <c r="G706" s="162"/>
    </row>
    <row r="707" spans="1:7">
      <c r="A707" s="15" t="s">
        <v>1567</v>
      </c>
      <c r="B707" s="16" t="s">
        <v>2778</v>
      </c>
      <c r="C707" s="15" t="s">
        <v>54</v>
      </c>
      <c r="D707" s="192">
        <v>18.403300000000002</v>
      </c>
      <c r="E707" s="163"/>
      <c r="F707" s="164"/>
      <c r="G707" s="164"/>
    </row>
    <row r="708" spans="1:7">
      <c r="A708" s="13" t="s">
        <v>1568</v>
      </c>
      <c r="B708" s="11" t="s">
        <v>2779</v>
      </c>
      <c r="C708" s="13" t="s">
        <v>54</v>
      </c>
      <c r="D708" s="111">
        <v>0.1517</v>
      </c>
      <c r="E708" s="163"/>
      <c r="F708" s="162"/>
      <c r="G708" s="162"/>
    </row>
    <row r="709" spans="1:7">
      <c r="A709" s="15" t="s">
        <v>1569</v>
      </c>
      <c r="B709" s="16" t="s">
        <v>2780</v>
      </c>
      <c r="C709" s="15" t="s">
        <v>54</v>
      </c>
      <c r="D709" s="192">
        <v>0.85760000000000003</v>
      </c>
      <c r="E709" s="163"/>
      <c r="F709" s="164"/>
      <c r="G709" s="164"/>
    </row>
    <row r="710" spans="1:7">
      <c r="A710" s="13" t="s">
        <v>1570</v>
      </c>
      <c r="B710" s="11" t="s">
        <v>2781</v>
      </c>
      <c r="C710" s="13" t="s">
        <v>55</v>
      </c>
      <c r="D710" s="111">
        <v>5.1439000000000004</v>
      </c>
      <c r="E710" s="163"/>
      <c r="F710" s="162"/>
      <c r="G710" s="162"/>
    </row>
    <row r="711" spans="1:7">
      <c r="A711" s="15" t="s">
        <v>1571</v>
      </c>
      <c r="B711" s="16" t="s">
        <v>2782</v>
      </c>
      <c r="C711" s="15" t="s">
        <v>54</v>
      </c>
      <c r="D711" s="192">
        <v>1348.0319999999999</v>
      </c>
      <c r="E711" s="163"/>
      <c r="F711" s="164"/>
      <c r="G711" s="164"/>
    </row>
    <row r="712" spans="1:7">
      <c r="A712" s="13" t="s">
        <v>1572</v>
      </c>
      <c r="B712" s="11" t="s">
        <v>2783</v>
      </c>
      <c r="C712" s="13" t="s">
        <v>54</v>
      </c>
      <c r="D712" s="111">
        <v>1673.0039999999999</v>
      </c>
      <c r="E712" s="163"/>
      <c r="F712" s="162"/>
      <c r="G712" s="162"/>
    </row>
    <row r="713" spans="1:7">
      <c r="A713" s="15" t="s">
        <v>1573</v>
      </c>
      <c r="B713" s="16" t="s">
        <v>2784</v>
      </c>
      <c r="C713" s="15" t="s">
        <v>54</v>
      </c>
      <c r="D713" s="192">
        <v>882.64</v>
      </c>
      <c r="E713" s="163"/>
      <c r="F713" s="164"/>
      <c r="G713" s="164"/>
    </row>
    <row r="714" spans="1:7">
      <c r="A714" s="13" t="s">
        <v>1574</v>
      </c>
      <c r="B714" s="11" t="s">
        <v>2785</v>
      </c>
      <c r="C714" s="13" t="s">
        <v>54</v>
      </c>
      <c r="D714" s="111">
        <v>1512.5239999999999</v>
      </c>
      <c r="E714" s="163"/>
      <c r="F714" s="162"/>
      <c r="G714" s="162"/>
    </row>
    <row r="715" spans="1:7">
      <c r="A715" s="15" t="s">
        <v>1575</v>
      </c>
      <c r="B715" s="16" t="s">
        <v>2786</v>
      </c>
      <c r="C715" s="15" t="s">
        <v>54</v>
      </c>
      <c r="D715" s="192">
        <v>31.9115</v>
      </c>
      <c r="E715" s="163"/>
      <c r="F715" s="164"/>
      <c r="G715" s="164"/>
    </row>
    <row r="716" spans="1:7">
      <c r="A716" s="13" t="s">
        <v>1576</v>
      </c>
      <c r="B716" s="11" t="s">
        <v>2787</v>
      </c>
      <c r="C716" s="13" t="s">
        <v>54</v>
      </c>
      <c r="D716" s="111">
        <v>4946.4192000000003</v>
      </c>
      <c r="E716" s="163"/>
      <c r="F716" s="162"/>
      <c r="G716" s="162"/>
    </row>
    <row r="717" spans="1:7">
      <c r="A717" s="15" t="s">
        <v>1577</v>
      </c>
      <c r="B717" s="16" t="s">
        <v>2788</v>
      </c>
      <c r="C717" s="15" t="s">
        <v>54</v>
      </c>
      <c r="D717" s="192">
        <v>310.17590000000001</v>
      </c>
      <c r="E717" s="163"/>
      <c r="F717" s="164"/>
      <c r="G717" s="164"/>
    </row>
    <row r="718" spans="1:7">
      <c r="A718" s="13" t="s">
        <v>1578</v>
      </c>
      <c r="B718" s="11" t="s">
        <v>2789</v>
      </c>
      <c r="C718" s="13" t="s">
        <v>54</v>
      </c>
      <c r="D718" s="111">
        <v>2227.0893999999998</v>
      </c>
      <c r="E718" s="163"/>
      <c r="F718" s="162"/>
      <c r="G718" s="162"/>
    </row>
    <row r="719" spans="1:7">
      <c r="A719" s="15" t="s">
        <v>1579</v>
      </c>
      <c r="B719" s="16" t="s">
        <v>2790</v>
      </c>
      <c r="C719" s="15" t="s">
        <v>54</v>
      </c>
      <c r="D719" s="192">
        <v>31.607399999999998</v>
      </c>
      <c r="E719" s="163"/>
      <c r="F719" s="164"/>
      <c r="G719" s="164"/>
    </row>
    <row r="720" spans="1:7">
      <c r="A720" s="13" t="s">
        <v>1580</v>
      </c>
      <c r="B720" s="11" t="s">
        <v>2791</v>
      </c>
      <c r="C720" s="13" t="s">
        <v>54</v>
      </c>
      <c r="D720" s="111">
        <v>336.64679999999998</v>
      </c>
      <c r="E720" s="163"/>
      <c r="F720" s="162"/>
      <c r="G720" s="162"/>
    </row>
    <row r="721" spans="1:7">
      <c r="A721" s="15" t="s">
        <v>1581</v>
      </c>
      <c r="B721" s="16" t="s">
        <v>2792</v>
      </c>
      <c r="C721" s="15" t="s">
        <v>54</v>
      </c>
      <c r="D721" s="192">
        <v>228.3382</v>
      </c>
      <c r="E721" s="163"/>
      <c r="F721" s="164"/>
      <c r="G721" s="164"/>
    </row>
    <row r="722" spans="1:7">
      <c r="A722" s="13" t="s">
        <v>1582</v>
      </c>
      <c r="B722" s="11" t="s">
        <v>2793</v>
      </c>
      <c r="C722" s="13" t="s">
        <v>54</v>
      </c>
      <c r="D722" s="111">
        <v>228.3382</v>
      </c>
      <c r="E722" s="163"/>
      <c r="F722" s="162"/>
      <c r="G722" s="162"/>
    </row>
    <row r="723" spans="1:7">
      <c r="A723" s="15" t="s">
        <v>1583</v>
      </c>
      <c r="B723" s="16" t="s">
        <v>2794</v>
      </c>
      <c r="C723" s="15" t="s">
        <v>54</v>
      </c>
      <c r="D723" s="192">
        <v>48.382199999999997</v>
      </c>
      <c r="E723" s="163"/>
      <c r="F723" s="164"/>
      <c r="G723" s="164"/>
    </row>
    <row r="724" spans="1:7">
      <c r="A724" s="13" t="s">
        <v>1584</v>
      </c>
      <c r="B724" s="11" t="s">
        <v>2795</v>
      </c>
      <c r="C724" s="13" t="s">
        <v>54</v>
      </c>
      <c r="D724" s="111">
        <v>48.815100000000001</v>
      </c>
      <c r="E724" s="163"/>
      <c r="F724" s="162"/>
      <c r="G724" s="162"/>
    </row>
    <row r="725" spans="1:7">
      <c r="A725" s="15" t="s">
        <v>1585</v>
      </c>
      <c r="B725" s="16" t="s">
        <v>2796</v>
      </c>
      <c r="C725" s="15" t="s">
        <v>54</v>
      </c>
      <c r="D725" s="192">
        <v>60.786999999999999</v>
      </c>
      <c r="E725" s="163"/>
      <c r="F725" s="164"/>
      <c r="G725" s="164"/>
    </row>
    <row r="726" spans="1:7">
      <c r="A726" s="13" t="s">
        <v>1586</v>
      </c>
      <c r="B726" s="11" t="s">
        <v>2797</v>
      </c>
      <c r="C726" s="13" t="s">
        <v>54</v>
      </c>
      <c r="D726" s="111">
        <v>51.824300000000001</v>
      </c>
      <c r="E726" s="163"/>
      <c r="F726" s="162"/>
      <c r="G726" s="162"/>
    </row>
    <row r="727" spans="1:7">
      <c r="A727" s="15" t="s">
        <v>1587</v>
      </c>
      <c r="B727" s="16" t="s">
        <v>2798</v>
      </c>
      <c r="C727" s="15" t="s">
        <v>54</v>
      </c>
      <c r="D727" s="192">
        <v>70.552899999999994</v>
      </c>
      <c r="E727" s="163"/>
      <c r="F727" s="164"/>
      <c r="G727" s="164"/>
    </row>
    <row r="728" spans="1:7">
      <c r="A728" s="13" t="s">
        <v>1588</v>
      </c>
      <c r="B728" s="11" t="s">
        <v>2799</v>
      </c>
      <c r="C728" s="13" t="s">
        <v>54</v>
      </c>
      <c r="D728" s="111">
        <v>92.520300000000006</v>
      </c>
      <c r="E728" s="163"/>
      <c r="F728" s="162"/>
      <c r="G728" s="162"/>
    </row>
    <row r="729" spans="1:7">
      <c r="A729" s="15" t="s">
        <v>1589</v>
      </c>
      <c r="B729" s="16" t="s">
        <v>2800</v>
      </c>
      <c r="C729" s="15" t="s">
        <v>54</v>
      </c>
      <c r="D729" s="192">
        <v>101.15519999999999</v>
      </c>
      <c r="E729" s="163"/>
      <c r="F729" s="164"/>
      <c r="G729" s="164"/>
    </row>
    <row r="730" spans="1:7">
      <c r="A730" s="13" t="s">
        <v>1590</v>
      </c>
      <c r="B730" s="11" t="s">
        <v>2801</v>
      </c>
      <c r="C730" s="13" t="s">
        <v>54</v>
      </c>
      <c r="D730" s="111">
        <v>132.6344</v>
      </c>
      <c r="E730" s="163"/>
      <c r="F730" s="162"/>
      <c r="G730" s="162"/>
    </row>
    <row r="731" spans="1:7">
      <c r="A731" s="15" t="s">
        <v>1591</v>
      </c>
      <c r="B731" s="16" t="s">
        <v>2802</v>
      </c>
      <c r="C731" s="15" t="s">
        <v>54</v>
      </c>
      <c r="D731" s="192">
        <v>154.81989999999999</v>
      </c>
      <c r="E731" s="163"/>
      <c r="F731" s="164"/>
      <c r="G731" s="164"/>
    </row>
    <row r="732" spans="1:7">
      <c r="A732" s="13" t="s">
        <v>1592</v>
      </c>
      <c r="B732" s="11" t="s">
        <v>2803</v>
      </c>
      <c r="C732" s="13" t="s">
        <v>54</v>
      </c>
      <c r="D732" s="111">
        <v>184.81960000000001</v>
      </c>
      <c r="E732" s="163"/>
      <c r="F732" s="162"/>
      <c r="G732" s="162"/>
    </row>
    <row r="733" spans="1:7">
      <c r="A733" s="15" t="s">
        <v>1593</v>
      </c>
      <c r="B733" s="16" t="s">
        <v>2804</v>
      </c>
      <c r="C733" s="15" t="s">
        <v>54</v>
      </c>
      <c r="D733" s="192">
        <v>46.744500000000002</v>
      </c>
      <c r="E733" s="163"/>
      <c r="F733" s="164"/>
      <c r="G733" s="164"/>
    </row>
    <row r="734" spans="1:7">
      <c r="A734" s="13" t="s">
        <v>1594</v>
      </c>
      <c r="B734" s="11" t="s">
        <v>2805</v>
      </c>
      <c r="C734" s="13" t="s">
        <v>54</v>
      </c>
      <c r="D734" s="111">
        <v>60.005499999999998</v>
      </c>
      <c r="E734" s="163"/>
      <c r="F734" s="162"/>
      <c r="G734" s="162"/>
    </row>
    <row r="735" spans="1:7">
      <c r="A735" s="15" t="s">
        <v>1595</v>
      </c>
      <c r="B735" s="16" t="s">
        <v>2806</v>
      </c>
      <c r="C735" s="15" t="s">
        <v>54</v>
      </c>
      <c r="D735" s="192">
        <v>100.50830000000001</v>
      </c>
      <c r="E735" s="163"/>
      <c r="F735" s="164"/>
      <c r="G735" s="164"/>
    </row>
    <row r="736" spans="1:7">
      <c r="A736" s="13" t="s">
        <v>1596</v>
      </c>
      <c r="B736" s="11" t="s">
        <v>2807</v>
      </c>
      <c r="C736" s="13" t="s">
        <v>54</v>
      </c>
      <c r="D736" s="111">
        <v>73.905600000000007</v>
      </c>
      <c r="E736" s="163"/>
      <c r="F736" s="162"/>
      <c r="G736" s="162"/>
    </row>
    <row r="737" spans="1:7">
      <c r="A737" s="15" t="s">
        <v>1597</v>
      </c>
      <c r="B737" s="16" t="s">
        <v>2808</v>
      </c>
      <c r="C737" s="15" t="s">
        <v>54</v>
      </c>
      <c r="D737" s="192">
        <v>73485.329100000003</v>
      </c>
      <c r="E737" s="163"/>
      <c r="F737" s="164"/>
      <c r="G737" s="164"/>
    </row>
    <row r="738" spans="1:7">
      <c r="A738" s="13" t="s">
        <v>1598</v>
      </c>
      <c r="B738" s="11" t="s">
        <v>2809</v>
      </c>
      <c r="C738" s="13" t="s">
        <v>54</v>
      </c>
      <c r="D738" s="111">
        <v>78701.415999999997</v>
      </c>
      <c r="E738" s="163"/>
      <c r="F738" s="162"/>
      <c r="G738" s="162"/>
    </row>
    <row r="739" spans="1:7">
      <c r="A739" s="15" t="s">
        <v>1599</v>
      </c>
      <c r="B739" s="16" t="s">
        <v>2810</v>
      </c>
      <c r="C739" s="15" t="s">
        <v>54</v>
      </c>
      <c r="D739" s="192">
        <v>107657.87579999999</v>
      </c>
      <c r="E739" s="163"/>
      <c r="F739" s="164"/>
      <c r="G739" s="164"/>
    </row>
    <row r="740" spans="1:7">
      <c r="A740" s="13" t="s">
        <v>1600</v>
      </c>
      <c r="B740" s="11" t="s">
        <v>2811</v>
      </c>
      <c r="C740" s="13" t="s">
        <v>54</v>
      </c>
      <c r="D740" s="111">
        <v>114169.3867</v>
      </c>
      <c r="E740" s="163"/>
      <c r="F740" s="162"/>
      <c r="G740" s="162"/>
    </row>
    <row r="741" spans="1:7">
      <c r="A741" s="15" t="s">
        <v>1601</v>
      </c>
      <c r="B741" s="16" t="s">
        <v>2812</v>
      </c>
      <c r="C741" s="15" t="s">
        <v>54</v>
      </c>
      <c r="D741" s="192">
        <v>120923.0413</v>
      </c>
      <c r="E741" s="163"/>
      <c r="F741" s="164"/>
      <c r="G741" s="164"/>
    </row>
    <row r="742" spans="1:7">
      <c r="A742" s="13" t="s">
        <v>1602</v>
      </c>
      <c r="B742" s="11" t="s">
        <v>2813</v>
      </c>
      <c r="C742" s="13" t="s">
        <v>54</v>
      </c>
      <c r="D742" s="111">
        <v>9.1539000000000001</v>
      </c>
      <c r="E742" s="163"/>
      <c r="F742" s="162"/>
      <c r="G742" s="162"/>
    </row>
    <row r="743" spans="1:7">
      <c r="A743" s="15" t="s">
        <v>1603</v>
      </c>
      <c r="B743" s="16" t="s">
        <v>2814</v>
      </c>
      <c r="C743" s="15" t="s">
        <v>54</v>
      </c>
      <c r="D743" s="192">
        <v>135938.0105</v>
      </c>
      <c r="E743" s="163"/>
      <c r="F743" s="164"/>
      <c r="G743" s="164"/>
    </row>
    <row r="744" spans="1:7">
      <c r="A744" s="13" t="s">
        <v>1604</v>
      </c>
      <c r="B744" s="11" t="s">
        <v>2815</v>
      </c>
      <c r="C744" s="13" t="s">
        <v>54</v>
      </c>
      <c r="D744" s="111">
        <v>140015.20550000001</v>
      </c>
      <c r="E744" s="163"/>
      <c r="F744" s="162"/>
      <c r="G744" s="162"/>
    </row>
    <row r="745" spans="1:7">
      <c r="A745" s="15" t="s">
        <v>1605</v>
      </c>
      <c r="B745" s="16" t="s">
        <v>2816</v>
      </c>
      <c r="C745" s="15" t="s">
        <v>54</v>
      </c>
      <c r="D745" s="192">
        <v>147653.05050000001</v>
      </c>
      <c r="E745" s="163"/>
      <c r="F745" s="164"/>
      <c r="G745" s="164"/>
    </row>
    <row r="746" spans="1:7">
      <c r="A746" s="13" t="s">
        <v>1065</v>
      </c>
      <c r="B746" s="11" t="s">
        <v>2817</v>
      </c>
      <c r="C746" s="13" t="s">
        <v>54</v>
      </c>
      <c r="D746" s="111">
        <v>181.04689999999999</v>
      </c>
      <c r="E746" s="163"/>
      <c r="F746" s="162"/>
      <c r="G746" s="162"/>
    </row>
    <row r="747" spans="1:7">
      <c r="A747" s="15" t="s">
        <v>1066</v>
      </c>
      <c r="B747" s="16" t="s">
        <v>2818</v>
      </c>
      <c r="C747" s="15" t="s">
        <v>54</v>
      </c>
      <c r="D747" s="192">
        <v>218.09690000000001</v>
      </c>
      <c r="E747" s="163"/>
      <c r="F747" s="164"/>
      <c r="G747" s="164"/>
    </row>
    <row r="748" spans="1:7">
      <c r="A748" s="13" t="s">
        <v>1067</v>
      </c>
      <c r="B748" s="11" t="s">
        <v>2819</v>
      </c>
      <c r="C748" s="13" t="s">
        <v>54</v>
      </c>
      <c r="D748" s="111">
        <v>419.78140000000002</v>
      </c>
      <c r="E748" s="163"/>
      <c r="F748" s="162"/>
      <c r="G748" s="162"/>
    </row>
    <row r="749" spans="1:7">
      <c r="A749" s="15" t="s">
        <v>1068</v>
      </c>
      <c r="B749" s="16" t="s">
        <v>2820</v>
      </c>
      <c r="C749" s="15" t="s">
        <v>54</v>
      </c>
      <c r="D749" s="192">
        <v>710.13170000000002</v>
      </c>
      <c r="E749" s="163"/>
      <c r="F749" s="164"/>
      <c r="G749" s="164"/>
    </row>
    <row r="750" spans="1:7">
      <c r="A750" s="13" t="s">
        <v>1069</v>
      </c>
      <c r="B750" s="11" t="s">
        <v>2821</v>
      </c>
      <c r="C750" s="13" t="s">
        <v>54</v>
      </c>
      <c r="D750" s="111">
        <v>118.2272</v>
      </c>
      <c r="E750" s="163"/>
      <c r="F750" s="162"/>
      <c r="G750" s="162"/>
    </row>
    <row r="751" spans="1:7">
      <c r="A751" s="15" t="s">
        <v>1070</v>
      </c>
      <c r="B751" s="16" t="s">
        <v>2822</v>
      </c>
      <c r="C751" s="15" t="s">
        <v>54</v>
      </c>
      <c r="D751" s="192">
        <v>155.50129999999999</v>
      </c>
      <c r="E751" s="163"/>
      <c r="F751" s="164"/>
      <c r="G751" s="164"/>
    </row>
    <row r="752" spans="1:7">
      <c r="A752" s="13" t="s">
        <v>1071</v>
      </c>
      <c r="B752" s="11" t="s">
        <v>2823</v>
      </c>
      <c r="C752" s="13" t="s">
        <v>54</v>
      </c>
      <c r="D752" s="111">
        <v>189.1645</v>
      </c>
      <c r="E752" s="163"/>
      <c r="F752" s="162"/>
      <c r="G752" s="162"/>
    </row>
    <row r="753" spans="1:7">
      <c r="A753" s="15" t="s">
        <v>1072</v>
      </c>
      <c r="B753" s="16" t="s">
        <v>2824</v>
      </c>
      <c r="C753" s="15" t="s">
        <v>54</v>
      </c>
      <c r="D753" s="192">
        <v>240.86590000000001</v>
      </c>
      <c r="E753" s="163"/>
      <c r="F753" s="164"/>
      <c r="G753" s="164"/>
    </row>
    <row r="754" spans="1:7">
      <c r="A754" s="13" t="s">
        <v>1073</v>
      </c>
      <c r="B754" s="11" t="s">
        <v>2825</v>
      </c>
      <c r="C754" s="13" t="s">
        <v>54</v>
      </c>
      <c r="D754" s="111">
        <v>47.557600000000001</v>
      </c>
      <c r="E754" s="163"/>
      <c r="F754" s="162"/>
      <c r="G754" s="162"/>
    </row>
    <row r="755" spans="1:7">
      <c r="A755" s="15" t="s">
        <v>1074</v>
      </c>
      <c r="B755" s="16" t="s">
        <v>2826</v>
      </c>
      <c r="C755" s="15" t="s">
        <v>54</v>
      </c>
      <c r="D755" s="192">
        <v>16.874600000000001</v>
      </c>
      <c r="E755" s="163"/>
      <c r="F755" s="164"/>
      <c r="G755" s="164"/>
    </row>
    <row r="756" spans="1:7">
      <c r="A756" s="13" t="s">
        <v>1075</v>
      </c>
      <c r="B756" s="11" t="s">
        <v>2827</v>
      </c>
      <c r="C756" s="13" t="s">
        <v>54</v>
      </c>
      <c r="D756" s="111">
        <v>37.35</v>
      </c>
      <c r="E756" s="163"/>
      <c r="F756" s="162"/>
      <c r="G756" s="162"/>
    </row>
    <row r="757" spans="1:7">
      <c r="A757" s="15" t="s">
        <v>1076</v>
      </c>
      <c r="B757" s="16" t="s">
        <v>2828</v>
      </c>
      <c r="C757" s="15" t="s">
        <v>54</v>
      </c>
      <c r="D757" s="192">
        <v>157173.4087</v>
      </c>
      <c r="E757" s="163"/>
      <c r="F757" s="164"/>
      <c r="G757" s="164"/>
    </row>
    <row r="758" spans="1:7">
      <c r="A758" s="13" t="s">
        <v>1077</v>
      </c>
      <c r="B758" s="11" t="s">
        <v>2829</v>
      </c>
      <c r="C758" s="13" t="s">
        <v>54</v>
      </c>
      <c r="D758" s="111">
        <v>26.6325</v>
      </c>
      <c r="E758" s="163"/>
      <c r="F758" s="162"/>
      <c r="G758" s="162"/>
    </row>
    <row r="759" spans="1:7">
      <c r="A759" s="15" t="s">
        <v>1078</v>
      </c>
      <c r="B759" s="16" t="s">
        <v>2830</v>
      </c>
      <c r="C759" s="15" t="s">
        <v>53</v>
      </c>
      <c r="D759" s="192">
        <v>2.7574999999999998</v>
      </c>
      <c r="E759" s="163"/>
      <c r="F759" s="164"/>
      <c r="G759" s="164"/>
    </row>
    <row r="760" spans="1:7">
      <c r="A760" s="13" t="s">
        <v>1079</v>
      </c>
      <c r="B760" s="11" t="s">
        <v>2831</v>
      </c>
      <c r="C760" s="13" t="s">
        <v>54</v>
      </c>
      <c r="D760" s="111">
        <v>38.513800000000003</v>
      </c>
      <c r="E760" s="163"/>
      <c r="F760" s="162"/>
      <c r="G760" s="162"/>
    </row>
    <row r="761" spans="1:7">
      <c r="A761" s="15" t="s">
        <v>1080</v>
      </c>
      <c r="B761" s="16" t="s">
        <v>2832</v>
      </c>
      <c r="C761" s="15" t="s">
        <v>54</v>
      </c>
      <c r="D761" s="192">
        <v>41.933900000000001</v>
      </c>
      <c r="E761" s="163"/>
      <c r="F761" s="164"/>
      <c r="G761" s="164"/>
    </row>
    <row r="762" spans="1:7">
      <c r="A762" s="13" t="s">
        <v>1081</v>
      </c>
      <c r="B762" s="11" t="s">
        <v>2833</v>
      </c>
      <c r="C762" s="13" t="s">
        <v>54</v>
      </c>
      <c r="D762" s="111">
        <v>160361.91219999999</v>
      </c>
      <c r="E762" s="163"/>
      <c r="F762" s="162"/>
      <c r="G762" s="162"/>
    </row>
    <row r="763" spans="1:7">
      <c r="A763" s="15" t="s">
        <v>1082</v>
      </c>
      <c r="B763" s="16" t="s">
        <v>2834</v>
      </c>
      <c r="C763" s="15" t="s">
        <v>54</v>
      </c>
      <c r="D763" s="192">
        <v>2.3283999999999998</v>
      </c>
      <c r="E763" s="163"/>
      <c r="F763" s="164"/>
      <c r="G763" s="164"/>
    </row>
    <row r="764" spans="1:7">
      <c r="A764" s="13" t="s">
        <v>1083</v>
      </c>
      <c r="B764" s="11" t="s">
        <v>2835</v>
      </c>
      <c r="C764" s="13" t="s">
        <v>53</v>
      </c>
      <c r="D764" s="111">
        <v>1.2767999999999999</v>
      </c>
      <c r="E764" s="163"/>
      <c r="F764" s="162"/>
      <c r="G764" s="162"/>
    </row>
    <row r="765" spans="1:7">
      <c r="A765" s="15" t="s">
        <v>1084</v>
      </c>
      <c r="B765" s="16" t="s">
        <v>2836</v>
      </c>
      <c r="C765" s="15" t="s">
        <v>54</v>
      </c>
      <c r="D765" s="192">
        <v>20.378499999999999</v>
      </c>
      <c r="E765" s="163"/>
      <c r="F765" s="164"/>
      <c r="G765" s="164"/>
    </row>
    <row r="766" spans="1:7">
      <c r="A766" s="13" t="s">
        <v>1085</v>
      </c>
      <c r="B766" s="11" t="s">
        <v>2837</v>
      </c>
      <c r="C766" s="13" t="s">
        <v>53</v>
      </c>
      <c r="D766" s="111">
        <v>2.1326999999999998</v>
      </c>
      <c r="E766" s="163"/>
      <c r="F766" s="162"/>
      <c r="G766" s="162"/>
    </row>
    <row r="767" spans="1:7">
      <c r="A767" s="15" t="s">
        <v>1086</v>
      </c>
      <c r="B767" s="16" t="s">
        <v>2838</v>
      </c>
      <c r="C767" s="15" t="s">
        <v>22</v>
      </c>
      <c r="D767" s="192">
        <v>31.592199999999998</v>
      </c>
      <c r="E767" s="163"/>
      <c r="F767" s="164"/>
      <c r="G767" s="164"/>
    </row>
    <row r="768" spans="1:7">
      <c r="A768" s="13" t="s">
        <v>1087</v>
      </c>
      <c r="B768" s="11" t="s">
        <v>2839</v>
      </c>
      <c r="C768" s="13" t="s">
        <v>54</v>
      </c>
      <c r="D768" s="111">
        <v>1068.9039</v>
      </c>
      <c r="E768" s="163"/>
      <c r="F768" s="162"/>
      <c r="G768" s="162"/>
    </row>
    <row r="769" spans="1:7">
      <c r="A769" s="15" t="s">
        <v>1088</v>
      </c>
      <c r="B769" s="16" t="s">
        <v>2840</v>
      </c>
      <c r="C769" s="15" t="s">
        <v>54</v>
      </c>
      <c r="D769" s="192">
        <v>55.6098</v>
      </c>
      <c r="E769" s="163"/>
      <c r="F769" s="164"/>
      <c r="G769" s="164"/>
    </row>
    <row r="770" spans="1:7">
      <c r="A770" s="13" t="s">
        <v>1089</v>
      </c>
      <c r="B770" s="11" t="s">
        <v>2841</v>
      </c>
      <c r="C770" s="13" t="s">
        <v>54</v>
      </c>
      <c r="D770" s="111">
        <v>92.071799999999996</v>
      </c>
      <c r="E770" s="163"/>
      <c r="F770" s="162"/>
      <c r="G770" s="162"/>
    </row>
    <row r="771" spans="1:7">
      <c r="A771" s="15" t="s">
        <v>1090</v>
      </c>
      <c r="B771" s="16" t="s">
        <v>2842</v>
      </c>
      <c r="C771" s="15" t="s">
        <v>54</v>
      </c>
      <c r="D771" s="192">
        <v>102.27589999999999</v>
      </c>
      <c r="E771" s="163"/>
      <c r="F771" s="164"/>
      <c r="G771" s="164"/>
    </row>
    <row r="772" spans="1:7">
      <c r="A772" s="13" t="s">
        <v>1091</v>
      </c>
      <c r="B772" s="11" t="s">
        <v>2843</v>
      </c>
      <c r="C772" s="13" t="s">
        <v>54</v>
      </c>
      <c r="D772" s="111">
        <v>119.7435</v>
      </c>
      <c r="E772" s="163"/>
      <c r="F772" s="162"/>
      <c r="G772" s="162"/>
    </row>
    <row r="773" spans="1:7">
      <c r="A773" s="15" t="s">
        <v>1092</v>
      </c>
      <c r="B773" s="16" t="s">
        <v>2844</v>
      </c>
      <c r="C773" s="15" t="s">
        <v>54</v>
      </c>
      <c r="D773" s="192">
        <v>139.827</v>
      </c>
      <c r="E773" s="163"/>
      <c r="F773" s="164"/>
      <c r="G773" s="164"/>
    </row>
    <row r="774" spans="1:7">
      <c r="A774" s="13" t="s">
        <v>1093</v>
      </c>
      <c r="B774" s="11" t="s">
        <v>2845</v>
      </c>
      <c r="C774" s="13" t="s">
        <v>22</v>
      </c>
      <c r="D774" s="111">
        <v>7.3659999999999997</v>
      </c>
      <c r="E774" s="163"/>
      <c r="F774" s="162"/>
      <c r="G774" s="162"/>
    </row>
    <row r="775" spans="1:7">
      <c r="A775" s="15" t="s">
        <v>1094</v>
      </c>
      <c r="B775" s="16" t="s">
        <v>2846</v>
      </c>
      <c r="C775" s="15" t="s">
        <v>54</v>
      </c>
      <c r="D775" s="192">
        <v>179.62899999999999</v>
      </c>
      <c r="E775" s="163"/>
      <c r="F775" s="164"/>
      <c r="G775" s="164"/>
    </row>
    <row r="776" spans="1:7">
      <c r="A776" s="13" t="s">
        <v>1095</v>
      </c>
      <c r="B776" s="11" t="s">
        <v>2847</v>
      </c>
      <c r="C776" s="13" t="s">
        <v>22</v>
      </c>
      <c r="D776" s="111">
        <v>15.864000000000001</v>
      </c>
      <c r="E776" s="163"/>
      <c r="F776" s="162"/>
      <c r="G776" s="162"/>
    </row>
    <row r="777" spans="1:7">
      <c r="A777" s="15" t="s">
        <v>1096</v>
      </c>
      <c r="B777" s="16" t="s">
        <v>2848</v>
      </c>
      <c r="C777" s="15" t="s">
        <v>55</v>
      </c>
      <c r="D777" s="192">
        <v>5.8018999999999998</v>
      </c>
      <c r="E777" s="163"/>
      <c r="F777" s="164"/>
      <c r="G777" s="164"/>
    </row>
    <row r="778" spans="1:7">
      <c r="A778" s="13" t="s">
        <v>1097</v>
      </c>
      <c r="B778" s="11" t="s">
        <v>2849</v>
      </c>
      <c r="C778" s="13" t="s">
        <v>55</v>
      </c>
      <c r="D778" s="111">
        <v>5.7904</v>
      </c>
      <c r="E778" s="163"/>
      <c r="F778" s="162"/>
      <c r="G778" s="162"/>
    </row>
    <row r="779" spans="1:7">
      <c r="A779" s="15" t="s">
        <v>1098</v>
      </c>
      <c r="B779" s="16" t="s">
        <v>2850</v>
      </c>
      <c r="C779" s="15" t="s">
        <v>55</v>
      </c>
      <c r="D779" s="192">
        <v>10.734299999999999</v>
      </c>
      <c r="E779" s="163"/>
      <c r="F779" s="164"/>
      <c r="G779" s="164"/>
    </row>
    <row r="780" spans="1:7">
      <c r="A780" s="13" t="s">
        <v>1099</v>
      </c>
      <c r="B780" s="11" t="s">
        <v>2851</v>
      </c>
      <c r="C780" s="13" t="s">
        <v>55</v>
      </c>
      <c r="D780" s="111">
        <v>10.775499999999999</v>
      </c>
      <c r="E780" s="163"/>
      <c r="F780" s="162"/>
      <c r="G780" s="162"/>
    </row>
    <row r="781" spans="1:7">
      <c r="A781" s="15" t="s">
        <v>1100</v>
      </c>
      <c r="B781" s="16" t="s">
        <v>2852</v>
      </c>
      <c r="C781" s="15" t="s">
        <v>55</v>
      </c>
      <c r="D781" s="192">
        <v>20.818999999999999</v>
      </c>
      <c r="E781" s="163"/>
      <c r="F781" s="164"/>
      <c r="G781" s="164"/>
    </row>
    <row r="782" spans="1:7">
      <c r="A782" s="13" t="s">
        <v>1101</v>
      </c>
      <c r="B782" s="11" t="s">
        <v>2853</v>
      </c>
      <c r="C782" s="13" t="s">
        <v>55</v>
      </c>
      <c r="D782" s="111">
        <v>7.6780999999999997</v>
      </c>
      <c r="E782" s="163"/>
      <c r="F782" s="162"/>
      <c r="G782" s="162"/>
    </row>
    <row r="783" spans="1:7">
      <c r="A783" s="15" t="s">
        <v>1102</v>
      </c>
      <c r="B783" s="16" t="s">
        <v>2854</v>
      </c>
      <c r="C783" s="15" t="s">
        <v>22</v>
      </c>
      <c r="D783" s="192">
        <v>15.864000000000001</v>
      </c>
      <c r="E783" s="163"/>
      <c r="F783" s="164"/>
      <c r="G783" s="164"/>
    </row>
    <row r="784" spans="1:7">
      <c r="A784" s="13" t="s">
        <v>1103</v>
      </c>
      <c r="B784" s="11" t="s">
        <v>2855</v>
      </c>
      <c r="C784" s="13" t="s">
        <v>55</v>
      </c>
      <c r="D784" s="111">
        <v>6.1782000000000004</v>
      </c>
      <c r="E784" s="163"/>
      <c r="F784" s="162"/>
      <c r="G784" s="162"/>
    </row>
    <row r="785" spans="1:7">
      <c r="A785" s="15" t="s">
        <v>1104</v>
      </c>
      <c r="B785" s="16" t="s">
        <v>2856</v>
      </c>
      <c r="C785" s="15" t="s">
        <v>54</v>
      </c>
      <c r="D785" s="192">
        <v>1527.6765</v>
      </c>
      <c r="E785" s="163"/>
      <c r="F785" s="164"/>
      <c r="G785" s="164"/>
    </row>
    <row r="786" spans="1:7">
      <c r="A786" s="13" t="s">
        <v>1105</v>
      </c>
      <c r="B786" s="11" t="s">
        <v>2857</v>
      </c>
      <c r="C786" s="13" t="s">
        <v>53</v>
      </c>
      <c r="D786" s="111">
        <v>72.4148</v>
      </c>
      <c r="E786" s="163"/>
      <c r="F786" s="162"/>
      <c r="G786" s="162"/>
    </row>
    <row r="787" spans="1:7">
      <c r="A787" s="15" t="s">
        <v>1106</v>
      </c>
      <c r="B787" s="16" t="s">
        <v>2858</v>
      </c>
      <c r="C787" s="15" t="s">
        <v>53</v>
      </c>
      <c r="D787" s="192">
        <v>89.393299999999996</v>
      </c>
      <c r="E787" s="163"/>
      <c r="F787" s="164"/>
      <c r="G787" s="164"/>
    </row>
    <row r="788" spans="1:7">
      <c r="A788" s="13" t="s">
        <v>1107</v>
      </c>
      <c r="B788" s="11" t="s">
        <v>2859</v>
      </c>
      <c r="C788" s="13" t="s">
        <v>53</v>
      </c>
      <c r="D788" s="111">
        <v>106.94929999999999</v>
      </c>
      <c r="E788" s="163"/>
      <c r="F788" s="162"/>
      <c r="G788" s="162"/>
    </row>
    <row r="789" spans="1:7">
      <c r="A789" s="15" t="s">
        <v>1108</v>
      </c>
      <c r="B789" s="16" t="s">
        <v>2860</v>
      </c>
      <c r="C789" s="15" t="s">
        <v>56</v>
      </c>
      <c r="D789" s="192">
        <v>3.1221000000000001</v>
      </c>
      <c r="E789" s="163"/>
      <c r="F789" s="164"/>
      <c r="G789" s="164"/>
    </row>
    <row r="790" spans="1:7">
      <c r="A790" s="13" t="s">
        <v>1109</v>
      </c>
      <c r="B790" s="11" t="s">
        <v>2861</v>
      </c>
      <c r="C790" s="13" t="s">
        <v>56</v>
      </c>
      <c r="D790" s="111">
        <v>5.4122000000000003</v>
      </c>
      <c r="E790" s="163"/>
      <c r="F790" s="162"/>
      <c r="G790" s="162"/>
    </row>
    <row r="791" spans="1:7">
      <c r="A791" s="15" t="s">
        <v>1110</v>
      </c>
      <c r="B791" s="16" t="s">
        <v>2862</v>
      </c>
      <c r="C791" s="15" t="s">
        <v>53</v>
      </c>
      <c r="D791" s="192">
        <v>153.52250000000001</v>
      </c>
      <c r="E791" s="163"/>
      <c r="F791" s="164"/>
      <c r="G791" s="164"/>
    </row>
    <row r="792" spans="1:7">
      <c r="A792" s="13" t="s">
        <v>1111</v>
      </c>
      <c r="B792" s="11" t="s">
        <v>2863</v>
      </c>
      <c r="C792" s="13" t="s">
        <v>53</v>
      </c>
      <c r="D792" s="111">
        <v>181.01150000000001</v>
      </c>
      <c r="E792" s="163"/>
      <c r="F792" s="162"/>
      <c r="G792" s="162"/>
    </row>
    <row r="793" spans="1:7">
      <c r="A793" s="15" t="s">
        <v>1112</v>
      </c>
      <c r="B793" s="16" t="s">
        <v>2864</v>
      </c>
      <c r="C793" s="15" t="s">
        <v>53</v>
      </c>
      <c r="D793" s="192">
        <v>63.297600000000003</v>
      </c>
      <c r="E793" s="163"/>
      <c r="F793" s="164"/>
      <c r="G793" s="164"/>
    </row>
    <row r="794" spans="1:7">
      <c r="A794" s="13" t="s">
        <v>1113</v>
      </c>
      <c r="B794" s="11" t="s">
        <v>2865</v>
      </c>
      <c r="C794" s="13" t="s">
        <v>53</v>
      </c>
      <c r="D794" s="111">
        <v>70.087699999999998</v>
      </c>
      <c r="E794" s="163"/>
      <c r="F794" s="162"/>
      <c r="G794" s="162"/>
    </row>
    <row r="795" spans="1:7">
      <c r="A795" s="15" t="s">
        <v>1114</v>
      </c>
      <c r="B795" s="16" t="s">
        <v>2866</v>
      </c>
      <c r="C795" s="15" t="s">
        <v>53</v>
      </c>
      <c r="D795" s="192">
        <v>122.14400000000001</v>
      </c>
      <c r="E795" s="163"/>
      <c r="F795" s="164"/>
      <c r="G795" s="164"/>
    </row>
    <row r="796" spans="1:7">
      <c r="A796" s="13" t="s">
        <v>1115</v>
      </c>
      <c r="B796" s="11" t="s">
        <v>2867</v>
      </c>
      <c r="C796" s="13" t="s">
        <v>53</v>
      </c>
      <c r="D796" s="111">
        <v>139.76519999999999</v>
      </c>
      <c r="E796" s="163"/>
      <c r="F796" s="162"/>
      <c r="G796" s="162"/>
    </row>
    <row r="797" spans="1:7">
      <c r="A797" s="15" t="s">
        <v>1116</v>
      </c>
      <c r="B797" s="16" t="s">
        <v>2868</v>
      </c>
      <c r="C797" s="15" t="s">
        <v>53</v>
      </c>
      <c r="D797" s="192">
        <v>160.86789999999999</v>
      </c>
      <c r="E797" s="163"/>
      <c r="F797" s="164"/>
      <c r="G797" s="164"/>
    </row>
    <row r="798" spans="1:7">
      <c r="A798" s="13" t="s">
        <v>1117</v>
      </c>
      <c r="B798" s="11" t="s">
        <v>2869</v>
      </c>
      <c r="C798" s="13" t="s">
        <v>53</v>
      </c>
      <c r="D798" s="111">
        <v>179.69319999999999</v>
      </c>
      <c r="E798" s="163"/>
      <c r="F798" s="162"/>
      <c r="G798" s="162"/>
    </row>
    <row r="799" spans="1:7">
      <c r="A799" s="15" t="s">
        <v>1118</v>
      </c>
      <c r="B799" s="16" t="s">
        <v>2870</v>
      </c>
      <c r="C799" s="15" t="s">
        <v>54</v>
      </c>
      <c r="D799" s="192">
        <v>166986.72719999999</v>
      </c>
      <c r="E799" s="163"/>
      <c r="F799" s="164"/>
      <c r="G799" s="164"/>
    </row>
    <row r="800" spans="1:7">
      <c r="A800" s="13" t="s">
        <v>1119</v>
      </c>
      <c r="B800" s="11" t="s">
        <v>2871</v>
      </c>
      <c r="C800" s="13" t="s">
        <v>54</v>
      </c>
      <c r="D800" s="111">
        <v>176053.84719999999</v>
      </c>
      <c r="E800" s="163"/>
      <c r="F800" s="162"/>
      <c r="G800" s="162"/>
    </row>
    <row r="801" spans="1:7">
      <c r="A801" s="15" t="s">
        <v>1120</v>
      </c>
      <c r="B801" s="16" t="s">
        <v>2872</v>
      </c>
      <c r="C801" s="15" t="s">
        <v>54</v>
      </c>
      <c r="D801" s="192">
        <v>559.41790000000003</v>
      </c>
      <c r="E801" s="163"/>
      <c r="F801" s="164"/>
      <c r="G801" s="164"/>
    </row>
    <row r="802" spans="1:7">
      <c r="A802" s="13" t="s">
        <v>1121</v>
      </c>
      <c r="B802" s="11" t="s">
        <v>2873</v>
      </c>
      <c r="C802" s="13" t="s">
        <v>53</v>
      </c>
      <c r="D802" s="111">
        <v>225.9616</v>
      </c>
      <c r="E802" s="163"/>
      <c r="F802" s="162"/>
      <c r="G802" s="162"/>
    </row>
    <row r="803" spans="1:7">
      <c r="A803" s="15" t="s">
        <v>1122</v>
      </c>
      <c r="B803" s="16" t="s">
        <v>2874</v>
      </c>
      <c r="C803" s="15" t="s">
        <v>56</v>
      </c>
      <c r="D803" s="192">
        <v>101.2544</v>
      </c>
      <c r="E803" s="163"/>
      <c r="F803" s="164"/>
      <c r="G803" s="164"/>
    </row>
    <row r="804" spans="1:7">
      <c r="A804" s="13" t="s">
        <v>1123</v>
      </c>
      <c r="B804" s="11" t="s">
        <v>2875</v>
      </c>
      <c r="C804" s="13" t="s">
        <v>54</v>
      </c>
      <c r="D804" s="111">
        <v>1226.9812999999999</v>
      </c>
      <c r="E804" s="163"/>
      <c r="F804" s="162"/>
      <c r="G804" s="162"/>
    </row>
    <row r="805" spans="1:7">
      <c r="A805" s="15" t="s">
        <v>1124</v>
      </c>
      <c r="B805" s="16" t="s">
        <v>2876</v>
      </c>
      <c r="C805" s="15" t="s">
        <v>54</v>
      </c>
      <c r="D805" s="192">
        <v>220.3913</v>
      </c>
      <c r="E805" s="163"/>
      <c r="F805" s="164"/>
      <c r="G805" s="164"/>
    </row>
    <row r="806" spans="1:7">
      <c r="A806" s="13" t="s">
        <v>1125</v>
      </c>
      <c r="B806" s="11" t="s">
        <v>2877</v>
      </c>
      <c r="C806" s="13" t="s">
        <v>54</v>
      </c>
      <c r="D806" s="111">
        <v>997.77840000000003</v>
      </c>
      <c r="E806" s="163"/>
      <c r="F806" s="162"/>
      <c r="G806" s="162"/>
    </row>
    <row r="807" spans="1:7">
      <c r="A807" s="15" t="s">
        <v>1126</v>
      </c>
      <c r="B807" s="16" t="s">
        <v>2878</v>
      </c>
      <c r="C807" s="15" t="s">
        <v>53</v>
      </c>
      <c r="D807" s="192">
        <v>274.779</v>
      </c>
      <c r="E807" s="163"/>
      <c r="F807" s="164"/>
      <c r="G807" s="164"/>
    </row>
    <row r="808" spans="1:7">
      <c r="A808" s="13" t="s">
        <v>1127</v>
      </c>
      <c r="B808" s="11" t="s">
        <v>2879</v>
      </c>
      <c r="C808" s="13" t="s">
        <v>54</v>
      </c>
      <c r="D808" s="111">
        <v>1634.0136</v>
      </c>
      <c r="E808" s="163"/>
      <c r="F808" s="162"/>
      <c r="G808" s="162"/>
    </row>
    <row r="809" spans="1:7">
      <c r="A809" s="15" t="s">
        <v>1128</v>
      </c>
      <c r="B809" s="16" t="s">
        <v>2880</v>
      </c>
      <c r="C809" s="15" t="s">
        <v>54</v>
      </c>
      <c r="D809" s="192">
        <v>489.18950000000001</v>
      </c>
      <c r="E809" s="163"/>
      <c r="F809" s="164"/>
      <c r="G809" s="164"/>
    </row>
    <row r="810" spans="1:7">
      <c r="A810" s="13" t="s">
        <v>1129</v>
      </c>
      <c r="B810" s="11" t="s">
        <v>2881</v>
      </c>
      <c r="C810" s="13" t="s">
        <v>54</v>
      </c>
      <c r="D810" s="111">
        <v>217.59649999999999</v>
      </c>
      <c r="E810" s="163"/>
      <c r="F810" s="162"/>
      <c r="G810" s="162"/>
    </row>
    <row r="811" spans="1:7">
      <c r="A811" s="15" t="s">
        <v>1130</v>
      </c>
      <c r="B811" s="16" t="s">
        <v>2882</v>
      </c>
      <c r="C811" s="15" t="s">
        <v>54</v>
      </c>
      <c r="D811" s="192">
        <v>1159.0706</v>
      </c>
      <c r="E811" s="163"/>
      <c r="F811" s="164"/>
      <c r="G811" s="164"/>
    </row>
    <row r="812" spans="1:7">
      <c r="A812" s="13" t="s">
        <v>1131</v>
      </c>
      <c r="B812" s="11" t="s">
        <v>2883</v>
      </c>
      <c r="C812" s="13" t="s">
        <v>54</v>
      </c>
      <c r="D812" s="111">
        <v>2313.8903</v>
      </c>
      <c r="E812" s="163"/>
      <c r="F812" s="162"/>
      <c r="G812" s="162"/>
    </row>
    <row r="813" spans="1:7">
      <c r="A813" s="15" t="s">
        <v>1132</v>
      </c>
      <c r="B813" s="16" t="s">
        <v>2884</v>
      </c>
      <c r="C813" s="15" t="s">
        <v>54</v>
      </c>
      <c r="D813" s="192">
        <v>2198.5453000000002</v>
      </c>
      <c r="E813" s="163"/>
      <c r="F813" s="164"/>
      <c r="G813" s="164"/>
    </row>
    <row r="814" spans="1:7">
      <c r="A814" s="13" t="s">
        <v>1133</v>
      </c>
      <c r="B814" s="11" t="s">
        <v>2885</v>
      </c>
      <c r="C814" s="13" t="s">
        <v>53</v>
      </c>
      <c r="D814" s="111">
        <v>6.5100000000000005E-2</v>
      </c>
      <c r="E814" s="163"/>
      <c r="F814" s="162"/>
      <c r="G814" s="162"/>
    </row>
    <row r="815" spans="1:7">
      <c r="A815" s="15" t="s">
        <v>1134</v>
      </c>
      <c r="B815" s="16" t="s">
        <v>2886</v>
      </c>
      <c r="C815" s="15" t="s">
        <v>54</v>
      </c>
      <c r="D815" s="192">
        <v>10.6214</v>
      </c>
      <c r="E815" s="163"/>
      <c r="F815" s="164"/>
      <c r="G815" s="164"/>
    </row>
    <row r="816" spans="1:7">
      <c r="A816" s="13" t="s">
        <v>1135</v>
      </c>
      <c r="B816" s="11" t="s">
        <v>2887</v>
      </c>
      <c r="C816" s="13" t="s">
        <v>54</v>
      </c>
      <c r="D816" s="111">
        <v>11.738899999999999</v>
      </c>
      <c r="E816" s="163"/>
      <c r="F816" s="162"/>
      <c r="G816" s="162"/>
    </row>
    <row r="817" spans="1:7">
      <c r="A817" s="15" t="s">
        <v>1136</v>
      </c>
      <c r="B817" s="16" t="s">
        <v>2888</v>
      </c>
      <c r="C817" s="15" t="s">
        <v>54</v>
      </c>
      <c r="D817" s="192">
        <v>28.0197</v>
      </c>
      <c r="E817" s="163"/>
      <c r="F817" s="164"/>
      <c r="G817" s="164"/>
    </row>
    <row r="818" spans="1:7">
      <c r="A818" s="13" t="s">
        <v>1137</v>
      </c>
      <c r="B818" s="11" t="s">
        <v>2889</v>
      </c>
      <c r="C818" s="13" t="s">
        <v>54</v>
      </c>
      <c r="D818" s="111">
        <v>29.0227</v>
      </c>
      <c r="E818" s="163"/>
      <c r="F818" s="162"/>
      <c r="G818" s="162"/>
    </row>
    <row r="819" spans="1:7">
      <c r="A819" s="15" t="s">
        <v>1138</v>
      </c>
      <c r="B819" s="16" t="s">
        <v>2890</v>
      </c>
      <c r="C819" s="15" t="s">
        <v>69</v>
      </c>
      <c r="D819" s="192" t="s">
        <v>23</v>
      </c>
      <c r="E819" s="163"/>
      <c r="F819" s="164"/>
      <c r="G819" s="164"/>
    </row>
    <row r="820" spans="1:7">
      <c r="A820" s="13" t="s">
        <v>1139</v>
      </c>
      <c r="B820" s="11" t="s">
        <v>2891</v>
      </c>
      <c r="C820" s="13" t="s">
        <v>68</v>
      </c>
      <c r="D820" s="111" t="s">
        <v>23</v>
      </c>
      <c r="E820" s="163"/>
      <c r="F820" s="162"/>
      <c r="G820" s="162"/>
    </row>
    <row r="821" spans="1:7">
      <c r="A821" s="15" t="s">
        <v>1140</v>
      </c>
      <c r="B821" s="16" t="s">
        <v>2892</v>
      </c>
      <c r="C821" s="15" t="s">
        <v>69</v>
      </c>
      <c r="D821" s="192" t="s">
        <v>23</v>
      </c>
      <c r="E821" s="163"/>
      <c r="F821" s="164"/>
      <c r="G821" s="164"/>
    </row>
    <row r="822" spans="1:7">
      <c r="A822" s="13" t="s">
        <v>1141</v>
      </c>
      <c r="B822" s="11" t="s">
        <v>2893</v>
      </c>
      <c r="C822" s="13" t="s">
        <v>55</v>
      </c>
      <c r="D822" s="111">
        <v>10.521599999999999</v>
      </c>
      <c r="E822" s="163"/>
      <c r="F822" s="162"/>
      <c r="G822" s="162"/>
    </row>
    <row r="823" spans="1:7">
      <c r="A823" s="15" t="s">
        <v>1142</v>
      </c>
      <c r="B823" s="16" t="s">
        <v>2894</v>
      </c>
      <c r="C823" s="15" t="s">
        <v>54</v>
      </c>
      <c r="D823" s="192">
        <v>13010.7466</v>
      </c>
      <c r="E823" s="163"/>
      <c r="F823" s="164"/>
      <c r="G823" s="164"/>
    </row>
    <row r="824" spans="1:7">
      <c r="A824" s="13" t="s">
        <v>1143</v>
      </c>
      <c r="B824" s="11" t="s">
        <v>2895</v>
      </c>
      <c r="C824" s="13" t="s">
        <v>54</v>
      </c>
      <c r="D824" s="111">
        <v>15506.246300000001</v>
      </c>
      <c r="E824" s="163"/>
      <c r="F824" s="162"/>
      <c r="G824" s="162"/>
    </row>
    <row r="825" spans="1:7">
      <c r="A825" s="15" t="s">
        <v>1144</v>
      </c>
      <c r="B825" s="16" t="s">
        <v>2896</v>
      </c>
      <c r="C825" s="15" t="s">
        <v>54</v>
      </c>
      <c r="D825" s="192">
        <v>11932.891900000001</v>
      </c>
      <c r="E825" s="163"/>
      <c r="F825" s="164"/>
      <c r="G825" s="164"/>
    </row>
    <row r="826" spans="1:7">
      <c r="A826" s="13" t="s">
        <v>1145</v>
      </c>
      <c r="B826" s="11" t="s">
        <v>2897</v>
      </c>
      <c r="C826" s="13" t="s">
        <v>54</v>
      </c>
      <c r="D826" s="111">
        <v>12965.824199999999</v>
      </c>
      <c r="E826" s="163"/>
      <c r="F826" s="162"/>
      <c r="G826" s="162"/>
    </row>
    <row r="827" spans="1:7">
      <c r="A827" s="15" t="s">
        <v>1146</v>
      </c>
      <c r="B827" s="16" t="s">
        <v>2898</v>
      </c>
      <c r="C827" s="15" t="s">
        <v>54</v>
      </c>
      <c r="D827" s="192">
        <v>3315.5428000000002</v>
      </c>
      <c r="E827" s="163"/>
      <c r="F827" s="164"/>
      <c r="G827" s="164"/>
    </row>
    <row r="828" spans="1:7">
      <c r="A828" s="13" t="s">
        <v>1147</v>
      </c>
      <c r="B828" s="11" t="s">
        <v>2899</v>
      </c>
      <c r="C828" s="13" t="s">
        <v>54</v>
      </c>
      <c r="D828" s="111">
        <v>2595.4459000000002</v>
      </c>
      <c r="E828" s="163"/>
      <c r="F828" s="162"/>
      <c r="G828" s="162"/>
    </row>
    <row r="829" spans="1:7">
      <c r="A829" s="15" t="s">
        <v>1148</v>
      </c>
      <c r="B829" s="16" t="s">
        <v>2900</v>
      </c>
      <c r="C829" s="15" t="s">
        <v>53</v>
      </c>
      <c r="D829" s="192">
        <v>29.040600000000001</v>
      </c>
      <c r="E829" s="163"/>
      <c r="F829" s="164"/>
      <c r="G829" s="164"/>
    </row>
    <row r="830" spans="1:7">
      <c r="A830" s="13" t="s">
        <v>1149</v>
      </c>
      <c r="B830" s="11" t="s">
        <v>2901</v>
      </c>
      <c r="C830" s="13" t="s">
        <v>53</v>
      </c>
      <c r="D830" s="111">
        <v>236.6266</v>
      </c>
      <c r="E830" s="163"/>
      <c r="F830" s="162"/>
      <c r="G830" s="162"/>
    </row>
    <row r="831" spans="1:7">
      <c r="A831" s="15" t="s">
        <v>1150</v>
      </c>
      <c r="B831" s="16" t="s">
        <v>2902</v>
      </c>
      <c r="C831" s="15" t="s">
        <v>54</v>
      </c>
      <c r="D831" s="192">
        <v>46.310499999999998</v>
      </c>
      <c r="E831" s="163"/>
      <c r="F831" s="164"/>
      <c r="G831" s="164"/>
    </row>
    <row r="832" spans="1:7">
      <c r="A832" s="13" t="s">
        <v>1151</v>
      </c>
      <c r="B832" s="11" t="s">
        <v>2903</v>
      </c>
      <c r="C832" s="13" t="s">
        <v>22</v>
      </c>
      <c r="D832" s="111">
        <v>22.128599999999999</v>
      </c>
      <c r="E832" s="163"/>
      <c r="F832" s="162"/>
      <c r="G832" s="162"/>
    </row>
    <row r="833" spans="1:7">
      <c r="A833" s="15" t="s">
        <v>1152</v>
      </c>
      <c r="B833" s="16" t="s">
        <v>2904</v>
      </c>
      <c r="C833" s="15" t="s">
        <v>55</v>
      </c>
      <c r="D833" s="192">
        <v>18.7439</v>
      </c>
      <c r="E833" s="163"/>
      <c r="F833" s="164"/>
      <c r="G833" s="164"/>
    </row>
    <row r="834" spans="1:7">
      <c r="A834" s="13" t="s">
        <v>1153</v>
      </c>
      <c r="B834" s="11" t="s">
        <v>2905</v>
      </c>
      <c r="C834" s="13" t="s">
        <v>54</v>
      </c>
      <c r="D834" s="111">
        <v>15.504300000000001</v>
      </c>
      <c r="E834" s="163"/>
      <c r="F834" s="162"/>
      <c r="G834" s="162"/>
    </row>
    <row r="835" spans="1:7">
      <c r="A835" s="15" t="s">
        <v>1154</v>
      </c>
      <c r="B835" s="16" t="s">
        <v>2906</v>
      </c>
      <c r="C835" s="15" t="s">
        <v>53</v>
      </c>
      <c r="D835" s="192">
        <v>7.0164</v>
      </c>
      <c r="E835" s="163"/>
      <c r="F835" s="164"/>
      <c r="G835" s="164"/>
    </row>
    <row r="836" spans="1:7">
      <c r="A836" s="13" t="s">
        <v>1155</v>
      </c>
      <c r="B836" s="11" t="s">
        <v>2907</v>
      </c>
      <c r="C836" s="13" t="s">
        <v>54</v>
      </c>
      <c r="D836" s="111">
        <v>14.273899999999999</v>
      </c>
      <c r="E836" s="163"/>
      <c r="F836" s="162"/>
      <c r="G836" s="162"/>
    </row>
    <row r="837" spans="1:7">
      <c r="A837" s="15" t="s">
        <v>1156</v>
      </c>
      <c r="B837" s="16" t="s">
        <v>2908</v>
      </c>
      <c r="C837" s="15" t="s">
        <v>54</v>
      </c>
      <c r="D837" s="192">
        <v>331.59059999999999</v>
      </c>
      <c r="E837" s="163"/>
      <c r="F837" s="164"/>
      <c r="G837" s="164"/>
    </row>
    <row r="838" spans="1:7">
      <c r="A838" s="13" t="s">
        <v>1157</v>
      </c>
      <c r="B838" s="11" t="s">
        <v>2909</v>
      </c>
      <c r="C838" s="13" t="s">
        <v>54</v>
      </c>
      <c r="D838" s="111">
        <v>626.05100000000004</v>
      </c>
      <c r="E838" s="163"/>
      <c r="F838" s="162"/>
      <c r="G838" s="162"/>
    </row>
    <row r="839" spans="1:7">
      <c r="A839" s="15" t="s">
        <v>1158</v>
      </c>
      <c r="B839" s="16" t="s">
        <v>2910</v>
      </c>
      <c r="C839" s="15" t="s">
        <v>54</v>
      </c>
      <c r="D839" s="192">
        <v>11.696300000000001</v>
      </c>
      <c r="E839" s="163"/>
      <c r="F839" s="164"/>
      <c r="G839" s="164"/>
    </row>
    <row r="840" spans="1:7">
      <c r="A840" s="13" t="s">
        <v>1159</v>
      </c>
      <c r="B840" s="11" t="s">
        <v>2911</v>
      </c>
      <c r="C840" s="13" t="s">
        <v>54</v>
      </c>
      <c r="D840" s="111">
        <v>12.02</v>
      </c>
      <c r="E840" s="163"/>
      <c r="F840" s="162"/>
      <c r="G840" s="162"/>
    </row>
    <row r="841" spans="1:7">
      <c r="A841" s="15" t="s">
        <v>1160</v>
      </c>
      <c r="B841" s="16" t="s">
        <v>2912</v>
      </c>
      <c r="C841" s="15" t="s">
        <v>54</v>
      </c>
      <c r="D841" s="192">
        <v>10.7075</v>
      </c>
      <c r="E841" s="163"/>
      <c r="F841" s="164"/>
      <c r="G841" s="164"/>
    </row>
    <row r="842" spans="1:7">
      <c r="A842" s="13" t="s">
        <v>1161</v>
      </c>
      <c r="B842" s="11" t="s">
        <v>2913</v>
      </c>
      <c r="C842" s="13" t="s">
        <v>54</v>
      </c>
      <c r="D842" s="111">
        <v>12.031499999999999</v>
      </c>
      <c r="E842" s="163"/>
      <c r="F842" s="162"/>
      <c r="G842" s="162"/>
    </row>
    <row r="843" spans="1:7">
      <c r="A843" s="15" t="s">
        <v>1162</v>
      </c>
      <c r="B843" s="16" t="s">
        <v>2914</v>
      </c>
      <c r="C843" s="15" t="s">
        <v>54</v>
      </c>
      <c r="D843" s="192">
        <v>547.32129999999995</v>
      </c>
      <c r="E843" s="163"/>
      <c r="F843" s="164"/>
      <c r="G843" s="164"/>
    </row>
    <row r="844" spans="1:7">
      <c r="A844" s="13" t="s">
        <v>1163</v>
      </c>
      <c r="B844" s="11" t="s">
        <v>2915</v>
      </c>
      <c r="C844" s="13" t="s">
        <v>54</v>
      </c>
      <c r="D844" s="111">
        <v>153.42750000000001</v>
      </c>
      <c r="E844" s="163"/>
      <c r="F844" s="162"/>
      <c r="G844" s="162"/>
    </row>
    <row r="845" spans="1:7">
      <c r="A845" s="15" t="s">
        <v>1164</v>
      </c>
      <c r="B845" s="16" t="s">
        <v>2916</v>
      </c>
      <c r="C845" s="15" t="s">
        <v>54</v>
      </c>
      <c r="D845" s="192">
        <v>34.146700000000003</v>
      </c>
      <c r="E845" s="163"/>
      <c r="F845" s="164"/>
      <c r="G845" s="164"/>
    </row>
    <row r="846" spans="1:7">
      <c r="A846" s="13" t="s">
        <v>1165</v>
      </c>
      <c r="B846" s="11" t="s">
        <v>2917</v>
      </c>
      <c r="C846" s="13" t="s">
        <v>54</v>
      </c>
      <c r="D846" s="111">
        <v>289.78320000000002</v>
      </c>
      <c r="E846" s="163"/>
      <c r="F846" s="162"/>
      <c r="G846" s="162"/>
    </row>
    <row r="847" spans="1:7">
      <c r="A847" s="15" t="s">
        <v>1166</v>
      </c>
      <c r="B847" s="16" t="s">
        <v>2918</v>
      </c>
      <c r="C847" s="15" t="s">
        <v>55</v>
      </c>
      <c r="D847" s="192">
        <v>38.304499999999997</v>
      </c>
      <c r="E847" s="163"/>
      <c r="F847" s="164"/>
      <c r="G847" s="164"/>
    </row>
    <row r="848" spans="1:7">
      <c r="A848" s="13" t="s">
        <v>1167</v>
      </c>
      <c r="B848" s="11" t="s">
        <v>2919</v>
      </c>
      <c r="C848" s="13" t="s">
        <v>55</v>
      </c>
      <c r="D848" s="111">
        <v>7.1372999999999998</v>
      </c>
      <c r="E848" s="163"/>
      <c r="F848" s="162"/>
      <c r="G848" s="162"/>
    </row>
    <row r="849" spans="1:7">
      <c r="A849" s="15" t="s">
        <v>1168</v>
      </c>
      <c r="B849" s="16" t="s">
        <v>2920</v>
      </c>
      <c r="C849" s="15" t="s">
        <v>54</v>
      </c>
      <c r="D849" s="192">
        <v>1295.3507999999999</v>
      </c>
      <c r="E849" s="163"/>
      <c r="F849" s="164"/>
      <c r="G849" s="164"/>
    </row>
    <row r="850" spans="1:7">
      <c r="A850" s="13" t="s">
        <v>1169</v>
      </c>
      <c r="B850" s="11" t="s">
        <v>2921</v>
      </c>
      <c r="C850" s="13" t="s">
        <v>56</v>
      </c>
      <c r="D850" s="111">
        <v>4.8737000000000004</v>
      </c>
      <c r="E850" s="163"/>
      <c r="F850" s="162"/>
      <c r="G850" s="162"/>
    </row>
    <row r="851" spans="1:7">
      <c r="A851" s="15" t="s">
        <v>1170</v>
      </c>
      <c r="B851" s="16" t="s">
        <v>2922</v>
      </c>
      <c r="C851" s="15" t="s">
        <v>54</v>
      </c>
      <c r="D851" s="192">
        <v>1070.8779</v>
      </c>
      <c r="E851" s="163"/>
      <c r="F851" s="164"/>
      <c r="G851" s="164"/>
    </row>
    <row r="852" spans="1:7">
      <c r="A852" s="13" t="s">
        <v>1171</v>
      </c>
      <c r="B852" s="11" t="s">
        <v>2923</v>
      </c>
      <c r="C852" s="13" t="s">
        <v>55</v>
      </c>
      <c r="D852" s="111">
        <v>12.268000000000001</v>
      </c>
      <c r="E852" s="163"/>
      <c r="F852" s="162"/>
      <c r="G852" s="162"/>
    </row>
    <row r="853" spans="1:7">
      <c r="A853" s="15" t="s">
        <v>1172</v>
      </c>
      <c r="B853" s="16" t="s">
        <v>2924</v>
      </c>
      <c r="C853" s="15" t="s">
        <v>53</v>
      </c>
      <c r="D853" s="192">
        <v>41.424599999999998</v>
      </c>
      <c r="E853" s="163"/>
      <c r="F853" s="164"/>
      <c r="G853" s="164"/>
    </row>
    <row r="854" spans="1:7">
      <c r="A854" s="13" t="s">
        <v>1173</v>
      </c>
      <c r="B854" s="11" t="s">
        <v>2925</v>
      </c>
      <c r="C854" s="13" t="s">
        <v>53</v>
      </c>
      <c r="D854" s="111">
        <v>12.1882</v>
      </c>
      <c r="E854" s="163"/>
      <c r="F854" s="162"/>
      <c r="G854" s="162"/>
    </row>
    <row r="855" spans="1:7">
      <c r="A855" s="15" t="s">
        <v>1174</v>
      </c>
      <c r="B855" s="16" t="s">
        <v>2926</v>
      </c>
      <c r="C855" s="15" t="s">
        <v>54</v>
      </c>
      <c r="D855" s="192">
        <v>263.2747</v>
      </c>
      <c r="E855" s="163"/>
      <c r="F855" s="164"/>
      <c r="G855" s="164"/>
    </row>
    <row r="856" spans="1:7">
      <c r="A856" s="13" t="s">
        <v>1175</v>
      </c>
      <c r="B856" s="11" t="s">
        <v>2927</v>
      </c>
      <c r="C856" s="13" t="s">
        <v>53</v>
      </c>
      <c r="D856" s="111">
        <v>67.503200000000007</v>
      </c>
      <c r="E856" s="163"/>
      <c r="F856" s="162"/>
      <c r="G856" s="162"/>
    </row>
    <row r="857" spans="1:7">
      <c r="A857" s="15" t="s">
        <v>1176</v>
      </c>
      <c r="B857" s="16" t="s">
        <v>2928</v>
      </c>
      <c r="C857" s="15" t="s">
        <v>53</v>
      </c>
      <c r="D857" s="192">
        <v>78.070400000000006</v>
      </c>
      <c r="E857" s="163"/>
      <c r="F857" s="164"/>
      <c r="G857" s="164"/>
    </row>
    <row r="858" spans="1:7">
      <c r="A858" s="13" t="s">
        <v>1177</v>
      </c>
      <c r="B858" s="11" t="s">
        <v>2929</v>
      </c>
      <c r="C858" s="13" t="s">
        <v>53</v>
      </c>
      <c r="D858" s="111">
        <v>103.2979</v>
      </c>
      <c r="E858" s="163"/>
      <c r="F858" s="162"/>
      <c r="G858" s="162"/>
    </row>
    <row r="859" spans="1:7">
      <c r="A859" s="15" t="s">
        <v>1178</v>
      </c>
      <c r="B859" s="16" t="s">
        <v>2930</v>
      </c>
      <c r="C859" s="15" t="s">
        <v>53</v>
      </c>
      <c r="D859" s="192">
        <v>136.11750000000001</v>
      </c>
      <c r="E859" s="163"/>
      <c r="F859" s="164"/>
      <c r="G859" s="164"/>
    </row>
    <row r="860" spans="1:7">
      <c r="A860" s="13" t="s">
        <v>1179</v>
      </c>
      <c r="B860" s="11" t="s">
        <v>2931</v>
      </c>
      <c r="C860" s="13" t="s">
        <v>53</v>
      </c>
      <c r="D860" s="111">
        <v>109.9693</v>
      </c>
      <c r="E860" s="163"/>
      <c r="F860" s="162"/>
      <c r="G860" s="162"/>
    </row>
    <row r="861" spans="1:7">
      <c r="A861" s="15" t="s">
        <v>1180</v>
      </c>
      <c r="B861" s="16" t="s">
        <v>2932</v>
      </c>
      <c r="C861" s="15" t="s">
        <v>53</v>
      </c>
      <c r="D861" s="192">
        <v>134.82990000000001</v>
      </c>
      <c r="E861" s="163"/>
      <c r="F861" s="164"/>
      <c r="G861" s="164"/>
    </row>
    <row r="862" spans="1:7">
      <c r="A862" s="13" t="s">
        <v>1181</v>
      </c>
      <c r="B862" s="11" t="s">
        <v>2933</v>
      </c>
      <c r="C862" s="13" t="s">
        <v>53</v>
      </c>
      <c r="D862" s="111">
        <v>160.2388</v>
      </c>
      <c r="E862" s="163"/>
      <c r="F862" s="162"/>
      <c r="G862" s="162"/>
    </row>
    <row r="863" spans="1:7">
      <c r="A863" s="15" t="s">
        <v>1182</v>
      </c>
      <c r="B863" s="16" t="s">
        <v>2934</v>
      </c>
      <c r="C863" s="15" t="s">
        <v>53</v>
      </c>
      <c r="D863" s="192">
        <v>230.30189999999999</v>
      </c>
      <c r="E863" s="163"/>
      <c r="F863" s="164"/>
      <c r="G863" s="164"/>
    </row>
    <row r="864" spans="1:7">
      <c r="A864" s="13" t="s">
        <v>1183</v>
      </c>
      <c r="B864" s="11" t="s">
        <v>2935</v>
      </c>
      <c r="C864" s="13" t="s">
        <v>53</v>
      </c>
      <c r="D864" s="111">
        <v>185.7218</v>
      </c>
      <c r="E864" s="163"/>
      <c r="F864" s="162"/>
      <c r="G864" s="162"/>
    </row>
    <row r="865" spans="1:7">
      <c r="A865" s="15" t="s">
        <v>1184</v>
      </c>
      <c r="B865" s="16" t="s">
        <v>2936</v>
      </c>
      <c r="C865" s="15" t="s">
        <v>53</v>
      </c>
      <c r="D865" s="192">
        <v>229.05709999999999</v>
      </c>
      <c r="E865" s="163"/>
      <c r="F865" s="164"/>
      <c r="G865" s="164"/>
    </row>
    <row r="866" spans="1:7">
      <c r="A866" s="13" t="s">
        <v>1185</v>
      </c>
      <c r="B866" s="11" t="s">
        <v>2937</v>
      </c>
      <c r="C866" s="13" t="s">
        <v>53</v>
      </c>
      <c r="D866" s="111">
        <v>266.05130000000003</v>
      </c>
      <c r="E866" s="163"/>
      <c r="F866" s="162"/>
      <c r="G866" s="162"/>
    </row>
    <row r="867" spans="1:7">
      <c r="A867" s="15" t="s">
        <v>1186</v>
      </c>
      <c r="B867" s="16" t="s">
        <v>2938</v>
      </c>
      <c r="C867" s="15" t="s">
        <v>53</v>
      </c>
      <c r="D867" s="192">
        <v>293.20310000000001</v>
      </c>
      <c r="E867" s="163"/>
      <c r="F867" s="164"/>
      <c r="G867" s="164"/>
    </row>
    <row r="868" spans="1:7">
      <c r="A868" s="13" t="s">
        <v>1187</v>
      </c>
      <c r="B868" s="11" t="s">
        <v>2939</v>
      </c>
      <c r="C868" s="13" t="s">
        <v>53</v>
      </c>
      <c r="D868" s="111">
        <v>310.36829999999998</v>
      </c>
      <c r="E868" s="163"/>
      <c r="F868" s="162"/>
      <c r="G868" s="162"/>
    </row>
    <row r="869" spans="1:7">
      <c r="A869" s="15" t="s">
        <v>1188</v>
      </c>
      <c r="B869" s="16" t="s">
        <v>2940</v>
      </c>
      <c r="C869" s="15" t="s">
        <v>53</v>
      </c>
      <c r="D869" s="192">
        <v>337.01990000000001</v>
      </c>
      <c r="E869" s="163"/>
      <c r="F869" s="164"/>
      <c r="G869" s="164"/>
    </row>
    <row r="870" spans="1:7">
      <c r="A870" s="13" t="s">
        <v>1623</v>
      </c>
      <c r="B870" s="11" t="s">
        <v>2941</v>
      </c>
      <c r="C870" s="13" t="s">
        <v>53</v>
      </c>
      <c r="D870" s="111">
        <v>384.18130000000002</v>
      </c>
      <c r="E870" s="163"/>
      <c r="F870" s="162"/>
      <c r="G870" s="162"/>
    </row>
    <row r="871" spans="1:7">
      <c r="A871" s="15" t="s">
        <v>1624</v>
      </c>
      <c r="B871" s="16" t="s">
        <v>2942</v>
      </c>
      <c r="C871" s="15" t="s">
        <v>53</v>
      </c>
      <c r="D871" s="192">
        <v>448.3657</v>
      </c>
      <c r="E871" s="163"/>
      <c r="F871" s="164"/>
      <c r="G871" s="164"/>
    </row>
    <row r="872" spans="1:7">
      <c r="A872" s="13" t="s">
        <v>1625</v>
      </c>
      <c r="B872" s="11" t="s">
        <v>2943</v>
      </c>
      <c r="C872" s="13" t="s">
        <v>53</v>
      </c>
      <c r="D872" s="111">
        <v>370.20890000000003</v>
      </c>
      <c r="E872" s="163"/>
      <c r="F872" s="162"/>
      <c r="G872" s="162"/>
    </row>
    <row r="873" spans="1:7">
      <c r="A873" s="15" t="s">
        <v>1626</v>
      </c>
      <c r="B873" s="16" t="s">
        <v>2944</v>
      </c>
      <c r="C873" s="15" t="s">
        <v>53</v>
      </c>
      <c r="D873" s="192">
        <v>405.07470000000001</v>
      </c>
      <c r="E873" s="163"/>
      <c r="F873" s="164"/>
      <c r="G873" s="164"/>
    </row>
    <row r="874" spans="1:7">
      <c r="A874" s="13" t="s">
        <v>1627</v>
      </c>
      <c r="B874" s="11" t="s">
        <v>2945</v>
      </c>
      <c r="C874" s="13" t="s">
        <v>53</v>
      </c>
      <c r="D874" s="111">
        <v>486.9588</v>
      </c>
      <c r="E874" s="163"/>
      <c r="F874" s="162"/>
      <c r="G874" s="162"/>
    </row>
    <row r="875" spans="1:7">
      <c r="A875" s="15" t="s">
        <v>1628</v>
      </c>
      <c r="B875" s="16" t="s">
        <v>2946</v>
      </c>
      <c r="C875" s="15" t="s">
        <v>53</v>
      </c>
      <c r="D875" s="192">
        <v>585.72059999999999</v>
      </c>
      <c r="E875" s="163"/>
      <c r="F875" s="164"/>
      <c r="G875" s="164"/>
    </row>
    <row r="876" spans="1:7">
      <c r="A876" s="13" t="s">
        <v>1629</v>
      </c>
      <c r="B876" s="11" t="s">
        <v>2947</v>
      </c>
      <c r="C876" s="13" t="s">
        <v>53</v>
      </c>
      <c r="D876" s="111">
        <v>592.42669999999998</v>
      </c>
      <c r="E876" s="163"/>
      <c r="F876" s="162"/>
      <c r="G876" s="162"/>
    </row>
    <row r="877" spans="1:7">
      <c r="A877" s="15" t="s">
        <v>1630</v>
      </c>
      <c r="B877" s="16" t="s">
        <v>2948</v>
      </c>
      <c r="C877" s="15" t="s">
        <v>53</v>
      </c>
      <c r="D877" s="192">
        <v>630.05579999999998</v>
      </c>
      <c r="E877" s="163"/>
      <c r="F877" s="164"/>
      <c r="G877" s="164"/>
    </row>
    <row r="878" spans="1:7">
      <c r="A878" s="13" t="s">
        <v>1631</v>
      </c>
      <c r="B878" s="11" t="s">
        <v>2949</v>
      </c>
      <c r="C878" s="13" t="s">
        <v>53</v>
      </c>
      <c r="D878" s="111">
        <v>708.00109999999995</v>
      </c>
      <c r="E878" s="163"/>
      <c r="F878" s="162"/>
      <c r="G878" s="162"/>
    </row>
    <row r="879" spans="1:7">
      <c r="A879" s="15" t="s">
        <v>1632</v>
      </c>
      <c r="B879" s="16" t="s">
        <v>2950</v>
      </c>
      <c r="C879" s="15" t="s">
        <v>53</v>
      </c>
      <c r="D879" s="192">
        <v>859.81150000000002</v>
      </c>
      <c r="E879" s="163"/>
      <c r="F879" s="164"/>
      <c r="G879" s="164"/>
    </row>
    <row r="880" spans="1:7">
      <c r="A880" s="13" t="s">
        <v>1633</v>
      </c>
      <c r="B880" s="11" t="s">
        <v>2951</v>
      </c>
      <c r="C880" s="13" t="s">
        <v>53</v>
      </c>
      <c r="D880" s="111">
        <v>89.238600000000005</v>
      </c>
      <c r="E880" s="163"/>
      <c r="F880" s="162"/>
      <c r="G880" s="162"/>
    </row>
    <row r="881" spans="1:7">
      <c r="A881" s="15" t="s">
        <v>1634</v>
      </c>
      <c r="B881" s="16" t="s">
        <v>2952</v>
      </c>
      <c r="C881" s="15" t="s">
        <v>53</v>
      </c>
      <c r="D881" s="192">
        <v>103.35760000000001</v>
      </c>
      <c r="E881" s="163"/>
      <c r="F881" s="164"/>
      <c r="G881" s="164"/>
    </row>
    <row r="882" spans="1:7">
      <c r="A882" s="13" t="s">
        <v>1635</v>
      </c>
      <c r="B882" s="11" t="s">
        <v>2953</v>
      </c>
      <c r="C882" s="13" t="s">
        <v>53</v>
      </c>
      <c r="D882" s="111">
        <v>124.08929999999999</v>
      </c>
      <c r="E882" s="163"/>
      <c r="F882" s="162"/>
      <c r="G882" s="162"/>
    </row>
    <row r="883" spans="1:7">
      <c r="A883" s="15" t="s">
        <v>1636</v>
      </c>
      <c r="B883" s="16" t="s">
        <v>2954</v>
      </c>
      <c r="C883" s="15" t="s">
        <v>53</v>
      </c>
      <c r="D883" s="192">
        <v>218.2474</v>
      </c>
      <c r="E883" s="163"/>
      <c r="F883" s="164"/>
      <c r="G883" s="164"/>
    </row>
    <row r="884" spans="1:7">
      <c r="A884" s="13" t="s">
        <v>1637</v>
      </c>
      <c r="B884" s="11" t="s">
        <v>2955</v>
      </c>
      <c r="C884" s="13" t="s">
        <v>54</v>
      </c>
      <c r="D884" s="111">
        <v>433.14620000000002</v>
      </c>
      <c r="E884" s="163"/>
      <c r="F884" s="162"/>
      <c r="G884" s="162"/>
    </row>
    <row r="885" spans="1:7">
      <c r="A885" s="15" t="s">
        <v>1638</v>
      </c>
      <c r="B885" s="16" t="s">
        <v>2956</v>
      </c>
      <c r="C885" s="15" t="s">
        <v>54</v>
      </c>
      <c r="D885" s="192">
        <v>411.04910000000001</v>
      </c>
      <c r="E885" s="163"/>
      <c r="F885" s="164"/>
      <c r="G885" s="164"/>
    </row>
    <row r="886" spans="1:7">
      <c r="A886" s="13" t="s">
        <v>1639</v>
      </c>
      <c r="B886" s="11" t="s">
        <v>2957</v>
      </c>
      <c r="C886" s="13" t="s">
        <v>53</v>
      </c>
      <c r="D886" s="111">
        <v>358.44560000000001</v>
      </c>
      <c r="E886" s="163"/>
      <c r="F886" s="162"/>
      <c r="G886" s="162"/>
    </row>
    <row r="887" spans="1:7">
      <c r="A887" s="15" t="s">
        <v>1640</v>
      </c>
      <c r="B887" s="16" t="s">
        <v>2958</v>
      </c>
      <c r="C887" s="15" t="s">
        <v>69</v>
      </c>
      <c r="D887" s="192">
        <v>6933.1158999999998</v>
      </c>
      <c r="E887" s="163"/>
      <c r="F887" s="164"/>
      <c r="G887" s="164"/>
    </row>
    <row r="888" spans="1:7">
      <c r="A888" s="13" t="s">
        <v>1641</v>
      </c>
      <c r="B888" s="11" t="s">
        <v>2959</v>
      </c>
      <c r="C888" s="13" t="s">
        <v>69</v>
      </c>
      <c r="D888" s="111">
        <v>6020.1253999999999</v>
      </c>
      <c r="E888" s="163"/>
      <c r="F888" s="162"/>
      <c r="G888" s="162"/>
    </row>
    <row r="889" spans="1:7">
      <c r="A889" s="15" t="s">
        <v>1642</v>
      </c>
      <c r="B889" s="16" t="s">
        <v>2960</v>
      </c>
      <c r="C889" s="15" t="s">
        <v>69</v>
      </c>
      <c r="D889" s="192">
        <v>6058.9988999999996</v>
      </c>
      <c r="E889" s="163"/>
      <c r="F889" s="164"/>
      <c r="G889" s="164"/>
    </row>
    <row r="890" spans="1:7">
      <c r="A890" s="13" t="s">
        <v>1643</v>
      </c>
      <c r="B890" s="11" t="s">
        <v>2961</v>
      </c>
      <c r="C890" s="13" t="s">
        <v>69</v>
      </c>
      <c r="D890" s="111">
        <v>7061.2866000000004</v>
      </c>
      <c r="E890" s="163"/>
      <c r="F890" s="162"/>
      <c r="G890" s="162"/>
    </row>
    <row r="891" spans="1:7">
      <c r="A891" s="15" t="s">
        <v>1644</v>
      </c>
      <c r="B891" s="16" t="s">
        <v>2962</v>
      </c>
      <c r="C891" s="15" t="s">
        <v>54</v>
      </c>
      <c r="D891" s="192">
        <v>65381.904199999997</v>
      </c>
      <c r="E891" s="163"/>
      <c r="F891" s="164"/>
      <c r="G891" s="164"/>
    </row>
    <row r="892" spans="1:7">
      <c r="A892" s="13" t="s">
        <v>1645</v>
      </c>
      <c r="B892" s="11" t="s">
        <v>2963</v>
      </c>
      <c r="C892" s="13" t="s">
        <v>54</v>
      </c>
      <c r="D892" s="111">
        <v>7.1295999999999999</v>
      </c>
      <c r="E892" s="163"/>
      <c r="F892" s="162"/>
      <c r="G892" s="162"/>
    </row>
    <row r="893" spans="1:7">
      <c r="A893" s="15" t="s">
        <v>1646</v>
      </c>
      <c r="B893" s="16" t="s">
        <v>2964</v>
      </c>
      <c r="C893" s="15" t="s">
        <v>54</v>
      </c>
      <c r="D893" s="192">
        <v>4.12</v>
      </c>
      <c r="E893" s="163"/>
      <c r="F893" s="164"/>
      <c r="G893" s="164"/>
    </row>
    <row r="894" spans="1:7">
      <c r="A894" s="13" t="s">
        <v>1647</v>
      </c>
      <c r="B894" s="11" t="s">
        <v>2965</v>
      </c>
      <c r="C894" s="13" t="s">
        <v>54</v>
      </c>
      <c r="D894" s="111">
        <v>28.347000000000001</v>
      </c>
      <c r="E894" s="163"/>
      <c r="F894" s="162"/>
      <c r="G894" s="162"/>
    </row>
    <row r="895" spans="1:7">
      <c r="A895" s="15" t="s">
        <v>1648</v>
      </c>
      <c r="B895" s="16" t="s">
        <v>2966</v>
      </c>
      <c r="C895" s="15" t="s">
        <v>54</v>
      </c>
      <c r="D895" s="192">
        <v>28.539200000000001</v>
      </c>
      <c r="E895" s="163"/>
      <c r="F895" s="164"/>
      <c r="G895" s="164"/>
    </row>
    <row r="896" spans="1:7">
      <c r="A896" s="13" t="s">
        <v>1649</v>
      </c>
      <c r="B896" s="11" t="s">
        <v>2967</v>
      </c>
      <c r="C896" s="13" t="s">
        <v>54</v>
      </c>
      <c r="D896" s="111">
        <v>28.563099999999999</v>
      </c>
      <c r="E896" s="163"/>
      <c r="F896" s="162"/>
      <c r="G896" s="162"/>
    </row>
    <row r="897" spans="1:7">
      <c r="A897" s="15" t="s">
        <v>1650</v>
      </c>
      <c r="B897" s="16" t="s">
        <v>2968</v>
      </c>
      <c r="C897" s="15" t="s">
        <v>54</v>
      </c>
      <c r="D897" s="192">
        <v>74.434299999999993</v>
      </c>
      <c r="E897" s="163"/>
      <c r="F897" s="164"/>
      <c r="G897" s="164"/>
    </row>
    <row r="898" spans="1:7">
      <c r="A898" s="13" t="s">
        <v>1651</v>
      </c>
      <c r="B898" s="11" t="s">
        <v>2969</v>
      </c>
      <c r="C898" s="13" t="s">
        <v>54</v>
      </c>
      <c r="D898" s="111">
        <v>9.0914000000000001</v>
      </c>
      <c r="E898" s="163"/>
      <c r="F898" s="162"/>
      <c r="G898" s="162"/>
    </row>
    <row r="899" spans="1:7">
      <c r="A899" s="15" t="s">
        <v>1652</v>
      </c>
      <c r="B899" s="16" t="s">
        <v>2970</v>
      </c>
      <c r="C899" s="15" t="s">
        <v>54</v>
      </c>
      <c r="D899" s="192">
        <v>48.385199999999998</v>
      </c>
      <c r="E899" s="163"/>
      <c r="F899" s="164"/>
      <c r="G899" s="164"/>
    </row>
    <row r="900" spans="1:7">
      <c r="A900" s="13" t="s">
        <v>1653</v>
      </c>
      <c r="B900" s="11" t="s">
        <v>2971</v>
      </c>
      <c r="C900" s="13" t="s">
        <v>54</v>
      </c>
      <c r="D900" s="111">
        <v>51.5501</v>
      </c>
      <c r="E900" s="163"/>
      <c r="F900" s="162"/>
      <c r="G900" s="162"/>
    </row>
    <row r="901" spans="1:7">
      <c r="A901" s="15" t="s">
        <v>1654</v>
      </c>
      <c r="B901" s="16" t="s">
        <v>2972</v>
      </c>
      <c r="C901" s="15" t="s">
        <v>54</v>
      </c>
      <c r="D901" s="192">
        <v>78.160899999999998</v>
      </c>
      <c r="E901" s="163"/>
      <c r="F901" s="164"/>
      <c r="G901" s="164"/>
    </row>
    <row r="902" spans="1:7">
      <c r="A902" s="13" t="s">
        <v>1655</v>
      </c>
      <c r="B902" s="11" t="s">
        <v>2973</v>
      </c>
      <c r="C902" s="13" t="s">
        <v>54</v>
      </c>
      <c r="D902" s="111">
        <v>44.941800000000001</v>
      </c>
      <c r="E902" s="163"/>
      <c r="F902" s="162"/>
      <c r="G902" s="162"/>
    </row>
    <row r="903" spans="1:7">
      <c r="A903" s="15" t="s">
        <v>1656</v>
      </c>
      <c r="B903" s="16" t="s">
        <v>2974</v>
      </c>
      <c r="C903" s="15" t="s">
        <v>54</v>
      </c>
      <c r="D903" s="192">
        <v>68.202500000000001</v>
      </c>
      <c r="E903" s="163"/>
      <c r="F903" s="164"/>
      <c r="G903" s="164"/>
    </row>
    <row r="904" spans="1:7">
      <c r="A904" s="13" t="s">
        <v>1657</v>
      </c>
      <c r="B904" s="11" t="s">
        <v>2975</v>
      </c>
      <c r="C904" s="13" t="s">
        <v>54</v>
      </c>
      <c r="D904" s="111">
        <v>69.833500000000001</v>
      </c>
      <c r="E904" s="163"/>
      <c r="F904" s="162"/>
      <c r="G904" s="162"/>
    </row>
    <row r="905" spans="1:7">
      <c r="A905" s="15" t="s">
        <v>1658</v>
      </c>
      <c r="B905" s="16" t="s">
        <v>2976</v>
      </c>
      <c r="C905" s="15" t="s">
        <v>54</v>
      </c>
      <c r="D905" s="192">
        <v>28.732900000000001</v>
      </c>
      <c r="E905" s="163"/>
      <c r="F905" s="164"/>
      <c r="G905" s="164"/>
    </row>
    <row r="906" spans="1:7">
      <c r="A906" s="13" t="s">
        <v>1659</v>
      </c>
      <c r="B906" s="11" t="s">
        <v>2977</v>
      </c>
      <c r="C906" s="13" t="s">
        <v>54</v>
      </c>
      <c r="D906" s="111">
        <v>74.434299999999993</v>
      </c>
      <c r="E906" s="163"/>
      <c r="F906" s="162"/>
      <c r="G906" s="162"/>
    </row>
    <row r="907" spans="1:7">
      <c r="A907" s="15" t="s">
        <v>1660</v>
      </c>
      <c r="B907" s="16" t="s">
        <v>2978</v>
      </c>
      <c r="C907" s="15" t="s">
        <v>2979</v>
      </c>
      <c r="D907" s="192">
        <v>384.7432</v>
      </c>
      <c r="E907" s="163"/>
      <c r="F907" s="164"/>
      <c r="G907" s="164"/>
    </row>
    <row r="908" spans="1:7">
      <c r="A908" s="13" t="s">
        <v>1661</v>
      </c>
      <c r="B908" s="11" t="s">
        <v>2980</v>
      </c>
      <c r="C908" s="13" t="s">
        <v>2979</v>
      </c>
      <c r="D908" s="111">
        <v>465.13740000000001</v>
      </c>
      <c r="E908" s="163"/>
      <c r="F908" s="162"/>
      <c r="G908" s="162"/>
    </row>
    <row r="909" spans="1:7">
      <c r="A909" s="15" t="s">
        <v>1662</v>
      </c>
      <c r="B909" s="16" t="s">
        <v>2981</v>
      </c>
      <c r="C909" s="15" t="s">
        <v>2979</v>
      </c>
      <c r="D909" s="192">
        <v>558.33640000000003</v>
      </c>
      <c r="E909" s="163"/>
      <c r="F909" s="164"/>
      <c r="G909" s="164"/>
    </row>
    <row r="910" spans="1:7">
      <c r="A910" s="13" t="s">
        <v>1663</v>
      </c>
      <c r="B910" s="11" t="s">
        <v>2982</v>
      </c>
      <c r="C910" s="13" t="s">
        <v>54</v>
      </c>
      <c r="D910" s="111">
        <v>15.053100000000001</v>
      </c>
      <c r="E910" s="163"/>
      <c r="F910" s="162"/>
      <c r="G910" s="162"/>
    </row>
    <row r="911" spans="1:7">
      <c r="A911" s="15" t="s">
        <v>1664</v>
      </c>
      <c r="B911" s="16" t="s">
        <v>2983</v>
      </c>
      <c r="C911" s="15" t="s">
        <v>2979</v>
      </c>
      <c r="D911" s="192">
        <v>462.02539999999999</v>
      </c>
      <c r="E911" s="163"/>
      <c r="F911" s="164"/>
      <c r="G911" s="164"/>
    </row>
    <row r="912" spans="1:7">
      <c r="A912" s="13" t="s">
        <v>1665</v>
      </c>
      <c r="B912" s="11" t="s">
        <v>2984</v>
      </c>
      <c r="C912" s="13" t="s">
        <v>54</v>
      </c>
      <c r="D912" s="111">
        <v>83173.648300000001</v>
      </c>
      <c r="E912" s="163"/>
      <c r="F912" s="162"/>
      <c r="G912" s="162"/>
    </row>
    <row r="913" spans="1:7">
      <c r="A913" s="15" t="s">
        <v>1666</v>
      </c>
      <c r="B913" s="16" t="s">
        <v>2985</v>
      </c>
      <c r="C913" s="15" t="s">
        <v>54</v>
      </c>
      <c r="D913" s="192">
        <v>95496.13</v>
      </c>
      <c r="E913" s="163"/>
      <c r="F913" s="164"/>
      <c r="G913" s="164"/>
    </row>
    <row r="914" spans="1:7">
      <c r="A914" s="13" t="s">
        <v>1667</v>
      </c>
      <c r="B914" s="11" t="s">
        <v>2986</v>
      </c>
      <c r="C914" s="13" t="s">
        <v>54</v>
      </c>
      <c r="D914" s="111">
        <v>109439.6836</v>
      </c>
      <c r="E914" s="163"/>
      <c r="F914" s="162"/>
      <c r="G914" s="162"/>
    </row>
    <row r="915" spans="1:7">
      <c r="A915" s="15" t="s">
        <v>1668</v>
      </c>
      <c r="B915" s="16" t="s">
        <v>2987</v>
      </c>
      <c r="C915" s="15" t="s">
        <v>54</v>
      </c>
      <c r="D915" s="192">
        <v>132857.95389999999</v>
      </c>
      <c r="E915" s="163"/>
      <c r="F915" s="164"/>
      <c r="G915" s="164"/>
    </row>
    <row r="916" spans="1:7">
      <c r="A916" s="13" t="s">
        <v>1669</v>
      </c>
      <c r="B916" s="11" t="s">
        <v>2988</v>
      </c>
      <c r="C916" s="13" t="s">
        <v>54</v>
      </c>
      <c r="D916" s="111">
        <v>99149.964800000002</v>
      </c>
      <c r="E916" s="163"/>
      <c r="F916" s="162"/>
      <c r="G916" s="162"/>
    </row>
    <row r="917" spans="1:7">
      <c r="A917" s="15" t="s">
        <v>1670</v>
      </c>
      <c r="B917" s="16" t="s">
        <v>2989</v>
      </c>
      <c r="C917" s="15" t="s">
        <v>54</v>
      </c>
      <c r="D917" s="192">
        <v>122933.49950000001</v>
      </c>
      <c r="E917" s="163"/>
      <c r="F917" s="164"/>
      <c r="G917" s="164"/>
    </row>
    <row r="918" spans="1:7">
      <c r="A918" s="13" t="s">
        <v>1671</v>
      </c>
      <c r="B918" s="11" t="s">
        <v>2990</v>
      </c>
      <c r="C918" s="13" t="s">
        <v>54</v>
      </c>
      <c r="D918" s="111">
        <v>132857.95389999999</v>
      </c>
      <c r="E918" s="163"/>
      <c r="F918" s="162"/>
      <c r="G918" s="162"/>
    </row>
    <row r="919" spans="1:7">
      <c r="A919" s="15" t="s">
        <v>1672</v>
      </c>
      <c r="B919" s="16" t="s">
        <v>2991</v>
      </c>
      <c r="C919" s="15" t="s">
        <v>54</v>
      </c>
      <c r="D919" s="192">
        <v>132857.95389999999</v>
      </c>
      <c r="E919" s="163"/>
      <c r="F919" s="164"/>
      <c r="G919" s="164"/>
    </row>
    <row r="920" spans="1:7">
      <c r="A920" s="13" t="s">
        <v>1673</v>
      </c>
      <c r="B920" s="11" t="s">
        <v>2992</v>
      </c>
      <c r="C920" s="13" t="s">
        <v>54</v>
      </c>
      <c r="D920" s="111">
        <v>189337.8365</v>
      </c>
      <c r="E920" s="163"/>
      <c r="F920" s="162"/>
      <c r="G920" s="162"/>
    </row>
    <row r="921" spans="1:7">
      <c r="A921" s="15" t="s">
        <v>1674</v>
      </c>
      <c r="B921" s="16" t="s">
        <v>2993</v>
      </c>
      <c r="C921" s="15" t="s">
        <v>54</v>
      </c>
      <c r="D921" s="192">
        <v>132857.95389999999</v>
      </c>
      <c r="E921" s="163"/>
      <c r="F921" s="164"/>
      <c r="G921" s="164"/>
    </row>
    <row r="922" spans="1:7">
      <c r="A922" s="13" t="s">
        <v>1675</v>
      </c>
      <c r="B922" s="11" t="s">
        <v>2994</v>
      </c>
      <c r="C922" s="13" t="s">
        <v>54</v>
      </c>
      <c r="D922" s="111">
        <v>166959.0999</v>
      </c>
      <c r="E922" s="163"/>
      <c r="F922" s="162"/>
      <c r="G922" s="162"/>
    </row>
    <row r="923" spans="1:7">
      <c r="A923" s="15" t="s">
        <v>1676</v>
      </c>
      <c r="B923" s="16" t="s">
        <v>2995</v>
      </c>
      <c r="C923" s="15" t="s">
        <v>54</v>
      </c>
      <c r="D923" s="192">
        <v>194433.96780000001</v>
      </c>
      <c r="E923" s="163"/>
      <c r="F923" s="164"/>
      <c r="G923" s="164"/>
    </row>
    <row r="924" spans="1:7">
      <c r="A924" s="13" t="s">
        <v>1677</v>
      </c>
      <c r="B924" s="11" t="s">
        <v>2996</v>
      </c>
      <c r="C924" s="13" t="s">
        <v>54</v>
      </c>
      <c r="D924" s="111">
        <v>127117.8012</v>
      </c>
      <c r="E924" s="163"/>
      <c r="F924" s="162"/>
      <c r="G924" s="162"/>
    </row>
    <row r="925" spans="1:7">
      <c r="A925" s="15" t="s">
        <v>1678</v>
      </c>
      <c r="B925" s="16" t="s">
        <v>2997</v>
      </c>
      <c r="C925" s="15" t="s">
        <v>54</v>
      </c>
      <c r="D925" s="192">
        <v>267180.1042</v>
      </c>
      <c r="E925" s="163"/>
      <c r="F925" s="164"/>
      <c r="G925" s="164"/>
    </row>
    <row r="926" spans="1:7">
      <c r="A926" s="13" t="s">
        <v>1679</v>
      </c>
      <c r="B926" s="11" t="s">
        <v>2998</v>
      </c>
      <c r="C926" s="13" t="s">
        <v>54</v>
      </c>
      <c r="D926" s="111">
        <v>111006.57279999999</v>
      </c>
      <c r="E926" s="163"/>
      <c r="F926" s="162"/>
      <c r="G926" s="162"/>
    </row>
    <row r="927" spans="1:7">
      <c r="A927" s="15" t="s">
        <v>1680</v>
      </c>
      <c r="B927" s="16" t="s">
        <v>2999</v>
      </c>
      <c r="C927" s="15" t="s">
        <v>54</v>
      </c>
      <c r="D927" s="192">
        <v>128315.6154</v>
      </c>
      <c r="E927" s="163"/>
      <c r="F927" s="164"/>
      <c r="G927" s="164"/>
    </row>
    <row r="928" spans="1:7">
      <c r="A928" s="13" t="s">
        <v>1681</v>
      </c>
      <c r="B928" s="11" t="s">
        <v>3000</v>
      </c>
      <c r="C928" s="13" t="s">
        <v>54</v>
      </c>
      <c r="D928" s="111">
        <v>127939.20170000001</v>
      </c>
      <c r="E928" s="163"/>
      <c r="F928" s="162"/>
      <c r="G928" s="162"/>
    </row>
    <row r="929" spans="1:7">
      <c r="A929" s="15" t="s">
        <v>1682</v>
      </c>
      <c r="B929" s="16" t="s">
        <v>3001</v>
      </c>
      <c r="C929" s="15" t="s">
        <v>54</v>
      </c>
      <c r="D929" s="192">
        <v>133641.46739999999</v>
      </c>
      <c r="E929" s="163"/>
      <c r="F929" s="164"/>
      <c r="G929" s="164"/>
    </row>
    <row r="930" spans="1:7">
      <c r="A930" s="13" t="s">
        <v>1683</v>
      </c>
      <c r="B930" s="11" t="s">
        <v>3002</v>
      </c>
      <c r="C930" s="13" t="s">
        <v>54</v>
      </c>
      <c r="D930" s="111">
        <v>132857.95389999999</v>
      </c>
      <c r="E930" s="163"/>
      <c r="F930" s="162"/>
      <c r="G930" s="162"/>
    </row>
    <row r="931" spans="1:7">
      <c r="A931" s="15" t="s">
        <v>1684</v>
      </c>
      <c r="B931" s="16" t="s">
        <v>3003</v>
      </c>
      <c r="C931" s="15" t="s">
        <v>54</v>
      </c>
      <c r="D931" s="192">
        <v>132857.95389999999</v>
      </c>
      <c r="E931" s="163"/>
      <c r="F931" s="164"/>
      <c r="G931" s="164"/>
    </row>
    <row r="932" spans="1:7">
      <c r="A932" s="13" t="s">
        <v>1189</v>
      </c>
      <c r="B932" s="11" t="s">
        <v>3004</v>
      </c>
      <c r="C932" s="13" t="s">
        <v>54</v>
      </c>
      <c r="D932" s="111">
        <v>132857.95389999999</v>
      </c>
      <c r="E932" s="163"/>
      <c r="F932" s="162"/>
      <c r="G932" s="162"/>
    </row>
    <row r="933" spans="1:7">
      <c r="A933" s="15" t="s">
        <v>1190</v>
      </c>
      <c r="B933" s="16" t="s">
        <v>3005</v>
      </c>
      <c r="C933" s="15" t="s">
        <v>54</v>
      </c>
      <c r="D933" s="192">
        <v>136506.5393</v>
      </c>
      <c r="E933" s="163"/>
      <c r="F933" s="164"/>
      <c r="G933" s="164"/>
    </row>
    <row r="934" spans="1:7">
      <c r="A934" s="13" t="s">
        <v>1191</v>
      </c>
      <c r="B934" s="11" t="s">
        <v>3006</v>
      </c>
      <c r="C934" s="13" t="s">
        <v>54</v>
      </c>
      <c r="D934" s="111">
        <v>217084.95439999999</v>
      </c>
      <c r="E934" s="163"/>
      <c r="F934" s="162"/>
      <c r="G934" s="162"/>
    </row>
    <row r="935" spans="1:7">
      <c r="A935" s="15" t="s">
        <v>1192</v>
      </c>
      <c r="B935" s="16" t="s">
        <v>3007</v>
      </c>
      <c r="C935" s="15" t="s">
        <v>54</v>
      </c>
      <c r="D935" s="192">
        <v>190974.19529999999</v>
      </c>
      <c r="E935" s="163"/>
      <c r="F935" s="164"/>
      <c r="G935" s="164"/>
    </row>
    <row r="936" spans="1:7">
      <c r="A936" s="13" t="s">
        <v>1193</v>
      </c>
      <c r="B936" s="11" t="s">
        <v>3008</v>
      </c>
      <c r="C936" s="13" t="s">
        <v>54</v>
      </c>
      <c r="D936" s="111">
        <v>208490.65580000001</v>
      </c>
      <c r="E936" s="163"/>
      <c r="F936" s="162"/>
      <c r="G936" s="162"/>
    </row>
    <row r="937" spans="1:7">
      <c r="A937" s="15" t="s">
        <v>1194</v>
      </c>
      <c r="B937" s="16" t="s">
        <v>3009</v>
      </c>
      <c r="C937" s="15" t="s">
        <v>54</v>
      </c>
      <c r="D937" s="192">
        <v>242205.87040000001</v>
      </c>
      <c r="E937" s="163"/>
      <c r="F937" s="164"/>
      <c r="G937" s="164"/>
    </row>
    <row r="938" spans="1:7">
      <c r="A938" s="13" t="s">
        <v>1195</v>
      </c>
      <c r="B938" s="11" t="s">
        <v>3010</v>
      </c>
      <c r="C938" s="13" t="s">
        <v>54</v>
      </c>
      <c r="D938" s="111">
        <v>185686.88769999999</v>
      </c>
      <c r="E938" s="163"/>
      <c r="F938" s="162"/>
      <c r="G938" s="162"/>
    </row>
    <row r="939" spans="1:7">
      <c r="A939" s="15" t="s">
        <v>1196</v>
      </c>
      <c r="B939" s="16" t="s">
        <v>3011</v>
      </c>
      <c r="C939" s="15" t="s">
        <v>54</v>
      </c>
      <c r="D939" s="192">
        <v>282120.43329999998</v>
      </c>
      <c r="E939" s="163"/>
      <c r="F939" s="164"/>
      <c r="G939" s="164"/>
    </row>
    <row r="940" spans="1:7">
      <c r="A940" s="13" t="s">
        <v>1197</v>
      </c>
      <c r="B940" s="11" t="s">
        <v>3012</v>
      </c>
      <c r="C940" s="13" t="s">
        <v>54</v>
      </c>
      <c r="D940" s="111">
        <v>174098.4094</v>
      </c>
      <c r="E940" s="163"/>
      <c r="F940" s="162"/>
      <c r="G940" s="162"/>
    </row>
    <row r="941" spans="1:7">
      <c r="A941" s="15" t="s">
        <v>1198</v>
      </c>
      <c r="B941" s="16" t="s">
        <v>3013</v>
      </c>
      <c r="C941" s="15" t="s">
        <v>54</v>
      </c>
      <c r="D941" s="192">
        <v>204622.78529999999</v>
      </c>
      <c r="E941" s="163"/>
      <c r="F941" s="164"/>
      <c r="G941" s="164"/>
    </row>
    <row r="942" spans="1:7">
      <c r="A942" s="13" t="s">
        <v>1199</v>
      </c>
      <c r="B942" s="11" t="s">
        <v>3014</v>
      </c>
      <c r="C942" s="13" t="s">
        <v>54</v>
      </c>
      <c r="D942" s="111">
        <v>205783.07190000001</v>
      </c>
      <c r="E942" s="163"/>
      <c r="F942" s="162"/>
      <c r="G942" s="162"/>
    </row>
    <row r="943" spans="1:7">
      <c r="A943" s="15" t="s">
        <v>1200</v>
      </c>
      <c r="B943" s="16" t="s">
        <v>3015</v>
      </c>
      <c r="C943" s="15" t="s">
        <v>54</v>
      </c>
      <c r="D943" s="192">
        <v>220887.99900000001</v>
      </c>
      <c r="E943" s="163"/>
      <c r="F943" s="164"/>
      <c r="G943" s="164"/>
    </row>
    <row r="944" spans="1:7">
      <c r="A944" s="13" t="s">
        <v>1201</v>
      </c>
      <c r="B944" s="11" t="s">
        <v>3016</v>
      </c>
      <c r="C944" s="13" t="s">
        <v>54</v>
      </c>
      <c r="D944" s="111">
        <v>210802.4981</v>
      </c>
      <c r="E944" s="163"/>
      <c r="F944" s="162"/>
      <c r="G944" s="162"/>
    </row>
    <row r="945" spans="1:7">
      <c r="A945" s="15" t="s">
        <v>1202</v>
      </c>
      <c r="B945" s="16" t="s">
        <v>3017</v>
      </c>
      <c r="C945" s="15" t="s">
        <v>54</v>
      </c>
      <c r="D945" s="192">
        <v>212036.47500000001</v>
      </c>
      <c r="E945" s="163"/>
      <c r="F945" s="164"/>
      <c r="G945" s="164"/>
    </row>
    <row r="946" spans="1:7">
      <c r="A946" s="13" t="s">
        <v>1203</v>
      </c>
      <c r="B946" s="11" t="s">
        <v>3018</v>
      </c>
      <c r="C946" s="13" t="s">
        <v>54</v>
      </c>
      <c r="D946" s="111">
        <v>212036.47500000001</v>
      </c>
      <c r="E946" s="163"/>
      <c r="F946" s="162"/>
      <c r="G946" s="162"/>
    </row>
    <row r="947" spans="1:7">
      <c r="A947" s="15" t="s">
        <v>1204</v>
      </c>
      <c r="B947" s="16" t="s">
        <v>3019</v>
      </c>
      <c r="C947" s="15" t="s">
        <v>54</v>
      </c>
      <c r="D947" s="192">
        <v>212036.47500000001</v>
      </c>
      <c r="E947" s="163"/>
      <c r="F947" s="164"/>
      <c r="G947" s="164"/>
    </row>
    <row r="948" spans="1:7">
      <c r="A948" s="13" t="s">
        <v>1205</v>
      </c>
      <c r="B948" s="11" t="s">
        <v>3020</v>
      </c>
      <c r="C948" s="13" t="s">
        <v>54</v>
      </c>
      <c r="D948" s="111">
        <v>468178.478</v>
      </c>
      <c r="E948" s="163"/>
      <c r="F948" s="162"/>
      <c r="G948" s="162"/>
    </row>
    <row r="949" spans="1:7">
      <c r="A949" s="15" t="s">
        <v>1206</v>
      </c>
      <c r="B949" s="16" t="s">
        <v>3021</v>
      </c>
      <c r="C949" s="15" t="s">
        <v>54</v>
      </c>
      <c r="D949" s="192">
        <v>212036.47500000001</v>
      </c>
      <c r="E949" s="163"/>
      <c r="F949" s="164"/>
      <c r="G949" s="164"/>
    </row>
    <row r="950" spans="1:7">
      <c r="A950" s="13" t="s">
        <v>1207</v>
      </c>
      <c r="B950" s="11" t="s">
        <v>3022</v>
      </c>
      <c r="C950" s="13" t="s">
        <v>54</v>
      </c>
      <c r="D950" s="111">
        <v>380812.85489999998</v>
      </c>
      <c r="E950" s="163"/>
      <c r="F950" s="162"/>
      <c r="G950" s="162"/>
    </row>
    <row r="951" spans="1:7">
      <c r="A951" s="15" t="s">
        <v>1208</v>
      </c>
      <c r="B951" s="16" t="s">
        <v>3023</v>
      </c>
      <c r="C951" s="15" t="s">
        <v>54</v>
      </c>
      <c r="D951" s="192">
        <v>407415.02750000003</v>
      </c>
      <c r="E951" s="163"/>
      <c r="F951" s="164"/>
      <c r="G951" s="164"/>
    </row>
    <row r="952" spans="1:7">
      <c r="A952" s="13" t="s">
        <v>1209</v>
      </c>
      <c r="B952" s="11" t="s">
        <v>3024</v>
      </c>
      <c r="C952" s="13" t="s">
        <v>53</v>
      </c>
      <c r="D952" s="111">
        <v>156.75219999999999</v>
      </c>
      <c r="E952" s="163"/>
      <c r="F952" s="162"/>
      <c r="G952" s="162"/>
    </row>
    <row r="953" spans="1:7">
      <c r="A953" s="15" t="s">
        <v>1210</v>
      </c>
      <c r="B953" s="16" t="s">
        <v>3025</v>
      </c>
      <c r="C953" s="15" t="s">
        <v>54</v>
      </c>
      <c r="D953" s="192">
        <v>513132.10080000001</v>
      </c>
      <c r="E953" s="163"/>
      <c r="F953" s="164"/>
      <c r="G953" s="164"/>
    </row>
    <row r="954" spans="1:7">
      <c r="A954" s="13" t="s">
        <v>1211</v>
      </c>
      <c r="B954" s="11" t="s">
        <v>3026</v>
      </c>
      <c r="C954" s="13" t="s">
        <v>54</v>
      </c>
      <c r="D954" s="111">
        <v>199.03809999999999</v>
      </c>
      <c r="E954" s="163"/>
      <c r="F954" s="162"/>
      <c r="G954" s="162"/>
    </row>
    <row r="955" spans="1:7">
      <c r="A955" s="15" t="s">
        <v>1212</v>
      </c>
      <c r="B955" s="16" t="s">
        <v>3027</v>
      </c>
      <c r="C955" s="15" t="s">
        <v>54</v>
      </c>
      <c r="D955" s="192">
        <v>237.15180000000001</v>
      </c>
      <c r="E955" s="163"/>
      <c r="F955" s="164"/>
      <c r="G955" s="164"/>
    </row>
    <row r="956" spans="1:7">
      <c r="A956" s="13" t="s">
        <v>1213</v>
      </c>
      <c r="B956" s="11" t="s">
        <v>3028</v>
      </c>
      <c r="C956" s="13" t="s">
        <v>54</v>
      </c>
      <c r="D956" s="111">
        <v>279.45229999999998</v>
      </c>
      <c r="E956" s="163"/>
      <c r="F956" s="162"/>
      <c r="G956" s="162"/>
    </row>
    <row r="957" spans="1:7">
      <c r="A957" s="15" t="s">
        <v>1214</v>
      </c>
      <c r="B957" s="16" t="s">
        <v>3029</v>
      </c>
      <c r="C957" s="15" t="s">
        <v>54</v>
      </c>
      <c r="D957" s="192">
        <v>252.8</v>
      </c>
      <c r="E957" s="163"/>
      <c r="F957" s="164"/>
      <c r="G957" s="164"/>
    </row>
    <row r="958" spans="1:7">
      <c r="A958" s="13" t="s">
        <v>1215</v>
      </c>
      <c r="B958" s="11" t="s">
        <v>3030</v>
      </c>
      <c r="C958" s="13" t="s">
        <v>54</v>
      </c>
      <c r="D958" s="111">
        <v>191.78980000000001</v>
      </c>
      <c r="E958" s="163"/>
      <c r="F958" s="162"/>
      <c r="G958" s="162"/>
    </row>
    <row r="959" spans="1:7">
      <c r="A959" s="15" t="s">
        <v>1216</v>
      </c>
      <c r="B959" s="16" t="s">
        <v>3031</v>
      </c>
      <c r="C959" s="15" t="s">
        <v>53</v>
      </c>
      <c r="D959" s="192">
        <v>305.9178</v>
      </c>
      <c r="E959" s="163"/>
      <c r="F959" s="164"/>
      <c r="G959" s="164"/>
    </row>
    <row r="960" spans="1:7">
      <c r="A960" s="13" t="s">
        <v>1217</v>
      </c>
      <c r="B960" s="11" t="s">
        <v>3032</v>
      </c>
      <c r="C960" s="13" t="s">
        <v>53</v>
      </c>
      <c r="D960" s="111">
        <v>247.50899999999999</v>
      </c>
      <c r="E960" s="163"/>
      <c r="F960" s="162"/>
      <c r="G960" s="162"/>
    </row>
    <row r="961" spans="1:7">
      <c r="A961" s="15" t="s">
        <v>1218</v>
      </c>
      <c r="B961" s="16" t="s">
        <v>3033</v>
      </c>
      <c r="C961" s="15" t="s">
        <v>54</v>
      </c>
      <c r="D961" s="192">
        <v>153887.11079999999</v>
      </c>
      <c r="E961" s="163"/>
      <c r="F961" s="164"/>
      <c r="G961" s="164"/>
    </row>
    <row r="962" spans="1:7">
      <c r="A962" s="13" t="s">
        <v>1219</v>
      </c>
      <c r="B962" s="11" t="s">
        <v>3034</v>
      </c>
      <c r="C962" s="13" t="s">
        <v>54</v>
      </c>
      <c r="D962" s="111">
        <v>176193.4535</v>
      </c>
      <c r="E962" s="163"/>
      <c r="F962" s="162"/>
      <c r="G962" s="162"/>
    </row>
    <row r="963" spans="1:7">
      <c r="A963" s="15" t="s">
        <v>1220</v>
      </c>
      <c r="B963" s="16" t="s">
        <v>3035</v>
      </c>
      <c r="C963" s="15" t="s">
        <v>54</v>
      </c>
      <c r="D963" s="192">
        <v>226405.70329999999</v>
      </c>
      <c r="E963" s="163"/>
      <c r="F963" s="164"/>
      <c r="G963" s="164"/>
    </row>
    <row r="964" spans="1:7">
      <c r="A964" s="13" t="s">
        <v>1221</v>
      </c>
      <c r="B964" s="11" t="s">
        <v>3036</v>
      </c>
      <c r="C964" s="13" t="s">
        <v>54</v>
      </c>
      <c r="D964" s="111">
        <v>174749.88570000001</v>
      </c>
      <c r="E964" s="163"/>
      <c r="F964" s="162"/>
      <c r="G964" s="162"/>
    </row>
    <row r="965" spans="1:7">
      <c r="A965" s="15" t="s">
        <v>1222</v>
      </c>
      <c r="B965" s="16" t="s">
        <v>3037</v>
      </c>
      <c r="C965" s="15" t="s">
        <v>54</v>
      </c>
      <c r="D965" s="192">
        <v>334587.35460000002</v>
      </c>
      <c r="E965" s="163"/>
      <c r="F965" s="164"/>
      <c r="G965" s="164"/>
    </row>
    <row r="966" spans="1:7">
      <c r="A966" s="13" t="s">
        <v>1223</v>
      </c>
      <c r="B966" s="11" t="s">
        <v>3038</v>
      </c>
      <c r="C966" s="13" t="s">
        <v>54</v>
      </c>
      <c r="D966" s="111">
        <v>410431.65169999999</v>
      </c>
      <c r="E966" s="163"/>
      <c r="F966" s="162"/>
      <c r="G966" s="162"/>
    </row>
    <row r="967" spans="1:7">
      <c r="A967" s="15" t="s">
        <v>1224</v>
      </c>
      <c r="B967" s="16" t="s">
        <v>3039</v>
      </c>
      <c r="C967" s="15" t="s">
        <v>54</v>
      </c>
      <c r="D967" s="192">
        <v>403387.12310000003</v>
      </c>
      <c r="E967" s="163"/>
      <c r="F967" s="164"/>
      <c r="G967" s="164"/>
    </row>
    <row r="968" spans="1:7">
      <c r="A968" s="13" t="s">
        <v>1225</v>
      </c>
      <c r="B968" s="11" t="s">
        <v>3040</v>
      </c>
      <c r="C968" s="13" t="s">
        <v>54</v>
      </c>
      <c r="D968" s="111">
        <v>255.03</v>
      </c>
      <c r="E968" s="163"/>
      <c r="F968" s="162"/>
      <c r="G968" s="162"/>
    </row>
    <row r="969" spans="1:7">
      <c r="A969" s="15" t="s">
        <v>1226</v>
      </c>
      <c r="B969" s="16" t="s">
        <v>3041</v>
      </c>
      <c r="C969" s="15" t="s">
        <v>54</v>
      </c>
      <c r="D969" s="192">
        <v>737.84450000000004</v>
      </c>
      <c r="E969" s="163"/>
      <c r="F969" s="164"/>
      <c r="G969" s="164"/>
    </row>
    <row r="970" spans="1:7">
      <c r="A970" s="13" t="s">
        <v>1227</v>
      </c>
      <c r="B970" s="11" t="s">
        <v>3042</v>
      </c>
      <c r="C970" s="13" t="s">
        <v>54</v>
      </c>
      <c r="D970" s="111">
        <v>401.00209999999998</v>
      </c>
      <c r="E970" s="163"/>
      <c r="F970" s="162"/>
      <c r="G970" s="162"/>
    </row>
    <row r="971" spans="1:7">
      <c r="A971" s="15" t="s">
        <v>1228</v>
      </c>
      <c r="B971" s="16" t="s">
        <v>3043</v>
      </c>
      <c r="C971" s="15" t="s">
        <v>54</v>
      </c>
      <c r="D971" s="192">
        <v>210059.2689</v>
      </c>
      <c r="E971" s="163"/>
      <c r="F971" s="164"/>
      <c r="G971" s="164"/>
    </row>
    <row r="972" spans="1:7">
      <c r="A972" s="13" t="s">
        <v>1229</v>
      </c>
      <c r="B972" s="11" t="s">
        <v>3044</v>
      </c>
      <c r="C972" s="13" t="s">
        <v>54</v>
      </c>
      <c r="D972" s="111">
        <v>253444.26860000001</v>
      </c>
      <c r="E972" s="163"/>
      <c r="F972" s="162"/>
      <c r="G972" s="162"/>
    </row>
    <row r="973" spans="1:7">
      <c r="A973" s="15" t="s">
        <v>1230</v>
      </c>
      <c r="B973" s="16" t="s">
        <v>3045</v>
      </c>
      <c r="C973" s="15" t="s">
        <v>54</v>
      </c>
      <c r="D973" s="192">
        <v>264803.57579999999</v>
      </c>
      <c r="E973" s="163"/>
      <c r="F973" s="164"/>
      <c r="G973" s="164"/>
    </row>
    <row r="974" spans="1:7">
      <c r="A974" s="13" t="s">
        <v>1231</v>
      </c>
      <c r="B974" s="11" t="s">
        <v>3046</v>
      </c>
      <c r="C974" s="13" t="s">
        <v>53</v>
      </c>
      <c r="D974" s="111">
        <v>477.6386</v>
      </c>
      <c r="E974" s="163"/>
      <c r="F974" s="162"/>
      <c r="G974" s="162"/>
    </row>
    <row r="975" spans="1:7">
      <c r="A975" s="15" t="s">
        <v>1232</v>
      </c>
      <c r="B975" s="16" t="s">
        <v>3047</v>
      </c>
      <c r="C975" s="15" t="s">
        <v>53</v>
      </c>
      <c r="D975" s="192">
        <v>655.53359999999998</v>
      </c>
      <c r="E975" s="163"/>
      <c r="F975" s="164"/>
      <c r="G975" s="164"/>
    </row>
    <row r="976" spans="1:7">
      <c r="A976" s="13" t="s">
        <v>1233</v>
      </c>
      <c r="B976" s="11" t="s">
        <v>3048</v>
      </c>
      <c r="C976" s="13" t="s">
        <v>53</v>
      </c>
      <c r="D976" s="111">
        <v>969.09950000000003</v>
      </c>
      <c r="E976" s="163"/>
      <c r="F976" s="162"/>
      <c r="G976" s="162"/>
    </row>
    <row r="977" spans="1:7">
      <c r="A977" s="15" t="s">
        <v>1234</v>
      </c>
      <c r="B977" s="16" t="s">
        <v>3049</v>
      </c>
      <c r="C977" s="15" t="s">
        <v>53</v>
      </c>
      <c r="D977" s="192">
        <v>1377.7802999999999</v>
      </c>
      <c r="E977" s="163"/>
      <c r="F977" s="164"/>
      <c r="G977" s="164"/>
    </row>
    <row r="978" spans="1:7">
      <c r="A978" s="13" t="s">
        <v>1235</v>
      </c>
      <c r="B978" s="11" t="s">
        <v>3050</v>
      </c>
      <c r="C978" s="13" t="s">
        <v>53</v>
      </c>
      <c r="D978" s="111">
        <v>1587.3140000000001</v>
      </c>
      <c r="E978" s="163"/>
      <c r="F978" s="162"/>
      <c r="G978" s="162"/>
    </row>
    <row r="979" spans="1:7">
      <c r="A979" s="15" t="s">
        <v>1236</v>
      </c>
      <c r="B979" s="16" t="s">
        <v>3051</v>
      </c>
      <c r="C979" s="15" t="s">
        <v>54</v>
      </c>
      <c r="D979" s="192">
        <v>328.06</v>
      </c>
      <c r="E979" s="163"/>
      <c r="F979" s="164"/>
      <c r="G979" s="164"/>
    </row>
    <row r="980" spans="1:7">
      <c r="A980" s="13" t="s">
        <v>1237</v>
      </c>
      <c r="B980" s="11" t="s">
        <v>3052</v>
      </c>
      <c r="C980" s="13" t="s">
        <v>68</v>
      </c>
      <c r="D980" s="111">
        <v>99.749700000000004</v>
      </c>
      <c r="E980" s="163"/>
      <c r="F980" s="162"/>
      <c r="G980" s="162"/>
    </row>
    <row r="981" spans="1:7">
      <c r="A981" s="15" t="s">
        <v>1238</v>
      </c>
      <c r="B981" s="16" t="s">
        <v>3053</v>
      </c>
      <c r="C981" s="15" t="s">
        <v>54</v>
      </c>
      <c r="D981" s="192">
        <v>12.5822</v>
      </c>
      <c r="E981" s="163"/>
      <c r="F981" s="164"/>
      <c r="G981" s="164"/>
    </row>
    <row r="982" spans="1:7">
      <c r="A982" s="13" t="s">
        <v>1239</v>
      </c>
      <c r="B982" s="11" t="s">
        <v>3054</v>
      </c>
      <c r="C982" s="13" t="s">
        <v>54</v>
      </c>
      <c r="D982" s="111">
        <v>184.82939999999999</v>
      </c>
      <c r="E982" s="163"/>
      <c r="F982" s="162"/>
      <c r="G982" s="162"/>
    </row>
    <row r="983" spans="1:7">
      <c r="A983" s="15" t="s">
        <v>1240</v>
      </c>
      <c r="B983" s="16" t="s">
        <v>3055</v>
      </c>
      <c r="C983" s="15" t="s">
        <v>2482</v>
      </c>
      <c r="D983" s="192">
        <v>228.29040000000001</v>
      </c>
      <c r="E983" s="163"/>
      <c r="F983" s="164"/>
      <c r="G983" s="164"/>
    </row>
    <row r="984" spans="1:7">
      <c r="A984" s="13" t="s">
        <v>1241</v>
      </c>
      <c r="B984" s="11" t="s">
        <v>3056</v>
      </c>
      <c r="C984" s="13" t="s">
        <v>2482</v>
      </c>
      <c r="D984" s="111">
        <v>236.52199999999999</v>
      </c>
      <c r="E984" s="163"/>
      <c r="F984" s="162"/>
      <c r="G984" s="162"/>
    </row>
    <row r="985" spans="1:7">
      <c r="A985" s="15" t="s">
        <v>1242</v>
      </c>
      <c r="B985" s="16" t="s">
        <v>3057</v>
      </c>
      <c r="C985" s="15" t="s">
        <v>2482</v>
      </c>
      <c r="D985" s="192">
        <v>240.17570000000001</v>
      </c>
      <c r="E985" s="163"/>
      <c r="F985" s="164"/>
      <c r="G985" s="164"/>
    </row>
    <row r="986" spans="1:7">
      <c r="A986" s="13" t="s">
        <v>1243</v>
      </c>
      <c r="B986" s="11" t="s">
        <v>3058</v>
      </c>
      <c r="C986" s="13" t="s">
        <v>2482</v>
      </c>
      <c r="D986" s="111">
        <v>239.49</v>
      </c>
      <c r="E986" s="163"/>
      <c r="F986" s="162"/>
      <c r="G986" s="162"/>
    </row>
    <row r="987" spans="1:7">
      <c r="A987" s="15" t="s">
        <v>1244</v>
      </c>
      <c r="B987" s="16" t="s">
        <v>3059</v>
      </c>
      <c r="C987" s="15" t="s">
        <v>54</v>
      </c>
      <c r="D987" s="192">
        <v>751.30529999999999</v>
      </c>
      <c r="E987" s="163"/>
      <c r="F987" s="164"/>
      <c r="G987" s="164"/>
    </row>
    <row r="988" spans="1:7">
      <c r="A988" s="13" t="s">
        <v>1245</v>
      </c>
      <c r="B988" s="11" t="s">
        <v>3060</v>
      </c>
      <c r="C988" s="13" t="s">
        <v>54</v>
      </c>
      <c r="D988" s="111">
        <v>20.0626</v>
      </c>
      <c r="E988" s="163"/>
      <c r="F988" s="162"/>
      <c r="G988" s="162"/>
    </row>
    <row r="989" spans="1:7">
      <c r="A989" s="15" t="s">
        <v>1246</v>
      </c>
      <c r="B989" s="16" t="s">
        <v>3061</v>
      </c>
      <c r="C989" s="15" t="s">
        <v>68</v>
      </c>
      <c r="D989" s="192">
        <v>2673.3472999999999</v>
      </c>
      <c r="E989" s="163"/>
      <c r="F989" s="164"/>
      <c r="G989" s="164"/>
    </row>
    <row r="990" spans="1:7">
      <c r="A990" s="13" t="s">
        <v>1247</v>
      </c>
      <c r="B990" s="11" t="s">
        <v>3062</v>
      </c>
      <c r="C990" s="13" t="s">
        <v>54</v>
      </c>
      <c r="D990" s="111">
        <v>830.45899999999995</v>
      </c>
      <c r="E990" s="163"/>
      <c r="F990" s="162"/>
      <c r="G990" s="162"/>
    </row>
    <row r="991" spans="1:7">
      <c r="A991" s="15" t="s">
        <v>1248</v>
      </c>
      <c r="B991" s="16" t="s">
        <v>3063</v>
      </c>
      <c r="C991" s="15" t="s">
        <v>53</v>
      </c>
      <c r="D991" s="192">
        <v>230.7406</v>
      </c>
      <c r="E991" s="163"/>
      <c r="F991" s="164"/>
      <c r="G991" s="164"/>
    </row>
    <row r="992" spans="1:7">
      <c r="A992" s="13" t="s">
        <v>1249</v>
      </c>
      <c r="B992" s="11" t="s">
        <v>3064</v>
      </c>
      <c r="C992" s="13" t="s">
        <v>53</v>
      </c>
      <c r="D992" s="111">
        <v>4.1195000000000004</v>
      </c>
      <c r="E992" s="163"/>
      <c r="F992" s="162"/>
      <c r="G992" s="162"/>
    </row>
    <row r="993" spans="1:7">
      <c r="A993" s="15" t="s">
        <v>1250</v>
      </c>
      <c r="B993" s="16" t="s">
        <v>3065</v>
      </c>
      <c r="C993" s="15" t="s">
        <v>54</v>
      </c>
      <c r="D993" s="192">
        <v>34.6783</v>
      </c>
      <c r="E993" s="163"/>
      <c r="F993" s="164"/>
      <c r="G993" s="164"/>
    </row>
    <row r="994" spans="1:7">
      <c r="A994" s="13" t="s">
        <v>1685</v>
      </c>
      <c r="B994" s="11" t="s">
        <v>3066</v>
      </c>
      <c r="C994" s="13" t="s">
        <v>54</v>
      </c>
      <c r="D994" s="111">
        <v>68.156999999999996</v>
      </c>
      <c r="E994" s="163"/>
      <c r="F994" s="162"/>
      <c r="G994" s="162"/>
    </row>
    <row r="995" spans="1:7">
      <c r="A995" s="15" t="s">
        <v>1686</v>
      </c>
      <c r="B995" s="16" t="s">
        <v>3067</v>
      </c>
      <c r="C995" s="15" t="s">
        <v>54</v>
      </c>
      <c r="D995" s="192">
        <v>0.97560000000000002</v>
      </c>
      <c r="E995" s="163"/>
      <c r="F995" s="164"/>
      <c r="G995" s="164"/>
    </row>
    <row r="996" spans="1:7">
      <c r="A996" s="13" t="s">
        <v>1687</v>
      </c>
      <c r="B996" s="11" t="s">
        <v>3068</v>
      </c>
      <c r="C996" s="13" t="s">
        <v>54</v>
      </c>
      <c r="D996" s="111">
        <v>1.855</v>
      </c>
      <c r="E996" s="163"/>
      <c r="F996" s="162"/>
      <c r="G996" s="162"/>
    </row>
    <row r="997" spans="1:7">
      <c r="A997" s="15" t="s">
        <v>1688</v>
      </c>
      <c r="B997" s="16" t="s">
        <v>3069</v>
      </c>
      <c r="C997" s="15" t="s">
        <v>53</v>
      </c>
      <c r="D997" s="192">
        <v>2.1682999999999999</v>
      </c>
      <c r="E997" s="163"/>
      <c r="F997" s="164"/>
      <c r="G997" s="164"/>
    </row>
    <row r="998" spans="1:7">
      <c r="A998" s="13" t="s">
        <v>1689</v>
      </c>
      <c r="B998" s="11" t="s">
        <v>3070</v>
      </c>
      <c r="C998" s="13" t="s">
        <v>53</v>
      </c>
      <c r="D998" s="111">
        <v>2.8708</v>
      </c>
      <c r="E998" s="163"/>
      <c r="F998" s="162"/>
      <c r="G998" s="162"/>
    </row>
    <row r="999" spans="1:7">
      <c r="A999" s="15" t="s">
        <v>1690</v>
      </c>
      <c r="B999" s="16" t="s">
        <v>3071</v>
      </c>
      <c r="C999" s="15" t="s">
        <v>54</v>
      </c>
      <c r="D999" s="192">
        <v>1.6456999999999999</v>
      </c>
      <c r="E999" s="163"/>
      <c r="F999" s="164"/>
      <c r="G999" s="164"/>
    </row>
    <row r="1000" spans="1:7">
      <c r="A1000" s="13" t="s">
        <v>1691</v>
      </c>
      <c r="B1000" s="11" t="s">
        <v>3072</v>
      </c>
      <c r="C1000" s="13" t="s">
        <v>54</v>
      </c>
      <c r="D1000" s="111">
        <v>0.64190000000000003</v>
      </c>
      <c r="E1000" s="163"/>
      <c r="F1000" s="162"/>
      <c r="G1000" s="162"/>
    </row>
    <row r="1001" spans="1:7">
      <c r="A1001" s="15" t="s">
        <v>1692</v>
      </c>
      <c r="B1001" s="16" t="s">
        <v>3073</v>
      </c>
      <c r="C1001" s="15" t="s">
        <v>55</v>
      </c>
      <c r="D1001" s="192">
        <v>10.9023</v>
      </c>
      <c r="E1001" s="163"/>
      <c r="F1001" s="164"/>
      <c r="G1001" s="164"/>
    </row>
    <row r="1002" spans="1:7">
      <c r="A1002" s="13" t="s">
        <v>1693</v>
      </c>
      <c r="B1002" s="11" t="s">
        <v>3074</v>
      </c>
      <c r="C1002" s="13" t="s">
        <v>55</v>
      </c>
      <c r="D1002" s="111">
        <v>11.0192</v>
      </c>
      <c r="E1002" s="163"/>
      <c r="F1002" s="162"/>
      <c r="G1002" s="162"/>
    </row>
    <row r="1003" spans="1:7">
      <c r="A1003" s="15" t="s">
        <v>1694</v>
      </c>
      <c r="B1003" s="16" t="s">
        <v>3075</v>
      </c>
      <c r="C1003" s="15" t="s">
        <v>53</v>
      </c>
      <c r="D1003" s="192">
        <v>15.445600000000001</v>
      </c>
      <c r="E1003" s="163"/>
      <c r="F1003" s="164"/>
      <c r="G1003" s="164"/>
    </row>
    <row r="1004" spans="1:7">
      <c r="A1004" s="13" t="s">
        <v>1695</v>
      </c>
      <c r="B1004" s="11" t="s">
        <v>3076</v>
      </c>
      <c r="C1004" s="13" t="s">
        <v>53</v>
      </c>
      <c r="D1004" s="111">
        <v>12.226000000000001</v>
      </c>
      <c r="E1004" s="163"/>
      <c r="F1004" s="162"/>
      <c r="G1004" s="162"/>
    </row>
    <row r="1005" spans="1:7">
      <c r="A1005" s="15" t="s">
        <v>1696</v>
      </c>
      <c r="B1005" s="16" t="s">
        <v>3077</v>
      </c>
      <c r="C1005" s="15" t="s">
        <v>54</v>
      </c>
      <c r="D1005" s="192">
        <v>194.33420000000001</v>
      </c>
      <c r="E1005" s="163"/>
      <c r="F1005" s="164"/>
      <c r="G1005" s="164"/>
    </row>
    <row r="1006" spans="1:7">
      <c r="A1006" s="13" t="s">
        <v>1697</v>
      </c>
      <c r="B1006" s="11" t="s">
        <v>3078</v>
      </c>
      <c r="C1006" s="13" t="s">
        <v>54</v>
      </c>
      <c r="D1006" s="111">
        <v>748.25409999999999</v>
      </c>
      <c r="E1006" s="163"/>
      <c r="F1006" s="162"/>
      <c r="G1006" s="162"/>
    </row>
    <row r="1007" spans="1:7">
      <c r="A1007" s="15" t="s">
        <v>1698</v>
      </c>
      <c r="B1007" s="16" t="s">
        <v>3079</v>
      </c>
      <c r="C1007" s="15" t="s">
        <v>54</v>
      </c>
      <c r="D1007" s="192">
        <v>56.682899999999997</v>
      </c>
      <c r="E1007" s="163"/>
      <c r="F1007" s="164"/>
      <c r="G1007" s="164"/>
    </row>
    <row r="1008" spans="1:7">
      <c r="A1008" s="13" t="s">
        <v>1699</v>
      </c>
      <c r="B1008" s="11" t="s">
        <v>3080</v>
      </c>
      <c r="C1008" s="13" t="s">
        <v>54</v>
      </c>
      <c r="D1008" s="111">
        <v>72.276200000000003</v>
      </c>
      <c r="E1008" s="163"/>
      <c r="F1008" s="162"/>
      <c r="G1008" s="162"/>
    </row>
    <row r="1009" spans="1:7">
      <c r="A1009" s="15" t="s">
        <v>1700</v>
      </c>
      <c r="B1009" s="16" t="s">
        <v>3081</v>
      </c>
      <c r="C1009" s="15" t="s">
        <v>54</v>
      </c>
      <c r="D1009" s="192">
        <v>155.51929999999999</v>
      </c>
      <c r="E1009" s="163"/>
      <c r="F1009" s="164"/>
      <c r="G1009" s="164"/>
    </row>
    <row r="1010" spans="1:7">
      <c r="A1010" s="13" t="s">
        <v>1701</v>
      </c>
      <c r="B1010" s="11" t="s">
        <v>3082</v>
      </c>
      <c r="C1010" s="13" t="s">
        <v>54</v>
      </c>
      <c r="D1010" s="111">
        <v>185.9393</v>
      </c>
      <c r="E1010" s="163"/>
      <c r="F1010" s="162"/>
      <c r="G1010" s="162"/>
    </row>
    <row r="1011" spans="1:7">
      <c r="A1011" s="15" t="s">
        <v>1702</v>
      </c>
      <c r="B1011" s="16" t="s">
        <v>3083</v>
      </c>
      <c r="C1011" s="15" t="s">
        <v>54</v>
      </c>
      <c r="D1011" s="192">
        <v>264.38420000000002</v>
      </c>
      <c r="E1011" s="163"/>
      <c r="F1011" s="164"/>
      <c r="G1011" s="164"/>
    </row>
    <row r="1012" spans="1:7">
      <c r="A1012" s="13" t="s">
        <v>1703</v>
      </c>
      <c r="B1012" s="11" t="s">
        <v>3084</v>
      </c>
      <c r="C1012" s="13" t="s">
        <v>54</v>
      </c>
      <c r="D1012" s="111">
        <v>279.89870000000002</v>
      </c>
      <c r="E1012" s="163"/>
      <c r="F1012" s="162"/>
      <c r="G1012" s="162"/>
    </row>
    <row r="1013" spans="1:7">
      <c r="A1013" s="15" t="s">
        <v>1704</v>
      </c>
      <c r="B1013" s="16" t="s">
        <v>3085</v>
      </c>
      <c r="C1013" s="15" t="s">
        <v>54</v>
      </c>
      <c r="D1013" s="192">
        <v>345.66759999999999</v>
      </c>
      <c r="E1013" s="163"/>
      <c r="F1013" s="164"/>
      <c r="G1013" s="164"/>
    </row>
    <row r="1014" spans="1:7">
      <c r="A1014" s="13" t="s">
        <v>1705</v>
      </c>
      <c r="B1014" s="11" t="s">
        <v>3086</v>
      </c>
      <c r="C1014" s="13" t="s">
        <v>54</v>
      </c>
      <c r="D1014" s="111">
        <v>356.81849999999997</v>
      </c>
      <c r="E1014" s="163"/>
      <c r="F1014" s="162"/>
      <c r="G1014" s="162"/>
    </row>
    <row r="1015" spans="1:7">
      <c r="A1015" s="15" t="s">
        <v>1706</v>
      </c>
      <c r="B1015" s="16" t="s">
        <v>3087</v>
      </c>
      <c r="C1015" s="15" t="s">
        <v>54</v>
      </c>
      <c r="D1015" s="192">
        <v>439.1311</v>
      </c>
      <c r="E1015" s="163"/>
      <c r="F1015" s="164"/>
      <c r="G1015" s="164"/>
    </row>
    <row r="1016" spans="1:7">
      <c r="A1016" s="13" t="s">
        <v>1707</v>
      </c>
      <c r="B1016" s="11" t="s">
        <v>3088</v>
      </c>
      <c r="C1016" s="13" t="s">
        <v>54</v>
      </c>
      <c r="D1016" s="111">
        <v>423.94110000000001</v>
      </c>
      <c r="E1016" s="163"/>
      <c r="F1016" s="162"/>
      <c r="G1016" s="162"/>
    </row>
    <row r="1017" spans="1:7">
      <c r="A1017" s="15" t="s">
        <v>1708</v>
      </c>
      <c r="B1017" s="16" t="s">
        <v>3089</v>
      </c>
      <c r="C1017" s="15" t="s">
        <v>54</v>
      </c>
      <c r="D1017" s="192">
        <v>516.4153</v>
      </c>
      <c r="E1017" s="163"/>
      <c r="F1017" s="164"/>
      <c r="G1017" s="164"/>
    </row>
    <row r="1018" spans="1:7">
      <c r="A1018" s="13" t="s">
        <v>1709</v>
      </c>
      <c r="B1018" s="11" t="s">
        <v>3090</v>
      </c>
      <c r="C1018" s="13" t="s">
        <v>54</v>
      </c>
      <c r="D1018" s="111">
        <v>541.6268</v>
      </c>
      <c r="E1018" s="163"/>
      <c r="F1018" s="162"/>
      <c r="G1018" s="162"/>
    </row>
    <row r="1019" spans="1:7">
      <c r="A1019" s="15" t="s">
        <v>1710</v>
      </c>
      <c r="B1019" s="16" t="s">
        <v>3091</v>
      </c>
      <c r="C1019" s="15" t="s">
        <v>54</v>
      </c>
      <c r="D1019" s="192">
        <v>650.21090000000004</v>
      </c>
      <c r="E1019" s="163"/>
      <c r="F1019" s="164"/>
      <c r="G1019" s="164"/>
    </row>
    <row r="1020" spans="1:7">
      <c r="A1020" s="13" t="s">
        <v>1711</v>
      </c>
      <c r="B1020" s="11" t="s">
        <v>3092</v>
      </c>
      <c r="C1020" s="13" t="s">
        <v>54</v>
      </c>
      <c r="D1020" s="111">
        <v>623.90499999999997</v>
      </c>
      <c r="E1020" s="163"/>
      <c r="F1020" s="162"/>
      <c r="G1020" s="162"/>
    </row>
    <row r="1021" spans="1:7">
      <c r="A1021" s="15" t="s">
        <v>1712</v>
      </c>
      <c r="B1021" s="16" t="s">
        <v>3093</v>
      </c>
      <c r="C1021" s="15" t="s">
        <v>54</v>
      </c>
      <c r="D1021" s="192">
        <v>76.142200000000003</v>
      </c>
      <c r="E1021" s="163"/>
      <c r="F1021" s="164"/>
      <c r="G1021" s="164"/>
    </row>
    <row r="1022" spans="1:7">
      <c r="A1022" s="13" t="s">
        <v>1713</v>
      </c>
      <c r="B1022" s="11" t="s">
        <v>3094</v>
      </c>
      <c r="C1022" s="13" t="s">
        <v>54</v>
      </c>
      <c r="D1022" s="111">
        <v>107.2431</v>
      </c>
      <c r="E1022" s="163"/>
      <c r="F1022" s="162"/>
      <c r="G1022" s="162"/>
    </row>
    <row r="1023" spans="1:7">
      <c r="A1023" s="15" t="s">
        <v>1714</v>
      </c>
      <c r="B1023" s="16" t="s">
        <v>3095</v>
      </c>
      <c r="C1023" s="15" t="s">
        <v>54</v>
      </c>
      <c r="D1023" s="192">
        <v>115.63800000000001</v>
      </c>
      <c r="E1023" s="163"/>
      <c r="F1023" s="164"/>
      <c r="G1023" s="164"/>
    </row>
    <row r="1024" spans="1:7">
      <c r="A1024" s="13" t="s">
        <v>1715</v>
      </c>
      <c r="B1024" s="11" t="s">
        <v>3096</v>
      </c>
      <c r="C1024" s="13" t="s">
        <v>54</v>
      </c>
      <c r="D1024" s="111">
        <v>162.1979</v>
      </c>
      <c r="E1024" s="163"/>
      <c r="F1024" s="162"/>
      <c r="G1024" s="162"/>
    </row>
    <row r="1025" spans="1:7">
      <c r="A1025" s="15" t="s">
        <v>1716</v>
      </c>
      <c r="B1025" s="16" t="s">
        <v>3097</v>
      </c>
      <c r="C1025" s="15" t="s">
        <v>54</v>
      </c>
      <c r="D1025" s="192">
        <v>123.248</v>
      </c>
      <c r="E1025" s="163"/>
      <c r="F1025" s="164"/>
      <c r="G1025" s="164"/>
    </row>
    <row r="1026" spans="1:7">
      <c r="A1026" s="13" t="s">
        <v>1717</v>
      </c>
      <c r="B1026" s="11" t="s">
        <v>3098</v>
      </c>
      <c r="C1026" s="13" t="s">
        <v>54</v>
      </c>
      <c r="D1026" s="111">
        <v>169.78790000000001</v>
      </c>
      <c r="E1026" s="163"/>
      <c r="F1026" s="162"/>
      <c r="G1026" s="162"/>
    </row>
    <row r="1027" spans="1:7">
      <c r="A1027" s="15" t="s">
        <v>1718</v>
      </c>
      <c r="B1027" s="16" t="s">
        <v>3099</v>
      </c>
      <c r="C1027" s="15" t="s">
        <v>54</v>
      </c>
      <c r="D1027" s="192">
        <v>138.46799999999999</v>
      </c>
      <c r="E1027" s="163"/>
      <c r="F1027" s="164"/>
      <c r="G1027" s="164"/>
    </row>
    <row r="1028" spans="1:7">
      <c r="A1028" s="13" t="s">
        <v>1719</v>
      </c>
      <c r="B1028" s="11" t="s">
        <v>3100</v>
      </c>
      <c r="C1028" s="13" t="s">
        <v>54</v>
      </c>
      <c r="D1028" s="111">
        <v>154.3981</v>
      </c>
      <c r="E1028" s="163"/>
      <c r="F1028" s="162"/>
      <c r="G1028" s="162"/>
    </row>
    <row r="1029" spans="1:7">
      <c r="A1029" s="15" t="s">
        <v>1720</v>
      </c>
      <c r="B1029" s="16" t="s">
        <v>3101</v>
      </c>
      <c r="C1029" s="15" t="s">
        <v>54</v>
      </c>
      <c r="D1029" s="192">
        <v>216.70930000000001</v>
      </c>
      <c r="E1029" s="163"/>
      <c r="F1029" s="164"/>
      <c r="G1029" s="164"/>
    </row>
    <row r="1030" spans="1:7">
      <c r="A1030" s="13" t="s">
        <v>1721</v>
      </c>
      <c r="B1030" s="11" t="s">
        <v>3102</v>
      </c>
      <c r="C1030" s="13" t="s">
        <v>54</v>
      </c>
      <c r="D1030" s="111">
        <v>21.6646</v>
      </c>
      <c r="E1030" s="163"/>
      <c r="F1030" s="162"/>
      <c r="G1030" s="162"/>
    </row>
    <row r="1031" spans="1:7">
      <c r="A1031" s="15" t="s">
        <v>1722</v>
      </c>
      <c r="B1031" s="16" t="s">
        <v>3103</v>
      </c>
      <c r="C1031" s="15" t="s">
        <v>54</v>
      </c>
      <c r="D1031" s="192">
        <v>31.5641</v>
      </c>
      <c r="E1031" s="163"/>
      <c r="F1031" s="164"/>
      <c r="G1031" s="164"/>
    </row>
    <row r="1032" spans="1:7">
      <c r="A1032" s="13" t="s">
        <v>1723</v>
      </c>
      <c r="B1032" s="11" t="s">
        <v>3104</v>
      </c>
      <c r="C1032" s="13" t="s">
        <v>54</v>
      </c>
      <c r="D1032" s="111">
        <v>28.486499999999999</v>
      </c>
      <c r="E1032" s="163"/>
      <c r="F1032" s="162"/>
      <c r="G1032" s="162"/>
    </row>
    <row r="1033" spans="1:7">
      <c r="A1033" s="15" t="s">
        <v>1724</v>
      </c>
      <c r="B1033" s="16" t="s">
        <v>3105</v>
      </c>
      <c r="C1033" s="15" t="s">
        <v>54</v>
      </c>
      <c r="D1033" s="192">
        <v>40.0944</v>
      </c>
      <c r="E1033" s="163"/>
      <c r="F1033" s="164"/>
      <c r="G1033" s="164"/>
    </row>
    <row r="1034" spans="1:7">
      <c r="A1034" s="13" t="s">
        <v>1725</v>
      </c>
      <c r="B1034" s="11" t="s">
        <v>3106</v>
      </c>
      <c r="C1034" s="13" t="s">
        <v>54</v>
      </c>
      <c r="D1034" s="111">
        <v>40.184399999999997</v>
      </c>
      <c r="E1034" s="163"/>
      <c r="F1034" s="162"/>
      <c r="G1034" s="162"/>
    </row>
    <row r="1035" spans="1:7">
      <c r="A1035" s="15" t="s">
        <v>1726</v>
      </c>
      <c r="B1035" s="16" t="s">
        <v>3107</v>
      </c>
      <c r="C1035" s="15" t="s">
        <v>54</v>
      </c>
      <c r="D1035" s="192">
        <v>52.924900000000001</v>
      </c>
      <c r="E1035" s="163"/>
      <c r="F1035" s="164"/>
      <c r="G1035" s="164"/>
    </row>
    <row r="1036" spans="1:7">
      <c r="A1036" s="13" t="s">
        <v>1727</v>
      </c>
      <c r="B1036" s="11" t="s">
        <v>3108</v>
      </c>
      <c r="C1036" s="13" t="s">
        <v>54</v>
      </c>
      <c r="D1036" s="111">
        <v>52.974200000000003</v>
      </c>
      <c r="E1036" s="163"/>
      <c r="F1036" s="162"/>
      <c r="G1036" s="162"/>
    </row>
    <row r="1037" spans="1:7">
      <c r="A1037" s="15" t="s">
        <v>1728</v>
      </c>
      <c r="B1037" s="16" t="s">
        <v>3109</v>
      </c>
      <c r="C1037" s="15" t="s">
        <v>54</v>
      </c>
      <c r="D1037" s="192">
        <v>76.694199999999995</v>
      </c>
      <c r="E1037" s="163"/>
      <c r="F1037" s="164"/>
      <c r="G1037" s="164"/>
    </row>
    <row r="1038" spans="1:7">
      <c r="A1038" s="13" t="s">
        <v>1729</v>
      </c>
      <c r="B1038" s="11" t="s">
        <v>3110</v>
      </c>
      <c r="C1038" s="13" t="s">
        <v>53</v>
      </c>
      <c r="D1038" s="111">
        <v>4.9770000000000003</v>
      </c>
      <c r="E1038" s="163"/>
      <c r="F1038" s="162"/>
      <c r="G1038" s="162"/>
    </row>
    <row r="1039" spans="1:7">
      <c r="A1039" s="15" t="s">
        <v>1730</v>
      </c>
      <c r="B1039" s="16" t="s">
        <v>3111</v>
      </c>
      <c r="C1039" s="15" t="s">
        <v>53</v>
      </c>
      <c r="D1039" s="192">
        <v>16.3704</v>
      </c>
      <c r="E1039" s="163"/>
      <c r="F1039" s="164"/>
      <c r="G1039" s="164"/>
    </row>
    <row r="1040" spans="1:7">
      <c r="A1040" s="13" t="s">
        <v>1731</v>
      </c>
      <c r="B1040" s="11" t="s">
        <v>3112</v>
      </c>
      <c r="C1040" s="13" t="s">
        <v>53</v>
      </c>
      <c r="D1040" s="111">
        <v>17.340599999999998</v>
      </c>
      <c r="E1040" s="163"/>
      <c r="F1040" s="162"/>
      <c r="G1040" s="162"/>
    </row>
    <row r="1041" spans="1:7">
      <c r="A1041" s="15" t="s">
        <v>1732</v>
      </c>
      <c r="B1041" s="16" t="s">
        <v>3113</v>
      </c>
      <c r="C1041" s="15" t="s">
        <v>53</v>
      </c>
      <c r="D1041" s="192">
        <v>19.020600000000002</v>
      </c>
      <c r="E1041" s="163"/>
      <c r="F1041" s="164"/>
      <c r="G1041" s="164"/>
    </row>
    <row r="1042" spans="1:7">
      <c r="A1042" s="13" t="s">
        <v>1733</v>
      </c>
      <c r="B1042" s="11" t="s">
        <v>3114</v>
      </c>
      <c r="C1042" s="13" t="s">
        <v>53</v>
      </c>
      <c r="D1042" s="111">
        <v>20.8307</v>
      </c>
      <c r="E1042" s="163"/>
      <c r="F1042" s="162"/>
      <c r="G1042" s="162"/>
    </row>
    <row r="1043" spans="1:7">
      <c r="A1043" s="15" t="s">
        <v>1734</v>
      </c>
      <c r="B1043" s="16" t="s">
        <v>3115</v>
      </c>
      <c r="C1043" s="15" t="s">
        <v>53</v>
      </c>
      <c r="D1043" s="192">
        <v>28.700700000000001</v>
      </c>
      <c r="E1043" s="163"/>
      <c r="F1043" s="164"/>
      <c r="G1043" s="164"/>
    </row>
    <row r="1044" spans="1:7">
      <c r="A1044" s="13" t="s">
        <v>1735</v>
      </c>
      <c r="B1044" s="11" t="s">
        <v>3116</v>
      </c>
      <c r="C1044" s="13" t="s">
        <v>53</v>
      </c>
      <c r="D1044" s="111">
        <v>32.420900000000003</v>
      </c>
      <c r="E1044" s="163"/>
      <c r="F1044" s="162"/>
      <c r="G1044" s="162"/>
    </row>
    <row r="1045" spans="1:7">
      <c r="A1045" s="15" t="s">
        <v>1736</v>
      </c>
      <c r="B1045" s="16" t="s">
        <v>3117</v>
      </c>
      <c r="C1045" s="15" t="s">
        <v>53</v>
      </c>
      <c r="D1045" s="192">
        <v>34.220799999999997</v>
      </c>
      <c r="E1045" s="163"/>
      <c r="F1045" s="164"/>
      <c r="G1045" s="164"/>
    </row>
    <row r="1046" spans="1:7">
      <c r="A1046" s="13" t="s">
        <v>1737</v>
      </c>
      <c r="B1046" s="11" t="s">
        <v>3118</v>
      </c>
      <c r="C1046" s="13" t="s">
        <v>53</v>
      </c>
      <c r="D1046" s="111">
        <v>36.641100000000002</v>
      </c>
      <c r="E1046" s="163"/>
      <c r="F1046" s="162"/>
      <c r="G1046" s="162"/>
    </row>
    <row r="1047" spans="1:7">
      <c r="A1047" s="15" t="s">
        <v>1738</v>
      </c>
      <c r="B1047" s="16" t="s">
        <v>3119</v>
      </c>
      <c r="C1047" s="15" t="s">
        <v>53</v>
      </c>
      <c r="D1047" s="192">
        <v>47.593400000000003</v>
      </c>
      <c r="E1047" s="163"/>
      <c r="F1047" s="164"/>
      <c r="G1047" s="164"/>
    </row>
    <row r="1048" spans="1:7">
      <c r="A1048" s="13" t="s">
        <v>1739</v>
      </c>
      <c r="B1048" s="11" t="s">
        <v>3120</v>
      </c>
      <c r="C1048" s="13" t="s">
        <v>53</v>
      </c>
      <c r="D1048" s="111">
        <v>47.500999999999998</v>
      </c>
      <c r="E1048" s="163"/>
      <c r="F1048" s="162"/>
      <c r="G1048" s="162"/>
    </row>
    <row r="1049" spans="1:7">
      <c r="A1049" s="15" t="s">
        <v>1740</v>
      </c>
      <c r="B1049" s="16" t="s">
        <v>3121</v>
      </c>
      <c r="C1049" s="15" t="s">
        <v>53</v>
      </c>
      <c r="D1049" s="192">
        <v>50.581200000000003</v>
      </c>
      <c r="E1049" s="163"/>
      <c r="F1049" s="164"/>
      <c r="G1049" s="164"/>
    </row>
    <row r="1050" spans="1:7">
      <c r="A1050" s="13" t="s">
        <v>1741</v>
      </c>
      <c r="B1050" s="11" t="s">
        <v>3122</v>
      </c>
      <c r="C1050" s="13" t="s">
        <v>53</v>
      </c>
      <c r="D1050" s="111">
        <v>54.401400000000002</v>
      </c>
      <c r="E1050" s="163"/>
      <c r="F1050" s="162"/>
      <c r="G1050" s="162"/>
    </row>
    <row r="1051" spans="1:7">
      <c r="A1051" s="15" t="s">
        <v>1742</v>
      </c>
      <c r="B1051" s="16" t="s">
        <v>3123</v>
      </c>
      <c r="C1051" s="15" t="s">
        <v>53</v>
      </c>
      <c r="D1051" s="192">
        <v>59.351500000000001</v>
      </c>
      <c r="E1051" s="163"/>
      <c r="F1051" s="164"/>
      <c r="G1051" s="164"/>
    </row>
    <row r="1052" spans="1:7">
      <c r="A1052" s="13" t="s">
        <v>1743</v>
      </c>
      <c r="B1052" s="11" t="s">
        <v>3124</v>
      </c>
      <c r="C1052" s="13" t="s">
        <v>53</v>
      </c>
      <c r="D1052" s="111">
        <v>63.271900000000002</v>
      </c>
      <c r="E1052" s="163"/>
      <c r="F1052" s="162"/>
      <c r="G1052" s="162"/>
    </row>
    <row r="1053" spans="1:7">
      <c r="A1053" s="15" t="s">
        <v>1744</v>
      </c>
      <c r="B1053" s="16" t="s">
        <v>3125</v>
      </c>
      <c r="C1053" s="15" t="s">
        <v>53</v>
      </c>
      <c r="D1053" s="192">
        <v>66.551400000000001</v>
      </c>
      <c r="E1053" s="163"/>
      <c r="F1053" s="164"/>
      <c r="G1053" s="164"/>
    </row>
    <row r="1054" spans="1:7">
      <c r="A1054" s="13" t="s">
        <v>1745</v>
      </c>
      <c r="B1054" s="11" t="s">
        <v>3126</v>
      </c>
      <c r="C1054" s="13" t="s">
        <v>53</v>
      </c>
      <c r="D1054" s="111">
        <v>95.461100000000002</v>
      </c>
      <c r="E1054" s="163"/>
      <c r="F1054" s="162"/>
      <c r="G1054" s="162"/>
    </row>
    <row r="1055" spans="1:7">
      <c r="A1055" s="15" t="s">
        <v>1746</v>
      </c>
      <c r="B1055" s="16" t="s">
        <v>3127</v>
      </c>
      <c r="C1055" s="15" t="s">
        <v>53</v>
      </c>
      <c r="D1055" s="192">
        <v>13.991099999999999</v>
      </c>
      <c r="E1055" s="163"/>
      <c r="F1055" s="164"/>
      <c r="G1055" s="164"/>
    </row>
    <row r="1056" spans="1:7">
      <c r="A1056" s="13" t="s">
        <v>1747</v>
      </c>
      <c r="B1056" s="11" t="s">
        <v>3128</v>
      </c>
      <c r="C1056" s="13" t="s">
        <v>53</v>
      </c>
      <c r="D1056" s="111">
        <v>16.361499999999999</v>
      </c>
      <c r="E1056" s="163"/>
      <c r="F1056" s="162"/>
      <c r="G1056" s="162"/>
    </row>
    <row r="1057" spans="1:7">
      <c r="A1057" s="15" t="s">
        <v>1748</v>
      </c>
      <c r="B1057" s="16" t="s">
        <v>3129</v>
      </c>
      <c r="C1057" s="15" t="s">
        <v>53</v>
      </c>
      <c r="D1057" s="192">
        <v>18.778600000000001</v>
      </c>
      <c r="E1057" s="163"/>
      <c r="F1057" s="164"/>
      <c r="G1057" s="164"/>
    </row>
    <row r="1058" spans="1:7">
      <c r="A1058" s="13" t="s">
        <v>1749</v>
      </c>
      <c r="B1058" s="11" t="s">
        <v>3130</v>
      </c>
      <c r="C1058" s="13" t="s">
        <v>53</v>
      </c>
      <c r="D1058" s="111">
        <v>13.9999</v>
      </c>
      <c r="E1058" s="163"/>
      <c r="F1058" s="162"/>
      <c r="G1058" s="162"/>
    </row>
    <row r="1059" spans="1:7">
      <c r="A1059" s="15" t="s">
        <v>1750</v>
      </c>
      <c r="B1059" s="16" t="s">
        <v>3131</v>
      </c>
      <c r="C1059" s="15" t="s">
        <v>53</v>
      </c>
      <c r="D1059" s="192">
        <v>17.272600000000001</v>
      </c>
      <c r="E1059" s="163"/>
      <c r="F1059" s="164"/>
      <c r="G1059" s="164"/>
    </row>
    <row r="1060" spans="1:7">
      <c r="A1060" s="13" t="s">
        <v>1751</v>
      </c>
      <c r="B1060" s="11" t="s">
        <v>3132</v>
      </c>
      <c r="C1060" s="13" t="s">
        <v>53</v>
      </c>
      <c r="D1060" s="111">
        <v>20.486999999999998</v>
      </c>
      <c r="E1060" s="163"/>
      <c r="F1060" s="162"/>
      <c r="G1060" s="162"/>
    </row>
    <row r="1061" spans="1:7">
      <c r="A1061" s="15" t="s">
        <v>1752</v>
      </c>
      <c r="B1061" s="16" t="s">
        <v>3133</v>
      </c>
      <c r="C1061" s="15" t="s">
        <v>54</v>
      </c>
      <c r="D1061" s="192">
        <v>0.28949999999999998</v>
      </c>
      <c r="E1061" s="163"/>
      <c r="F1061" s="164"/>
      <c r="G1061" s="164"/>
    </row>
    <row r="1062" spans="1:7">
      <c r="A1062" s="13" t="s">
        <v>1753</v>
      </c>
      <c r="B1062" s="11" t="s">
        <v>3134</v>
      </c>
      <c r="C1062" s="13" t="s">
        <v>54</v>
      </c>
      <c r="D1062" s="111">
        <v>476.26310000000001</v>
      </c>
      <c r="E1062" s="163"/>
      <c r="F1062" s="162"/>
      <c r="G1062" s="162"/>
    </row>
    <row r="1063" spans="1:7">
      <c r="A1063" s="15" t="s">
        <v>1754</v>
      </c>
      <c r="B1063" s="16" t="s">
        <v>3135</v>
      </c>
      <c r="C1063" s="15" t="s">
        <v>54</v>
      </c>
      <c r="D1063" s="192">
        <v>994.73140000000001</v>
      </c>
      <c r="E1063" s="163"/>
      <c r="F1063" s="164"/>
      <c r="G1063" s="164"/>
    </row>
    <row r="1064" spans="1:7">
      <c r="A1064" s="13" t="s">
        <v>1755</v>
      </c>
      <c r="B1064" s="11" t="s">
        <v>3136</v>
      </c>
      <c r="C1064" s="13" t="s">
        <v>53</v>
      </c>
      <c r="D1064" s="111">
        <v>1762.1992</v>
      </c>
      <c r="E1064" s="163"/>
      <c r="F1064" s="162"/>
      <c r="G1064" s="162"/>
    </row>
    <row r="1065" spans="1:7">
      <c r="A1065" s="15" t="s">
        <v>1756</v>
      </c>
      <c r="B1065" s="16" t="s">
        <v>3137</v>
      </c>
      <c r="C1065" s="15" t="s">
        <v>53</v>
      </c>
      <c r="D1065" s="192">
        <v>2000.8468</v>
      </c>
      <c r="E1065" s="163"/>
      <c r="F1065" s="164"/>
      <c r="G1065" s="164"/>
    </row>
    <row r="1066" spans="1:7">
      <c r="A1066" s="13" t="s">
        <v>1757</v>
      </c>
      <c r="B1066" s="11" t="s">
        <v>3138</v>
      </c>
      <c r="C1066" s="13" t="s">
        <v>53</v>
      </c>
      <c r="D1066" s="111">
        <v>2367.9801000000002</v>
      </c>
      <c r="E1066" s="163"/>
      <c r="F1066" s="162"/>
      <c r="G1066" s="162"/>
    </row>
    <row r="1067" spans="1:7">
      <c r="A1067" s="15" t="s">
        <v>1758</v>
      </c>
      <c r="B1067" s="16" t="s">
        <v>3139</v>
      </c>
      <c r="C1067" s="15" t="s">
        <v>53</v>
      </c>
      <c r="D1067" s="192">
        <v>2704.5749000000001</v>
      </c>
      <c r="E1067" s="163"/>
      <c r="F1067" s="164"/>
      <c r="G1067" s="164"/>
    </row>
    <row r="1068" spans="1:7">
      <c r="A1068" s="13" t="s">
        <v>1759</v>
      </c>
      <c r="B1068" s="11" t="s">
        <v>3140</v>
      </c>
      <c r="C1068" s="13" t="s">
        <v>53</v>
      </c>
      <c r="D1068" s="111">
        <v>2980.6376</v>
      </c>
      <c r="E1068" s="163"/>
      <c r="F1068" s="162"/>
      <c r="G1068" s="162"/>
    </row>
    <row r="1069" spans="1:7">
      <c r="A1069" s="15" t="s">
        <v>1760</v>
      </c>
      <c r="B1069" s="16" t="s">
        <v>3141</v>
      </c>
      <c r="C1069" s="15" t="s">
        <v>53</v>
      </c>
      <c r="D1069" s="192">
        <v>3293.6669999999999</v>
      </c>
      <c r="E1069" s="163"/>
      <c r="F1069" s="164"/>
      <c r="G1069" s="164"/>
    </row>
    <row r="1070" spans="1:7">
      <c r="A1070" s="13" t="s">
        <v>1761</v>
      </c>
      <c r="B1070" s="11" t="s">
        <v>3142</v>
      </c>
      <c r="C1070" s="13" t="s">
        <v>53</v>
      </c>
      <c r="D1070" s="111">
        <v>3551.2694000000001</v>
      </c>
      <c r="E1070" s="163"/>
      <c r="F1070" s="162"/>
      <c r="G1070" s="162"/>
    </row>
    <row r="1071" spans="1:7">
      <c r="A1071" s="15" t="s">
        <v>1762</v>
      </c>
      <c r="B1071" s="16" t="s">
        <v>3143</v>
      </c>
      <c r="C1071" s="15" t="s">
        <v>53</v>
      </c>
      <c r="D1071" s="192">
        <v>3863.9148</v>
      </c>
      <c r="E1071" s="163"/>
      <c r="F1071" s="164"/>
      <c r="G1071" s="164"/>
    </row>
    <row r="1072" spans="1:7">
      <c r="A1072" s="13" t="s">
        <v>1763</v>
      </c>
      <c r="B1072" s="11" t="s">
        <v>3144</v>
      </c>
      <c r="C1072" s="13" t="s">
        <v>53</v>
      </c>
      <c r="D1072" s="111">
        <v>4139.6378000000004</v>
      </c>
      <c r="E1072" s="163"/>
      <c r="F1072" s="162"/>
      <c r="G1072" s="162"/>
    </row>
    <row r="1073" spans="1:7">
      <c r="A1073" s="15" t="s">
        <v>1764</v>
      </c>
      <c r="B1073" s="16" t="s">
        <v>3145</v>
      </c>
      <c r="C1073" s="15" t="s">
        <v>53</v>
      </c>
      <c r="D1073" s="192">
        <v>4471.0839999999998</v>
      </c>
      <c r="E1073" s="163"/>
      <c r="F1073" s="164"/>
      <c r="G1073" s="164"/>
    </row>
    <row r="1074" spans="1:7">
      <c r="A1074" s="13" t="s">
        <v>1765</v>
      </c>
      <c r="B1074" s="11" t="s">
        <v>3146</v>
      </c>
      <c r="C1074" s="13" t="s">
        <v>53</v>
      </c>
      <c r="D1074" s="111">
        <v>5562.8136000000004</v>
      </c>
      <c r="E1074" s="163"/>
      <c r="F1074" s="162"/>
      <c r="G1074" s="162"/>
    </row>
    <row r="1075" spans="1:7">
      <c r="A1075" s="15" t="s">
        <v>1766</v>
      </c>
      <c r="B1075" s="16" t="s">
        <v>3147</v>
      </c>
      <c r="C1075" s="15" t="s">
        <v>53</v>
      </c>
      <c r="D1075" s="192">
        <v>5956.0612000000001</v>
      </c>
      <c r="E1075" s="163"/>
      <c r="F1075" s="164"/>
      <c r="G1075" s="164"/>
    </row>
    <row r="1076" spans="1:7">
      <c r="A1076" s="13" t="s">
        <v>1767</v>
      </c>
      <c r="B1076" s="11" t="s">
        <v>3148</v>
      </c>
      <c r="C1076" s="13" t="s">
        <v>53</v>
      </c>
      <c r="D1076" s="111">
        <v>6260.3782000000001</v>
      </c>
      <c r="E1076" s="163"/>
      <c r="F1076" s="162"/>
      <c r="G1076" s="162"/>
    </row>
    <row r="1077" spans="1:7">
      <c r="A1077" s="15" t="s">
        <v>1768</v>
      </c>
      <c r="B1077" s="16" t="s">
        <v>3149</v>
      </c>
      <c r="C1077" s="15" t="s">
        <v>53</v>
      </c>
      <c r="D1077" s="192">
        <v>6618.1619000000001</v>
      </c>
      <c r="E1077" s="163"/>
      <c r="F1077" s="164"/>
      <c r="G1077" s="164"/>
    </row>
    <row r="1078" spans="1:7">
      <c r="A1078" s="13" t="s">
        <v>1769</v>
      </c>
      <c r="B1078" s="11" t="s">
        <v>3150</v>
      </c>
      <c r="C1078" s="13" t="s">
        <v>53</v>
      </c>
      <c r="D1078" s="111">
        <v>6941.9038</v>
      </c>
      <c r="E1078" s="163"/>
      <c r="F1078" s="162"/>
      <c r="G1078" s="162"/>
    </row>
    <row r="1079" spans="1:7">
      <c r="A1079" s="15" t="s">
        <v>1770</v>
      </c>
      <c r="B1079" s="16" t="s">
        <v>3151</v>
      </c>
      <c r="C1079" s="15" t="s">
        <v>53</v>
      </c>
      <c r="D1079" s="192">
        <v>8657.3732999999993</v>
      </c>
      <c r="E1079" s="163"/>
      <c r="F1079" s="164"/>
      <c r="G1079" s="164"/>
    </row>
    <row r="1080" spans="1:7">
      <c r="A1080" s="13" t="s">
        <v>1771</v>
      </c>
      <c r="B1080" s="11" t="s">
        <v>3152</v>
      </c>
      <c r="C1080" s="13" t="s">
        <v>53</v>
      </c>
      <c r="D1080" s="111">
        <v>9047.6106</v>
      </c>
      <c r="E1080" s="163"/>
      <c r="F1080" s="162"/>
      <c r="G1080" s="162"/>
    </row>
    <row r="1081" spans="1:7">
      <c r="A1081" s="15" t="s">
        <v>1772</v>
      </c>
      <c r="B1081" s="16" t="s">
        <v>3153</v>
      </c>
      <c r="C1081" s="15" t="s">
        <v>53</v>
      </c>
      <c r="D1081" s="192">
        <v>9475.9789999999994</v>
      </c>
      <c r="E1081" s="163"/>
      <c r="F1081" s="164"/>
      <c r="G1081" s="164"/>
    </row>
    <row r="1082" spans="1:7">
      <c r="A1082" s="13" t="s">
        <v>1773</v>
      </c>
      <c r="B1082" s="11" t="s">
        <v>3154</v>
      </c>
      <c r="C1082" s="13" t="s">
        <v>53</v>
      </c>
      <c r="D1082" s="111">
        <v>11616.802</v>
      </c>
      <c r="E1082" s="163"/>
      <c r="F1082" s="162"/>
      <c r="G1082" s="162"/>
    </row>
    <row r="1083" spans="1:7">
      <c r="A1083" s="15" t="s">
        <v>1774</v>
      </c>
      <c r="B1083" s="16" t="s">
        <v>3155</v>
      </c>
      <c r="C1083" s="15" t="s">
        <v>53</v>
      </c>
      <c r="D1083" s="192">
        <v>12183.149799999999</v>
      </c>
      <c r="E1083" s="163"/>
      <c r="F1083" s="164"/>
      <c r="G1083" s="164"/>
    </row>
    <row r="1084" spans="1:7">
      <c r="A1084" s="13" t="s">
        <v>1775</v>
      </c>
      <c r="B1084" s="11" t="s">
        <v>3156</v>
      </c>
      <c r="C1084" s="13" t="s">
        <v>53</v>
      </c>
      <c r="D1084" s="111">
        <v>1832.0432000000001</v>
      </c>
      <c r="E1084" s="163"/>
      <c r="F1084" s="162"/>
      <c r="G1084" s="162"/>
    </row>
    <row r="1085" spans="1:7">
      <c r="A1085" s="15" t="s">
        <v>1776</v>
      </c>
      <c r="B1085" s="16" t="s">
        <v>3157</v>
      </c>
      <c r="C1085" s="15" t="s">
        <v>53</v>
      </c>
      <c r="D1085" s="192">
        <v>2080.1426000000001</v>
      </c>
      <c r="E1085" s="163"/>
      <c r="F1085" s="164"/>
      <c r="G1085" s="164"/>
    </row>
    <row r="1086" spans="1:7">
      <c r="A1086" s="13" t="s">
        <v>1777</v>
      </c>
      <c r="B1086" s="11" t="s">
        <v>3158</v>
      </c>
      <c r="C1086" s="13" t="s">
        <v>53</v>
      </c>
      <c r="D1086" s="111">
        <v>2461.8317999999999</v>
      </c>
      <c r="E1086" s="163"/>
      <c r="F1086" s="162"/>
      <c r="G1086" s="162"/>
    </row>
    <row r="1087" spans="1:7">
      <c r="A1087" s="15" t="s">
        <v>1778</v>
      </c>
      <c r="B1087" s="16" t="s">
        <v>3159</v>
      </c>
      <c r="C1087" s="15" t="s">
        <v>53</v>
      </c>
      <c r="D1087" s="192">
        <v>2811.5248000000001</v>
      </c>
      <c r="E1087" s="163"/>
      <c r="F1087" s="164"/>
      <c r="G1087" s="164"/>
    </row>
    <row r="1088" spans="1:7">
      <c r="A1088" s="13" t="s">
        <v>1779</v>
      </c>
      <c r="B1088" s="11" t="s">
        <v>3160</v>
      </c>
      <c r="C1088" s="13" t="s">
        <v>53</v>
      </c>
      <c r="D1088" s="111">
        <v>3098.4919</v>
      </c>
      <c r="E1088" s="163"/>
      <c r="F1088" s="162"/>
      <c r="G1088" s="162"/>
    </row>
    <row r="1089" spans="1:7">
      <c r="A1089" s="15" t="s">
        <v>1780</v>
      </c>
      <c r="B1089" s="16" t="s">
        <v>3161</v>
      </c>
      <c r="C1089" s="15" t="s">
        <v>53</v>
      </c>
      <c r="D1089" s="192">
        <v>3423.8932</v>
      </c>
      <c r="E1089" s="163"/>
      <c r="F1089" s="164"/>
      <c r="G1089" s="164"/>
    </row>
    <row r="1090" spans="1:7">
      <c r="A1090" s="13" t="s">
        <v>1781</v>
      </c>
      <c r="B1090" s="11" t="s">
        <v>3162</v>
      </c>
      <c r="C1090" s="13" t="s">
        <v>53</v>
      </c>
      <c r="D1090" s="111">
        <v>3691.6837999999998</v>
      </c>
      <c r="E1090" s="163"/>
      <c r="F1090" s="162"/>
      <c r="G1090" s="162"/>
    </row>
    <row r="1091" spans="1:7">
      <c r="A1091" s="15" t="s">
        <v>1782</v>
      </c>
      <c r="B1091" s="16" t="s">
        <v>3163</v>
      </c>
      <c r="C1091" s="15" t="s">
        <v>53</v>
      </c>
      <c r="D1091" s="192">
        <v>4016.6961999999999</v>
      </c>
      <c r="E1091" s="163"/>
      <c r="F1091" s="164"/>
      <c r="G1091" s="164"/>
    </row>
    <row r="1092" spans="1:7">
      <c r="A1092" s="13" t="s">
        <v>1783</v>
      </c>
      <c r="B1092" s="11" t="s">
        <v>3164</v>
      </c>
      <c r="C1092" s="13" t="s">
        <v>53</v>
      </c>
      <c r="D1092" s="111">
        <v>4303.3284999999996</v>
      </c>
      <c r="E1092" s="163"/>
      <c r="F1092" s="162"/>
      <c r="G1092" s="162"/>
    </row>
    <row r="1093" spans="1:7">
      <c r="A1093" s="15" t="s">
        <v>1784</v>
      </c>
      <c r="B1093" s="16" t="s">
        <v>3165</v>
      </c>
      <c r="C1093" s="15" t="s">
        <v>53</v>
      </c>
      <c r="D1093" s="192">
        <v>4647.8729999999996</v>
      </c>
      <c r="E1093" s="163"/>
      <c r="F1093" s="164"/>
      <c r="G1093" s="164"/>
    </row>
    <row r="1094" spans="1:7">
      <c r="A1094" s="13" t="s">
        <v>1785</v>
      </c>
      <c r="B1094" s="11" t="s">
        <v>3166</v>
      </c>
      <c r="C1094" s="13" t="s">
        <v>53</v>
      </c>
      <c r="D1094" s="111">
        <v>5731.2173000000003</v>
      </c>
      <c r="E1094" s="163"/>
      <c r="F1094" s="162"/>
      <c r="G1094" s="162"/>
    </row>
    <row r="1095" spans="1:7">
      <c r="A1095" s="15" t="s">
        <v>1786</v>
      </c>
      <c r="B1095" s="16" t="s">
        <v>3167</v>
      </c>
      <c r="C1095" s="15" t="s">
        <v>53</v>
      </c>
      <c r="D1095" s="192">
        <v>559.20450000000005</v>
      </c>
      <c r="E1095" s="163"/>
      <c r="F1095" s="164"/>
      <c r="G1095" s="164"/>
    </row>
    <row r="1096" spans="1:7">
      <c r="A1096" s="13" t="s">
        <v>1787</v>
      </c>
      <c r="B1096" s="11" t="s">
        <v>3168</v>
      </c>
      <c r="C1096" s="13" t="s">
        <v>53</v>
      </c>
      <c r="D1096" s="111">
        <v>646.58249999999998</v>
      </c>
      <c r="E1096" s="163"/>
      <c r="F1096" s="162"/>
      <c r="G1096" s="162"/>
    </row>
    <row r="1097" spans="1:7">
      <c r="A1097" s="15" t="s">
        <v>1788</v>
      </c>
      <c r="B1097" s="16" t="s">
        <v>3169</v>
      </c>
      <c r="C1097" s="15" t="s">
        <v>53</v>
      </c>
      <c r="D1097" s="192">
        <v>733.96249999999998</v>
      </c>
      <c r="E1097" s="163"/>
      <c r="F1097" s="164"/>
      <c r="G1097" s="164"/>
    </row>
    <row r="1098" spans="1:7">
      <c r="A1098" s="13" t="s">
        <v>1789</v>
      </c>
      <c r="B1098" s="11" t="s">
        <v>3170</v>
      </c>
      <c r="C1098" s="13" t="s">
        <v>53</v>
      </c>
      <c r="D1098" s="111">
        <v>803.85889999999995</v>
      </c>
      <c r="E1098" s="163"/>
      <c r="F1098" s="162"/>
      <c r="G1098" s="162"/>
    </row>
    <row r="1099" spans="1:7">
      <c r="A1099" s="15" t="s">
        <v>1790</v>
      </c>
      <c r="B1099" s="16" t="s">
        <v>3171</v>
      </c>
      <c r="C1099" s="15" t="s">
        <v>53</v>
      </c>
      <c r="D1099" s="192">
        <v>891.24339999999995</v>
      </c>
      <c r="E1099" s="163"/>
      <c r="F1099" s="164"/>
      <c r="G1099" s="164"/>
    </row>
    <row r="1100" spans="1:7">
      <c r="A1100" s="13" t="s">
        <v>1791</v>
      </c>
      <c r="B1100" s="11" t="s">
        <v>3172</v>
      </c>
      <c r="C1100" s="13" t="s">
        <v>53</v>
      </c>
      <c r="D1100" s="111">
        <v>1013.5766</v>
      </c>
      <c r="E1100" s="163"/>
      <c r="F1100" s="162"/>
      <c r="G1100" s="162"/>
    </row>
    <row r="1101" spans="1:7">
      <c r="A1101" s="15" t="s">
        <v>1792</v>
      </c>
      <c r="B1101" s="16" t="s">
        <v>3173</v>
      </c>
      <c r="C1101" s="15" t="s">
        <v>53</v>
      </c>
      <c r="D1101" s="192">
        <v>1083.4798000000001</v>
      </c>
      <c r="E1101" s="163"/>
      <c r="F1101" s="164"/>
      <c r="G1101" s="164"/>
    </row>
    <row r="1102" spans="1:7">
      <c r="A1102" s="13" t="s">
        <v>1793</v>
      </c>
      <c r="B1102" s="11" t="s">
        <v>3174</v>
      </c>
      <c r="C1102" s="13" t="s">
        <v>53</v>
      </c>
      <c r="D1102" s="111">
        <v>1170.8516999999999</v>
      </c>
      <c r="E1102" s="163"/>
      <c r="F1102" s="162"/>
      <c r="G1102" s="162"/>
    </row>
    <row r="1103" spans="1:7">
      <c r="A1103" s="15" t="s">
        <v>1794</v>
      </c>
      <c r="B1103" s="16" t="s">
        <v>3175</v>
      </c>
      <c r="C1103" s="15" t="s">
        <v>53</v>
      </c>
      <c r="D1103" s="192">
        <v>1240.7592999999999</v>
      </c>
      <c r="E1103" s="163"/>
      <c r="F1103" s="164"/>
      <c r="G1103" s="164"/>
    </row>
    <row r="1104" spans="1:7">
      <c r="A1104" s="13" t="s">
        <v>1795</v>
      </c>
      <c r="B1104" s="11" t="s">
        <v>3176</v>
      </c>
      <c r="C1104" s="13" t="s">
        <v>53</v>
      </c>
      <c r="D1104" s="111">
        <v>1328.1213</v>
      </c>
      <c r="E1104" s="163"/>
      <c r="F1104" s="162"/>
      <c r="G1104" s="162"/>
    </row>
    <row r="1105" spans="1:7">
      <c r="A1105" s="15" t="s">
        <v>1796</v>
      </c>
      <c r="B1105" s="16" t="s">
        <v>3177</v>
      </c>
      <c r="C1105" s="15" t="s">
        <v>53</v>
      </c>
      <c r="D1105" s="192">
        <v>1415.5082</v>
      </c>
      <c r="E1105" s="163"/>
      <c r="F1105" s="164"/>
      <c r="G1105" s="164"/>
    </row>
    <row r="1106" spans="1:7">
      <c r="A1106" s="13" t="s">
        <v>1797</v>
      </c>
      <c r="B1106" s="11" t="s">
        <v>3178</v>
      </c>
      <c r="C1106" s="13" t="s">
        <v>53</v>
      </c>
      <c r="D1106" s="111">
        <v>1485.6574000000001</v>
      </c>
      <c r="E1106" s="163"/>
      <c r="F1106" s="162"/>
      <c r="G1106" s="162"/>
    </row>
    <row r="1107" spans="1:7">
      <c r="A1107" s="15" t="s">
        <v>1798</v>
      </c>
      <c r="B1107" s="16" t="s">
        <v>3179</v>
      </c>
      <c r="C1107" s="15" t="s">
        <v>53</v>
      </c>
      <c r="D1107" s="192">
        <v>1572.7716</v>
      </c>
      <c r="E1107" s="163"/>
      <c r="F1107" s="164"/>
      <c r="G1107" s="164"/>
    </row>
    <row r="1108" spans="1:7">
      <c r="A1108" s="13" t="s">
        <v>1799</v>
      </c>
      <c r="B1108" s="11" t="s">
        <v>3180</v>
      </c>
      <c r="C1108" s="13" t="s">
        <v>53</v>
      </c>
      <c r="D1108" s="111">
        <v>1890.7537</v>
      </c>
      <c r="E1108" s="163"/>
      <c r="F1108" s="162"/>
      <c r="G1108" s="162"/>
    </row>
    <row r="1109" spans="1:7">
      <c r="A1109" s="15" t="s">
        <v>1800</v>
      </c>
      <c r="B1109" s="16" t="s">
        <v>3181</v>
      </c>
      <c r="C1109" s="15" t="s">
        <v>53</v>
      </c>
      <c r="D1109" s="192">
        <v>1992.9692</v>
      </c>
      <c r="E1109" s="163"/>
      <c r="F1109" s="164"/>
      <c r="G1109" s="164"/>
    </row>
    <row r="1110" spans="1:7">
      <c r="A1110" s="13" t="s">
        <v>1801</v>
      </c>
      <c r="B1110" s="11" t="s">
        <v>3182</v>
      </c>
      <c r="C1110" s="13" t="s">
        <v>53</v>
      </c>
      <c r="D1110" s="111">
        <v>2129.2031999999999</v>
      </c>
      <c r="E1110" s="163"/>
      <c r="F1110" s="162"/>
      <c r="G1110" s="162"/>
    </row>
    <row r="1111" spans="1:7">
      <c r="A1111" s="15" t="s">
        <v>1802</v>
      </c>
      <c r="B1111" s="16" t="s">
        <v>3183</v>
      </c>
      <c r="C1111" s="15" t="s">
        <v>53</v>
      </c>
      <c r="D1111" s="192">
        <v>2180.3429999999998</v>
      </c>
      <c r="E1111" s="163"/>
      <c r="F1111" s="164"/>
      <c r="G1111" s="164"/>
    </row>
    <row r="1112" spans="1:7">
      <c r="A1112" s="13" t="s">
        <v>1803</v>
      </c>
      <c r="B1112" s="11" t="s">
        <v>3184</v>
      </c>
      <c r="C1112" s="13" t="s">
        <v>53</v>
      </c>
      <c r="D1112" s="111">
        <v>2265.4992000000002</v>
      </c>
      <c r="E1112" s="163"/>
      <c r="F1112" s="162"/>
      <c r="G1112" s="162"/>
    </row>
    <row r="1113" spans="1:7">
      <c r="A1113" s="15" t="s">
        <v>1804</v>
      </c>
      <c r="B1113" s="16" t="s">
        <v>3185</v>
      </c>
      <c r="C1113" s="15" t="s">
        <v>53</v>
      </c>
      <c r="D1113" s="192">
        <v>3004.7683000000002</v>
      </c>
      <c r="E1113" s="163"/>
      <c r="F1113" s="164"/>
      <c r="G1113" s="164"/>
    </row>
    <row r="1114" spans="1:7">
      <c r="A1114" s="13" t="s">
        <v>1805</v>
      </c>
      <c r="B1114" s="11" t="s">
        <v>3186</v>
      </c>
      <c r="C1114" s="13" t="s">
        <v>53</v>
      </c>
      <c r="D1114" s="111">
        <v>3812.6639</v>
      </c>
      <c r="E1114" s="163"/>
      <c r="F1114" s="162"/>
      <c r="G1114" s="162"/>
    </row>
    <row r="1115" spans="1:7">
      <c r="A1115" s="15" t="s">
        <v>1806</v>
      </c>
      <c r="B1115" s="16" t="s">
        <v>3187</v>
      </c>
      <c r="C1115" s="15" t="s">
        <v>53</v>
      </c>
      <c r="D1115" s="192">
        <v>4029.4007999999999</v>
      </c>
      <c r="E1115" s="163"/>
      <c r="F1115" s="164"/>
      <c r="G1115" s="164"/>
    </row>
    <row r="1116" spans="1:7">
      <c r="A1116" s="13" t="s">
        <v>1807</v>
      </c>
      <c r="B1116" s="11" t="s">
        <v>3188</v>
      </c>
      <c r="C1116" s="13" t="s">
        <v>53</v>
      </c>
      <c r="D1116" s="111">
        <v>4107.1266999999998</v>
      </c>
      <c r="E1116" s="163"/>
      <c r="F1116" s="162"/>
      <c r="G1116" s="162"/>
    </row>
    <row r="1117" spans="1:7">
      <c r="A1117" s="15" t="s">
        <v>1808</v>
      </c>
      <c r="B1117" s="16" t="s">
        <v>3189</v>
      </c>
      <c r="C1117" s="15" t="s">
        <v>53</v>
      </c>
      <c r="D1117" s="192">
        <v>4308.6409000000003</v>
      </c>
      <c r="E1117" s="163"/>
      <c r="F1117" s="164"/>
      <c r="G1117" s="164"/>
    </row>
    <row r="1118" spans="1:7">
      <c r="A1118" s="13" t="s">
        <v>1251</v>
      </c>
      <c r="B1118" s="11" t="s">
        <v>3190</v>
      </c>
      <c r="C1118" s="13" t="s">
        <v>53</v>
      </c>
      <c r="D1118" s="111">
        <v>2881.6210000000001</v>
      </c>
      <c r="E1118" s="163"/>
      <c r="F1118" s="162"/>
      <c r="G1118" s="162"/>
    </row>
    <row r="1119" spans="1:7">
      <c r="A1119" s="15" t="s">
        <v>1252</v>
      </c>
      <c r="B1119" s="16" t="s">
        <v>3191</v>
      </c>
      <c r="C1119" s="15" t="s">
        <v>53</v>
      </c>
      <c r="D1119" s="192">
        <v>3484.3346000000001</v>
      </c>
      <c r="E1119" s="163"/>
      <c r="F1119" s="164"/>
      <c r="G1119" s="164"/>
    </row>
    <row r="1120" spans="1:7">
      <c r="A1120" s="13" t="s">
        <v>1253</v>
      </c>
      <c r="B1120" s="11" t="s">
        <v>3192</v>
      </c>
      <c r="C1120" s="13" t="s">
        <v>53</v>
      </c>
      <c r="D1120" s="111">
        <v>3597.4013</v>
      </c>
      <c r="E1120" s="163"/>
      <c r="F1120" s="162"/>
      <c r="G1120" s="162"/>
    </row>
    <row r="1121" spans="1:7">
      <c r="A1121" s="15" t="s">
        <v>1254</v>
      </c>
      <c r="B1121" s="16" t="s">
        <v>3193</v>
      </c>
      <c r="C1121" s="15" t="s">
        <v>53</v>
      </c>
      <c r="D1121" s="192">
        <v>4087.0650999999998</v>
      </c>
      <c r="E1121" s="163"/>
      <c r="F1121" s="164"/>
      <c r="G1121" s="164"/>
    </row>
    <row r="1122" spans="1:7">
      <c r="A1122" s="13" t="s">
        <v>1255</v>
      </c>
      <c r="B1122" s="11" t="s">
        <v>3194</v>
      </c>
      <c r="C1122" s="13" t="s">
        <v>53</v>
      </c>
      <c r="D1122" s="111">
        <v>4313.1139999999996</v>
      </c>
      <c r="E1122" s="163"/>
      <c r="F1122" s="162"/>
      <c r="G1122" s="162"/>
    </row>
    <row r="1123" spans="1:7">
      <c r="A1123" s="15" t="s">
        <v>1256</v>
      </c>
      <c r="B1123" s="16" t="s">
        <v>3195</v>
      </c>
      <c r="C1123" s="15" t="s">
        <v>53</v>
      </c>
      <c r="D1123" s="192">
        <v>5047.8230000000003</v>
      </c>
      <c r="E1123" s="163"/>
      <c r="F1123" s="164"/>
      <c r="G1123" s="164"/>
    </row>
    <row r="1124" spans="1:7">
      <c r="A1124" s="13" t="s">
        <v>1257</v>
      </c>
      <c r="B1124" s="11" t="s">
        <v>3196</v>
      </c>
      <c r="C1124" s="13" t="s">
        <v>53</v>
      </c>
      <c r="D1124" s="111">
        <v>5763.2371000000003</v>
      </c>
      <c r="E1124" s="163"/>
      <c r="F1124" s="162"/>
      <c r="G1124" s="162"/>
    </row>
    <row r="1125" spans="1:7">
      <c r="A1125" s="15" t="s">
        <v>1258</v>
      </c>
      <c r="B1125" s="16" t="s">
        <v>3197</v>
      </c>
      <c r="C1125" s="15" t="s">
        <v>53</v>
      </c>
      <c r="D1125" s="192">
        <v>6121.2852000000003</v>
      </c>
      <c r="E1125" s="163"/>
      <c r="F1125" s="164"/>
      <c r="G1125" s="164"/>
    </row>
    <row r="1126" spans="1:7">
      <c r="A1126" s="13" t="s">
        <v>1259</v>
      </c>
      <c r="B1126" s="11" t="s">
        <v>3198</v>
      </c>
      <c r="C1126" s="13" t="s">
        <v>53</v>
      </c>
      <c r="D1126" s="111">
        <v>6479.3495999999996</v>
      </c>
      <c r="E1126" s="163"/>
      <c r="F1126" s="162"/>
      <c r="G1126" s="162"/>
    </row>
    <row r="1127" spans="1:7">
      <c r="A1127" s="15" t="s">
        <v>1260</v>
      </c>
      <c r="B1127" s="16" t="s">
        <v>3199</v>
      </c>
      <c r="C1127" s="15" t="s">
        <v>53</v>
      </c>
      <c r="D1127" s="192">
        <v>6950.3563000000004</v>
      </c>
      <c r="E1127" s="163"/>
      <c r="F1127" s="164"/>
      <c r="G1127" s="164"/>
    </row>
    <row r="1128" spans="1:7">
      <c r="A1128" s="13" t="s">
        <v>1261</v>
      </c>
      <c r="B1128" s="11" t="s">
        <v>3200</v>
      </c>
      <c r="C1128" s="13" t="s">
        <v>53</v>
      </c>
      <c r="D1128" s="111">
        <v>7195.1417000000001</v>
      </c>
      <c r="E1128" s="163"/>
      <c r="F1128" s="162"/>
      <c r="G1128" s="162"/>
    </row>
    <row r="1129" spans="1:7">
      <c r="A1129" s="15" t="s">
        <v>1262</v>
      </c>
      <c r="B1129" s="16" t="s">
        <v>3201</v>
      </c>
      <c r="C1129" s="15" t="s">
        <v>53</v>
      </c>
      <c r="D1129" s="192">
        <v>7929.8598000000002</v>
      </c>
      <c r="E1129" s="163"/>
      <c r="F1129" s="164"/>
      <c r="G1129" s="164"/>
    </row>
    <row r="1130" spans="1:7">
      <c r="A1130" s="13" t="s">
        <v>1263</v>
      </c>
      <c r="B1130" s="11" t="s">
        <v>3202</v>
      </c>
      <c r="C1130" s="13" t="s">
        <v>53</v>
      </c>
      <c r="D1130" s="111">
        <v>8562.9832000000006</v>
      </c>
      <c r="E1130" s="163"/>
      <c r="F1130" s="162"/>
      <c r="G1130" s="162"/>
    </row>
    <row r="1131" spans="1:7">
      <c r="A1131" s="15" t="s">
        <v>1264</v>
      </c>
      <c r="B1131" s="16" t="s">
        <v>3203</v>
      </c>
      <c r="C1131" s="15" t="s">
        <v>53</v>
      </c>
      <c r="D1131" s="192">
        <v>9905.9559000000008</v>
      </c>
      <c r="E1131" s="163"/>
      <c r="F1131" s="164"/>
      <c r="G1131" s="164"/>
    </row>
    <row r="1132" spans="1:7">
      <c r="A1132" s="13" t="s">
        <v>1265</v>
      </c>
      <c r="B1132" s="11" t="s">
        <v>3204</v>
      </c>
      <c r="C1132" s="13" t="s">
        <v>53</v>
      </c>
      <c r="D1132" s="111">
        <v>10185.6345</v>
      </c>
      <c r="E1132" s="163"/>
      <c r="F1132" s="162"/>
      <c r="G1132" s="162"/>
    </row>
    <row r="1133" spans="1:7">
      <c r="A1133" s="15" t="s">
        <v>1266</v>
      </c>
      <c r="B1133" s="16" t="s">
        <v>3205</v>
      </c>
      <c r="C1133" s="15" t="s">
        <v>53</v>
      </c>
      <c r="D1133" s="192">
        <v>12994.455900000001</v>
      </c>
      <c r="E1133" s="163"/>
      <c r="F1133" s="164"/>
      <c r="G1133" s="164"/>
    </row>
    <row r="1134" spans="1:7">
      <c r="A1134" s="13" t="s">
        <v>1267</v>
      </c>
      <c r="B1134" s="11" t="s">
        <v>3206</v>
      </c>
      <c r="C1134" s="13" t="s">
        <v>53</v>
      </c>
      <c r="D1134" s="111">
        <v>13924.251</v>
      </c>
      <c r="E1134" s="163"/>
      <c r="F1134" s="162"/>
      <c r="G1134" s="162"/>
    </row>
    <row r="1135" spans="1:7">
      <c r="A1135" s="15" t="s">
        <v>1268</v>
      </c>
      <c r="B1135" s="16" t="s">
        <v>3207</v>
      </c>
      <c r="C1135" s="15" t="s">
        <v>53</v>
      </c>
      <c r="D1135" s="192">
        <v>17093.900000000001</v>
      </c>
      <c r="E1135" s="163"/>
      <c r="F1135" s="164"/>
      <c r="G1135" s="164"/>
    </row>
    <row r="1136" spans="1:7">
      <c r="A1136" s="13" t="s">
        <v>1269</v>
      </c>
      <c r="B1136" s="11" t="s">
        <v>3208</v>
      </c>
      <c r="C1136" s="13" t="s">
        <v>53</v>
      </c>
      <c r="D1136" s="111">
        <v>20515.509300000002</v>
      </c>
      <c r="E1136" s="163"/>
      <c r="F1136" s="162"/>
      <c r="G1136" s="162"/>
    </row>
    <row r="1137" spans="1:7">
      <c r="A1137" s="15" t="s">
        <v>1270</v>
      </c>
      <c r="B1137" s="16" t="s">
        <v>3209</v>
      </c>
      <c r="C1137" s="15" t="s">
        <v>53</v>
      </c>
      <c r="D1137" s="192">
        <v>21722.513599999998</v>
      </c>
      <c r="E1137" s="163"/>
      <c r="F1137" s="164"/>
      <c r="G1137" s="164"/>
    </row>
    <row r="1138" spans="1:7">
      <c r="A1138" s="13" t="s">
        <v>1271</v>
      </c>
      <c r="B1138" s="11" t="s">
        <v>3210</v>
      </c>
      <c r="C1138" s="13" t="s">
        <v>53</v>
      </c>
      <c r="D1138" s="111">
        <v>22918.987799999999</v>
      </c>
      <c r="E1138" s="163"/>
      <c r="F1138" s="162"/>
      <c r="G1138" s="162"/>
    </row>
    <row r="1139" spans="1:7">
      <c r="A1139" s="15" t="s">
        <v>1272</v>
      </c>
      <c r="B1139" s="16" t="s">
        <v>3211</v>
      </c>
      <c r="C1139" s="15" t="s">
        <v>2482</v>
      </c>
      <c r="D1139" s="192">
        <v>0.66949999999999998</v>
      </c>
      <c r="E1139" s="163"/>
      <c r="F1139" s="164"/>
      <c r="G1139" s="164"/>
    </row>
    <row r="1140" spans="1:7">
      <c r="A1140" s="13" t="s">
        <v>1273</v>
      </c>
      <c r="B1140" s="11" t="s">
        <v>3212</v>
      </c>
      <c r="C1140" s="13" t="s">
        <v>68</v>
      </c>
      <c r="D1140" s="111">
        <v>353.97770000000003</v>
      </c>
      <c r="E1140" s="163"/>
      <c r="F1140" s="162"/>
      <c r="G1140" s="162"/>
    </row>
    <row r="1141" spans="1:7">
      <c r="A1141" s="15" t="s">
        <v>1274</v>
      </c>
      <c r="B1141" s="16" t="s">
        <v>3213</v>
      </c>
      <c r="C1141" s="15" t="s">
        <v>68</v>
      </c>
      <c r="D1141" s="192" t="s">
        <v>23</v>
      </c>
      <c r="E1141" s="163"/>
      <c r="F1141" s="164"/>
      <c r="G1141" s="164"/>
    </row>
    <row r="1142" spans="1:7">
      <c r="A1142" s="13" t="s">
        <v>1275</v>
      </c>
      <c r="B1142" s="11" t="s">
        <v>3214</v>
      </c>
      <c r="C1142" s="13" t="s">
        <v>68</v>
      </c>
      <c r="D1142" s="111" t="s">
        <v>23</v>
      </c>
      <c r="E1142" s="163"/>
      <c r="F1142" s="162"/>
      <c r="G1142" s="162"/>
    </row>
    <row r="1143" spans="1:7">
      <c r="A1143" s="15" t="s">
        <v>1276</v>
      </c>
      <c r="B1143" s="16" t="s">
        <v>3215</v>
      </c>
      <c r="C1143" s="15" t="s">
        <v>68</v>
      </c>
      <c r="D1143" s="192" t="s">
        <v>23</v>
      </c>
      <c r="E1143" s="163"/>
      <c r="F1143" s="164"/>
      <c r="G1143" s="164"/>
    </row>
    <row r="1144" spans="1:7">
      <c r="A1144" s="13" t="s">
        <v>1277</v>
      </c>
      <c r="B1144" s="11" t="s">
        <v>3216</v>
      </c>
      <c r="C1144" s="13" t="s">
        <v>54</v>
      </c>
      <c r="D1144" s="111">
        <v>3734.4184</v>
      </c>
      <c r="E1144" s="163"/>
      <c r="F1144" s="162"/>
      <c r="G1144" s="162"/>
    </row>
    <row r="1145" spans="1:7">
      <c r="A1145" s="15" t="s">
        <v>1278</v>
      </c>
      <c r="B1145" s="16" t="s">
        <v>3217</v>
      </c>
      <c r="C1145" s="15" t="s">
        <v>54</v>
      </c>
      <c r="D1145" s="192">
        <v>7942.7177000000001</v>
      </c>
      <c r="E1145" s="163"/>
      <c r="F1145" s="164"/>
      <c r="G1145" s="164"/>
    </row>
    <row r="1146" spans="1:7">
      <c r="A1146" s="13" t="s">
        <v>1279</v>
      </c>
      <c r="B1146" s="11" t="s">
        <v>3218</v>
      </c>
      <c r="C1146" s="13" t="s">
        <v>54</v>
      </c>
      <c r="D1146" s="111">
        <v>5583.0217000000002</v>
      </c>
      <c r="E1146" s="163"/>
      <c r="F1146" s="162"/>
      <c r="G1146" s="162"/>
    </row>
    <row r="1147" spans="1:7">
      <c r="A1147" s="15" t="s">
        <v>1280</v>
      </c>
      <c r="B1147" s="16" t="s">
        <v>3219</v>
      </c>
      <c r="C1147" s="15" t="s">
        <v>54</v>
      </c>
      <c r="D1147" s="192">
        <v>7299.9731000000002</v>
      </c>
      <c r="E1147" s="163"/>
      <c r="F1147" s="164"/>
      <c r="G1147" s="164"/>
    </row>
    <row r="1148" spans="1:7">
      <c r="A1148" s="13" t="s">
        <v>1281</v>
      </c>
      <c r="B1148" s="11" t="s">
        <v>3220</v>
      </c>
      <c r="C1148" s="13" t="s">
        <v>54</v>
      </c>
      <c r="D1148" s="111">
        <v>9163.1831000000002</v>
      </c>
      <c r="E1148" s="163"/>
      <c r="F1148" s="162"/>
      <c r="G1148" s="162"/>
    </row>
    <row r="1149" spans="1:7">
      <c r="A1149" s="15" t="s">
        <v>1282</v>
      </c>
      <c r="B1149" s="16" t="s">
        <v>3221</v>
      </c>
      <c r="C1149" s="15" t="s">
        <v>54</v>
      </c>
      <c r="D1149" s="192">
        <v>9839.5120999999999</v>
      </c>
      <c r="E1149" s="163"/>
      <c r="F1149" s="164"/>
      <c r="G1149" s="164"/>
    </row>
    <row r="1150" spans="1:7">
      <c r="A1150" s="13" t="s">
        <v>1283</v>
      </c>
      <c r="B1150" s="11" t="s">
        <v>3222</v>
      </c>
      <c r="C1150" s="13" t="s">
        <v>54</v>
      </c>
      <c r="D1150" s="111">
        <v>12314.7281</v>
      </c>
      <c r="E1150" s="163"/>
      <c r="F1150" s="162"/>
      <c r="G1150" s="162"/>
    </row>
    <row r="1151" spans="1:7">
      <c r="A1151" s="15" t="s">
        <v>1284</v>
      </c>
      <c r="B1151" s="16" t="s">
        <v>3223</v>
      </c>
      <c r="C1151" s="15" t="s">
        <v>54</v>
      </c>
      <c r="D1151" s="192">
        <v>14607.4643</v>
      </c>
      <c r="E1151" s="163"/>
      <c r="F1151" s="164"/>
      <c r="G1151" s="164"/>
    </row>
    <row r="1152" spans="1:7">
      <c r="A1152" s="13" t="s">
        <v>1285</v>
      </c>
      <c r="B1152" s="11" t="s">
        <v>3224</v>
      </c>
      <c r="C1152" s="13" t="s">
        <v>54</v>
      </c>
      <c r="D1152" s="111">
        <v>4473.5547999999999</v>
      </c>
      <c r="E1152" s="163"/>
      <c r="F1152" s="162"/>
      <c r="G1152" s="162"/>
    </row>
    <row r="1153" spans="1:7">
      <c r="A1153" s="15" t="s">
        <v>1286</v>
      </c>
      <c r="B1153" s="16" t="s">
        <v>3225</v>
      </c>
      <c r="C1153" s="15" t="s">
        <v>54</v>
      </c>
      <c r="D1153" s="192">
        <v>8730.7893999999997</v>
      </c>
      <c r="E1153" s="163"/>
      <c r="F1153" s="164"/>
      <c r="G1153" s="164"/>
    </row>
    <row r="1154" spans="1:7">
      <c r="A1154" s="13" t="s">
        <v>1287</v>
      </c>
      <c r="B1154" s="11" t="s">
        <v>3226</v>
      </c>
      <c r="C1154" s="13" t="s">
        <v>54</v>
      </c>
      <c r="D1154" s="111">
        <v>11023.3866</v>
      </c>
      <c r="E1154" s="163"/>
      <c r="F1154" s="162"/>
      <c r="G1154" s="162"/>
    </row>
    <row r="1155" spans="1:7">
      <c r="A1155" s="15" t="s">
        <v>1288</v>
      </c>
      <c r="B1155" s="16" t="s">
        <v>3227</v>
      </c>
      <c r="C1155" s="15" t="s">
        <v>54</v>
      </c>
      <c r="D1155" s="192">
        <v>13170.815199999999</v>
      </c>
      <c r="E1155" s="163"/>
      <c r="F1155" s="164"/>
      <c r="G1155" s="164"/>
    </row>
    <row r="1156" spans="1:7">
      <c r="A1156" s="13" t="s">
        <v>1289</v>
      </c>
      <c r="B1156" s="11" t="s">
        <v>3228</v>
      </c>
      <c r="C1156" s="13" t="s">
        <v>54</v>
      </c>
      <c r="D1156" s="111">
        <v>15462.504300000001</v>
      </c>
      <c r="E1156" s="163"/>
      <c r="F1156" s="162"/>
      <c r="G1156" s="162"/>
    </row>
    <row r="1157" spans="1:7">
      <c r="A1157" s="15" t="s">
        <v>1290</v>
      </c>
      <c r="B1157" s="16" t="s">
        <v>3229</v>
      </c>
      <c r="C1157" s="15" t="s">
        <v>54</v>
      </c>
      <c r="D1157" s="192">
        <v>22354.756000000001</v>
      </c>
      <c r="E1157" s="163"/>
      <c r="F1157" s="164"/>
      <c r="G1157" s="164"/>
    </row>
    <row r="1158" spans="1:7">
      <c r="A1158" s="13" t="s">
        <v>1291</v>
      </c>
      <c r="B1158" s="11" t="s">
        <v>3230</v>
      </c>
      <c r="C1158" s="13" t="s">
        <v>54</v>
      </c>
      <c r="D1158" s="111">
        <v>62707.307800000002</v>
      </c>
      <c r="E1158" s="163"/>
      <c r="F1158" s="162"/>
      <c r="G1158" s="162"/>
    </row>
    <row r="1159" spans="1:7">
      <c r="A1159" s="15" t="s">
        <v>1292</v>
      </c>
      <c r="B1159" s="16" t="s">
        <v>3231</v>
      </c>
      <c r="C1159" s="15" t="s">
        <v>54</v>
      </c>
      <c r="D1159" s="192">
        <v>69674.0386</v>
      </c>
      <c r="E1159" s="163"/>
      <c r="F1159" s="164"/>
      <c r="G1159" s="164"/>
    </row>
    <row r="1160" spans="1:7">
      <c r="A1160" s="13" t="s">
        <v>1293</v>
      </c>
      <c r="B1160" s="11" t="s">
        <v>3232</v>
      </c>
      <c r="C1160" s="13" t="s">
        <v>54</v>
      </c>
      <c r="D1160" s="111">
        <v>76574.0386</v>
      </c>
      <c r="E1160" s="163"/>
      <c r="F1160" s="162"/>
      <c r="G1160" s="162"/>
    </row>
    <row r="1161" spans="1:7">
      <c r="A1161" s="15" t="s">
        <v>1294</v>
      </c>
      <c r="B1161" s="16" t="s">
        <v>3233</v>
      </c>
      <c r="C1161" s="15" t="s">
        <v>54</v>
      </c>
      <c r="D1161" s="192">
        <v>83574.786399999997</v>
      </c>
      <c r="E1161" s="163"/>
      <c r="F1161" s="164"/>
      <c r="G1161" s="164"/>
    </row>
    <row r="1162" spans="1:7">
      <c r="A1162" s="13" t="s">
        <v>1295</v>
      </c>
      <c r="B1162" s="11" t="s">
        <v>3234</v>
      </c>
      <c r="C1162" s="13" t="s">
        <v>54</v>
      </c>
      <c r="D1162" s="111">
        <v>90580.476699999999</v>
      </c>
      <c r="E1162" s="163"/>
      <c r="F1162" s="162"/>
      <c r="G1162" s="162"/>
    </row>
    <row r="1163" spans="1:7">
      <c r="A1163" s="15" t="s">
        <v>1296</v>
      </c>
      <c r="B1163" s="16" t="s">
        <v>3235</v>
      </c>
      <c r="C1163" s="15" t="s">
        <v>54</v>
      </c>
      <c r="D1163" s="192">
        <v>97587.104200000002</v>
      </c>
      <c r="E1163" s="163"/>
      <c r="F1163" s="164"/>
      <c r="G1163" s="164"/>
    </row>
    <row r="1164" spans="1:7">
      <c r="A1164" s="13" t="s">
        <v>1297</v>
      </c>
      <c r="B1164" s="11" t="s">
        <v>3236</v>
      </c>
      <c r="C1164" s="13" t="s">
        <v>54</v>
      </c>
      <c r="D1164" s="111">
        <v>99884.285900000003</v>
      </c>
      <c r="E1164" s="163"/>
      <c r="F1164" s="162"/>
      <c r="G1164" s="162"/>
    </row>
    <row r="1165" spans="1:7">
      <c r="A1165" s="15" t="s">
        <v>1298</v>
      </c>
      <c r="B1165" s="16" t="s">
        <v>3237</v>
      </c>
      <c r="C1165" s="15" t="s">
        <v>54</v>
      </c>
      <c r="D1165" s="192">
        <v>112108.8803</v>
      </c>
      <c r="E1165" s="163"/>
      <c r="F1165" s="164"/>
      <c r="G1165" s="164"/>
    </row>
    <row r="1166" spans="1:7">
      <c r="A1166" s="13" t="s">
        <v>1299</v>
      </c>
      <c r="B1166" s="11" t="s">
        <v>3238</v>
      </c>
      <c r="C1166" s="13" t="s">
        <v>54</v>
      </c>
      <c r="D1166" s="111">
        <v>322.25240000000002</v>
      </c>
      <c r="E1166" s="163"/>
      <c r="F1166" s="162"/>
      <c r="G1166" s="162"/>
    </row>
    <row r="1167" spans="1:7">
      <c r="A1167" s="15" t="s">
        <v>1300</v>
      </c>
      <c r="B1167" s="16" t="s">
        <v>3239</v>
      </c>
      <c r="C1167" s="15" t="s">
        <v>54</v>
      </c>
      <c r="D1167" s="192">
        <v>33.015000000000001</v>
      </c>
      <c r="E1167" s="163"/>
      <c r="F1167" s="164"/>
      <c r="G1167" s="164"/>
    </row>
    <row r="1168" spans="1:7">
      <c r="A1168" s="13" t="s">
        <v>1301</v>
      </c>
      <c r="B1168" s="11" t="s">
        <v>3240</v>
      </c>
      <c r="C1168" s="13" t="s">
        <v>54</v>
      </c>
      <c r="D1168" s="111">
        <v>39.787700000000001</v>
      </c>
      <c r="E1168" s="163"/>
      <c r="F1168" s="162"/>
      <c r="G1168" s="162"/>
    </row>
    <row r="1169" spans="1:7">
      <c r="A1169" s="15" t="s">
        <v>1302</v>
      </c>
      <c r="B1169" s="16" t="s">
        <v>3241</v>
      </c>
      <c r="C1169" s="15" t="s">
        <v>54</v>
      </c>
      <c r="D1169" s="192">
        <v>39.360500000000002</v>
      </c>
      <c r="E1169" s="163"/>
      <c r="F1169" s="164"/>
      <c r="G1169" s="164"/>
    </row>
    <row r="1170" spans="1:7">
      <c r="A1170" s="13" t="s">
        <v>1303</v>
      </c>
      <c r="B1170" s="11" t="s">
        <v>3242</v>
      </c>
      <c r="C1170" s="13" t="s">
        <v>54</v>
      </c>
      <c r="D1170" s="111">
        <v>42.3035</v>
      </c>
      <c r="E1170" s="163"/>
      <c r="F1170" s="162"/>
      <c r="G1170" s="162"/>
    </row>
    <row r="1171" spans="1:7">
      <c r="A1171" s="15" t="s">
        <v>1304</v>
      </c>
      <c r="B1171" s="16" t="s">
        <v>3243</v>
      </c>
      <c r="C1171" s="15" t="s">
        <v>54</v>
      </c>
      <c r="D1171" s="192">
        <v>65.496300000000005</v>
      </c>
      <c r="E1171" s="163"/>
      <c r="F1171" s="164"/>
      <c r="G1171" s="164"/>
    </row>
    <row r="1172" spans="1:7">
      <c r="A1172" s="13" t="s">
        <v>1305</v>
      </c>
      <c r="B1172" s="11" t="s">
        <v>3244</v>
      </c>
      <c r="C1172" s="13" t="s">
        <v>54</v>
      </c>
      <c r="D1172" s="111">
        <v>76.932699999999997</v>
      </c>
      <c r="E1172" s="163"/>
      <c r="F1172" s="162"/>
      <c r="G1172" s="162"/>
    </row>
    <row r="1173" spans="1:7">
      <c r="A1173" s="15" t="s">
        <v>1306</v>
      </c>
      <c r="B1173" s="16" t="s">
        <v>3245</v>
      </c>
      <c r="C1173" s="15" t="s">
        <v>54</v>
      </c>
      <c r="D1173" s="192">
        <v>182.1131</v>
      </c>
      <c r="E1173" s="163"/>
      <c r="F1173" s="164"/>
      <c r="G1173" s="164"/>
    </row>
    <row r="1174" spans="1:7">
      <c r="A1174" s="13" t="s">
        <v>1307</v>
      </c>
      <c r="B1174" s="11" t="s">
        <v>3246</v>
      </c>
      <c r="C1174" s="13" t="s">
        <v>54</v>
      </c>
      <c r="D1174" s="111">
        <v>34.559399999999997</v>
      </c>
      <c r="E1174" s="163"/>
      <c r="F1174" s="162"/>
      <c r="G1174" s="162"/>
    </row>
    <row r="1175" spans="1:7">
      <c r="A1175" s="15" t="s">
        <v>1308</v>
      </c>
      <c r="B1175" s="16" t="s">
        <v>3247</v>
      </c>
      <c r="C1175" s="15" t="s">
        <v>54</v>
      </c>
      <c r="D1175" s="192">
        <v>72.457999999999998</v>
      </c>
      <c r="E1175" s="163"/>
      <c r="F1175" s="164"/>
      <c r="G1175" s="164"/>
    </row>
    <row r="1176" spans="1:7">
      <c r="A1176" s="13" t="s">
        <v>1309</v>
      </c>
      <c r="B1176" s="11" t="s">
        <v>3248</v>
      </c>
      <c r="C1176" s="13" t="s">
        <v>53</v>
      </c>
      <c r="D1176" s="111">
        <v>51.601999999999997</v>
      </c>
      <c r="E1176" s="163"/>
      <c r="F1176" s="162"/>
      <c r="G1176" s="162"/>
    </row>
    <row r="1177" spans="1:7">
      <c r="A1177" s="15" t="s">
        <v>1310</v>
      </c>
      <c r="B1177" s="16" t="s">
        <v>3249</v>
      </c>
      <c r="C1177" s="15" t="s">
        <v>54</v>
      </c>
      <c r="D1177" s="192">
        <v>153.20310000000001</v>
      </c>
      <c r="E1177" s="163"/>
      <c r="F1177" s="164"/>
      <c r="G1177" s="164"/>
    </row>
    <row r="1178" spans="1:7">
      <c r="A1178" s="13" t="s">
        <v>1311</v>
      </c>
      <c r="B1178" s="11" t="s">
        <v>3250</v>
      </c>
      <c r="C1178" s="13" t="s">
        <v>53</v>
      </c>
      <c r="D1178" s="111">
        <v>51.972200000000001</v>
      </c>
      <c r="E1178" s="163"/>
      <c r="F1178" s="162"/>
      <c r="G1178" s="162"/>
    </row>
    <row r="1179" spans="1:7">
      <c r="A1179" s="15" t="s">
        <v>1312</v>
      </c>
      <c r="B1179" s="16" t="s">
        <v>3251</v>
      </c>
      <c r="C1179" s="15" t="s">
        <v>53</v>
      </c>
      <c r="D1179" s="192">
        <v>42.024799999999999</v>
      </c>
      <c r="E1179" s="163"/>
      <c r="F1179" s="164"/>
      <c r="G1179" s="164"/>
    </row>
    <row r="1180" spans="1:7">
      <c r="A1180" s="13" t="s">
        <v>1809</v>
      </c>
      <c r="B1180" s="11" t="s">
        <v>3252</v>
      </c>
      <c r="C1180" s="13" t="s">
        <v>54</v>
      </c>
      <c r="D1180" s="111">
        <v>119115.6853</v>
      </c>
      <c r="E1180" s="163"/>
      <c r="F1180" s="162"/>
      <c r="G1180" s="162"/>
    </row>
    <row r="1181" spans="1:7">
      <c r="A1181" s="15" t="s">
        <v>1810</v>
      </c>
      <c r="B1181" s="16" t="s">
        <v>3253</v>
      </c>
      <c r="C1181" s="15" t="s">
        <v>54</v>
      </c>
      <c r="D1181" s="192">
        <v>126125.48910000001</v>
      </c>
      <c r="E1181" s="163"/>
      <c r="F1181" s="164"/>
      <c r="G1181" s="164"/>
    </row>
    <row r="1182" spans="1:7">
      <c r="A1182" s="13" t="s">
        <v>1811</v>
      </c>
      <c r="B1182" s="11" t="s">
        <v>3254</v>
      </c>
      <c r="C1182" s="13" t="s">
        <v>54</v>
      </c>
      <c r="D1182" s="111">
        <v>133632.21179999999</v>
      </c>
      <c r="E1182" s="163"/>
      <c r="F1182" s="162"/>
      <c r="G1182" s="162"/>
    </row>
    <row r="1183" spans="1:7">
      <c r="A1183" s="15" t="s">
        <v>1812</v>
      </c>
      <c r="B1183" s="16" t="s">
        <v>3255</v>
      </c>
      <c r="C1183" s="15" t="s">
        <v>54</v>
      </c>
      <c r="D1183" s="192">
        <v>139339.6955</v>
      </c>
      <c r="E1183" s="163"/>
      <c r="F1183" s="164"/>
      <c r="G1183" s="164"/>
    </row>
    <row r="1184" spans="1:7">
      <c r="A1184" s="13" t="s">
        <v>1813</v>
      </c>
      <c r="B1184" s="11" t="s">
        <v>3256</v>
      </c>
      <c r="C1184" s="13" t="s">
        <v>54</v>
      </c>
      <c r="D1184" s="111">
        <v>38167.307800000002</v>
      </c>
      <c r="E1184" s="163"/>
      <c r="F1184" s="162"/>
      <c r="G1184" s="162"/>
    </row>
    <row r="1185" spans="1:7">
      <c r="A1185" s="15" t="s">
        <v>1814</v>
      </c>
      <c r="B1185" s="16" t="s">
        <v>3257</v>
      </c>
      <c r="C1185" s="15" t="s">
        <v>54</v>
      </c>
      <c r="D1185" s="192">
        <v>42367.307800000002</v>
      </c>
      <c r="E1185" s="163"/>
      <c r="F1185" s="164"/>
      <c r="G1185" s="164"/>
    </row>
    <row r="1186" spans="1:7">
      <c r="A1186" s="13" t="s">
        <v>1815</v>
      </c>
      <c r="B1186" s="11" t="s">
        <v>3258</v>
      </c>
      <c r="C1186" s="13" t="s">
        <v>54</v>
      </c>
      <c r="D1186" s="111">
        <v>46574.0386</v>
      </c>
      <c r="E1186" s="163"/>
      <c r="F1186" s="162"/>
      <c r="G1186" s="162"/>
    </row>
    <row r="1187" spans="1:7">
      <c r="A1187" s="15" t="s">
        <v>1816</v>
      </c>
      <c r="B1187" s="16" t="s">
        <v>3259</v>
      </c>
      <c r="C1187" s="15" t="s">
        <v>54</v>
      </c>
      <c r="D1187" s="192">
        <v>50882.265099999997</v>
      </c>
      <c r="E1187" s="163"/>
      <c r="F1187" s="164"/>
      <c r="G1187" s="164"/>
    </row>
    <row r="1188" spans="1:7">
      <c r="A1188" s="13" t="s">
        <v>1817</v>
      </c>
      <c r="B1188" s="11" t="s">
        <v>3260</v>
      </c>
      <c r="C1188" s="13" t="s">
        <v>54</v>
      </c>
      <c r="D1188" s="111">
        <v>55189.203099999999</v>
      </c>
      <c r="E1188" s="163"/>
      <c r="F1188" s="162"/>
      <c r="G1188" s="162"/>
    </row>
    <row r="1189" spans="1:7">
      <c r="A1189" s="15" t="s">
        <v>1818</v>
      </c>
      <c r="B1189" s="16" t="s">
        <v>3261</v>
      </c>
      <c r="C1189" s="15" t="s">
        <v>54</v>
      </c>
      <c r="D1189" s="192">
        <v>59502.831400000003</v>
      </c>
      <c r="E1189" s="163"/>
      <c r="F1189" s="164"/>
      <c r="G1189" s="164"/>
    </row>
    <row r="1190" spans="1:7">
      <c r="A1190" s="13" t="s">
        <v>1819</v>
      </c>
      <c r="B1190" s="11" t="s">
        <v>3262</v>
      </c>
      <c r="C1190" s="13" t="s">
        <v>54</v>
      </c>
      <c r="D1190" s="111">
        <v>63808.880299999997</v>
      </c>
      <c r="E1190" s="163"/>
      <c r="F1190" s="162"/>
      <c r="G1190" s="162"/>
    </row>
    <row r="1191" spans="1:7">
      <c r="A1191" s="15" t="s">
        <v>1820</v>
      </c>
      <c r="B1191" s="16" t="s">
        <v>3263</v>
      </c>
      <c r="C1191" s="15" t="s">
        <v>54</v>
      </c>
      <c r="D1191" s="192">
        <v>1.4261999999999999</v>
      </c>
      <c r="E1191" s="163"/>
      <c r="F1191" s="164"/>
      <c r="G1191" s="164"/>
    </row>
    <row r="1192" spans="1:7">
      <c r="A1192" s="13" t="s">
        <v>1821</v>
      </c>
      <c r="B1192" s="11" t="s">
        <v>3264</v>
      </c>
      <c r="C1192" s="13" t="s">
        <v>54</v>
      </c>
      <c r="D1192" s="111">
        <v>68125.489100000006</v>
      </c>
      <c r="E1192" s="163"/>
      <c r="F1192" s="162"/>
      <c r="G1192" s="162"/>
    </row>
    <row r="1193" spans="1:7">
      <c r="A1193" s="15" t="s">
        <v>1822</v>
      </c>
      <c r="B1193" s="16" t="s">
        <v>3265</v>
      </c>
      <c r="C1193" s="15" t="s">
        <v>54</v>
      </c>
      <c r="D1193" s="192">
        <v>72429.892300000007</v>
      </c>
      <c r="E1193" s="163"/>
      <c r="F1193" s="164"/>
      <c r="G1193" s="164"/>
    </row>
    <row r="1194" spans="1:7">
      <c r="A1194" s="13" t="s">
        <v>1823</v>
      </c>
      <c r="B1194" s="11" t="s">
        <v>3266</v>
      </c>
      <c r="C1194" s="13" t="s">
        <v>53</v>
      </c>
      <c r="D1194" s="111">
        <v>585.54079999999999</v>
      </c>
      <c r="E1194" s="163"/>
      <c r="F1194" s="162"/>
      <c r="G1194" s="162"/>
    </row>
    <row r="1195" spans="1:7">
      <c r="A1195" s="15" t="s">
        <v>1824</v>
      </c>
      <c r="B1195" s="16" t="s">
        <v>3267</v>
      </c>
      <c r="C1195" s="15" t="s">
        <v>53</v>
      </c>
      <c r="D1195" s="192">
        <v>677.03030000000001</v>
      </c>
      <c r="E1195" s="163"/>
      <c r="F1195" s="164"/>
      <c r="G1195" s="164"/>
    </row>
    <row r="1196" spans="1:7">
      <c r="A1196" s="13" t="s">
        <v>1825</v>
      </c>
      <c r="B1196" s="11" t="s">
        <v>3268</v>
      </c>
      <c r="C1196" s="13" t="s">
        <v>53</v>
      </c>
      <c r="D1196" s="111">
        <v>768.52679999999998</v>
      </c>
      <c r="E1196" s="163"/>
      <c r="F1196" s="162"/>
      <c r="G1196" s="162"/>
    </row>
    <row r="1197" spans="1:7">
      <c r="A1197" s="15" t="s">
        <v>1826</v>
      </c>
      <c r="B1197" s="16" t="s">
        <v>3269</v>
      </c>
      <c r="C1197" s="15" t="s">
        <v>53</v>
      </c>
      <c r="D1197" s="192">
        <v>841.7183</v>
      </c>
      <c r="E1197" s="163"/>
      <c r="F1197" s="164"/>
      <c r="G1197" s="164"/>
    </row>
    <row r="1198" spans="1:7">
      <c r="A1198" s="13" t="s">
        <v>1827</v>
      </c>
      <c r="B1198" s="11" t="s">
        <v>3270</v>
      </c>
      <c r="C1198" s="13" t="s">
        <v>53</v>
      </c>
      <c r="D1198" s="111">
        <v>933.20929999999998</v>
      </c>
      <c r="E1198" s="163"/>
      <c r="F1198" s="162"/>
      <c r="G1198" s="162"/>
    </row>
    <row r="1199" spans="1:7">
      <c r="A1199" s="15" t="s">
        <v>1828</v>
      </c>
      <c r="B1199" s="16" t="s">
        <v>3271</v>
      </c>
      <c r="C1199" s="15" t="s">
        <v>53</v>
      </c>
      <c r="D1199" s="192">
        <v>1061.3015</v>
      </c>
      <c r="E1199" s="163"/>
      <c r="F1199" s="164"/>
      <c r="G1199" s="164"/>
    </row>
    <row r="1200" spans="1:7">
      <c r="A1200" s="13" t="s">
        <v>1829</v>
      </c>
      <c r="B1200" s="11" t="s">
        <v>3272</v>
      </c>
      <c r="C1200" s="13" t="s">
        <v>53</v>
      </c>
      <c r="D1200" s="111">
        <v>1134.4948999999999</v>
      </c>
      <c r="E1200" s="163"/>
      <c r="F1200" s="162"/>
      <c r="G1200" s="162"/>
    </row>
    <row r="1201" spans="1:7">
      <c r="A1201" s="15" t="s">
        <v>1830</v>
      </c>
      <c r="B1201" s="16" t="s">
        <v>3273</v>
      </c>
      <c r="C1201" s="15" t="s">
        <v>53</v>
      </c>
      <c r="D1201" s="192">
        <v>1225.9883</v>
      </c>
      <c r="E1201" s="163"/>
      <c r="F1201" s="164"/>
      <c r="G1201" s="164"/>
    </row>
    <row r="1202" spans="1:7">
      <c r="A1202" s="13" t="s">
        <v>1831</v>
      </c>
      <c r="B1202" s="11" t="s">
        <v>3274</v>
      </c>
      <c r="C1202" s="13" t="s">
        <v>53</v>
      </c>
      <c r="D1202" s="111">
        <v>1299.1860999999999</v>
      </c>
      <c r="E1202" s="163"/>
      <c r="F1202" s="162"/>
      <c r="G1202" s="162"/>
    </row>
    <row r="1203" spans="1:7">
      <c r="A1203" s="15" t="s">
        <v>1832</v>
      </c>
      <c r="B1203" s="16" t="s">
        <v>3275</v>
      </c>
      <c r="C1203" s="15" t="s">
        <v>53</v>
      </c>
      <c r="D1203" s="192">
        <v>1390.6595</v>
      </c>
      <c r="E1203" s="163"/>
      <c r="F1203" s="164"/>
      <c r="G1203" s="164"/>
    </row>
    <row r="1204" spans="1:7">
      <c r="A1204" s="13" t="s">
        <v>1833</v>
      </c>
      <c r="B1204" s="11" t="s">
        <v>3276</v>
      </c>
      <c r="C1204" s="13" t="s">
        <v>53</v>
      </c>
      <c r="D1204" s="111">
        <v>1482.1629</v>
      </c>
      <c r="E1204" s="163"/>
      <c r="F1204" s="162"/>
      <c r="G1204" s="162"/>
    </row>
    <row r="1205" spans="1:7">
      <c r="A1205" s="15" t="s">
        <v>1834</v>
      </c>
      <c r="B1205" s="16" t="s">
        <v>3277</v>
      </c>
      <c r="C1205" s="15" t="s">
        <v>53</v>
      </c>
      <c r="D1205" s="192">
        <v>1555.3523</v>
      </c>
      <c r="E1205" s="163"/>
      <c r="F1205" s="164"/>
      <c r="G1205" s="164"/>
    </row>
    <row r="1206" spans="1:7">
      <c r="A1206" s="13" t="s">
        <v>1835</v>
      </c>
      <c r="B1206" s="11" t="s">
        <v>3278</v>
      </c>
      <c r="C1206" s="13" t="s">
        <v>53</v>
      </c>
      <c r="D1206" s="111">
        <v>1646.8279</v>
      </c>
      <c r="E1206" s="163"/>
      <c r="F1206" s="162"/>
      <c r="G1206" s="162"/>
    </row>
    <row r="1207" spans="1:7">
      <c r="A1207" s="15" t="s">
        <v>1836</v>
      </c>
      <c r="B1207" s="16" t="s">
        <v>3279</v>
      </c>
      <c r="C1207" s="15" t="s">
        <v>53</v>
      </c>
      <c r="D1207" s="192">
        <v>1995.1482000000001</v>
      </c>
      <c r="E1207" s="163"/>
      <c r="F1207" s="164"/>
      <c r="G1207" s="164"/>
    </row>
    <row r="1208" spans="1:7">
      <c r="A1208" s="13" t="s">
        <v>1837</v>
      </c>
      <c r="B1208" s="11" t="s">
        <v>3280</v>
      </c>
      <c r="C1208" s="13" t="s">
        <v>53</v>
      </c>
      <c r="D1208" s="111">
        <v>2103.0077999999999</v>
      </c>
      <c r="E1208" s="163"/>
      <c r="F1208" s="162"/>
      <c r="G1208" s="162"/>
    </row>
    <row r="1209" spans="1:7">
      <c r="A1209" s="15" t="s">
        <v>1838</v>
      </c>
      <c r="B1209" s="16" t="s">
        <v>3281</v>
      </c>
      <c r="C1209" s="15" t="s">
        <v>53</v>
      </c>
      <c r="D1209" s="192">
        <v>2246.759</v>
      </c>
      <c r="E1209" s="163"/>
      <c r="F1209" s="164"/>
      <c r="G1209" s="164"/>
    </row>
    <row r="1210" spans="1:7">
      <c r="A1210" s="13" t="s">
        <v>1839</v>
      </c>
      <c r="B1210" s="11" t="s">
        <v>3282</v>
      </c>
      <c r="C1210" s="13" t="s">
        <v>53</v>
      </c>
      <c r="D1210" s="111">
        <v>2300.7284</v>
      </c>
      <c r="E1210" s="163"/>
      <c r="F1210" s="162"/>
      <c r="G1210" s="162"/>
    </row>
    <row r="1211" spans="1:7">
      <c r="A1211" s="15" t="s">
        <v>1840</v>
      </c>
      <c r="B1211" s="16" t="s">
        <v>3283</v>
      </c>
      <c r="C1211" s="15" t="s">
        <v>53</v>
      </c>
      <c r="D1211" s="192">
        <v>2390.5873000000001</v>
      </c>
      <c r="E1211" s="163"/>
      <c r="F1211" s="164"/>
      <c r="G1211" s="164"/>
    </row>
    <row r="1212" spans="1:7">
      <c r="A1212" s="13" t="s">
        <v>1841</v>
      </c>
      <c r="B1212" s="11" t="s">
        <v>3284</v>
      </c>
      <c r="C1212" s="13" t="s">
        <v>53</v>
      </c>
      <c r="D1212" s="111">
        <v>3234.1619999999998</v>
      </c>
      <c r="E1212" s="163"/>
      <c r="F1212" s="162"/>
      <c r="G1212" s="162"/>
    </row>
    <row r="1213" spans="1:7">
      <c r="A1213" s="15" t="s">
        <v>1842</v>
      </c>
      <c r="B1213" s="16" t="s">
        <v>3285</v>
      </c>
      <c r="C1213" s="15" t="s">
        <v>53</v>
      </c>
      <c r="D1213" s="192">
        <v>4098.3234000000002</v>
      </c>
      <c r="E1213" s="163"/>
      <c r="F1213" s="164"/>
      <c r="G1213" s="164"/>
    </row>
    <row r="1214" spans="1:7">
      <c r="A1214" s="13" t="s">
        <v>1843</v>
      </c>
      <c r="B1214" s="11" t="s">
        <v>3286</v>
      </c>
      <c r="C1214" s="13" t="s">
        <v>53</v>
      </c>
      <c r="D1214" s="111">
        <v>4331.3158000000003</v>
      </c>
      <c r="E1214" s="163"/>
      <c r="F1214" s="162"/>
      <c r="G1214" s="162"/>
    </row>
    <row r="1215" spans="1:7">
      <c r="A1215" s="15" t="s">
        <v>1844</v>
      </c>
      <c r="B1215" s="16" t="s">
        <v>3287</v>
      </c>
      <c r="C1215" s="15" t="s">
        <v>53</v>
      </c>
      <c r="D1215" s="192">
        <v>4414.8476000000001</v>
      </c>
      <c r="E1215" s="163"/>
      <c r="F1215" s="164"/>
      <c r="G1215" s="164"/>
    </row>
    <row r="1216" spans="1:7">
      <c r="A1216" s="13" t="s">
        <v>1845</v>
      </c>
      <c r="B1216" s="11" t="s">
        <v>3288</v>
      </c>
      <c r="C1216" s="13" t="s">
        <v>53</v>
      </c>
      <c r="D1216" s="111">
        <v>4631.46</v>
      </c>
      <c r="E1216" s="163"/>
      <c r="F1216" s="162"/>
      <c r="G1216" s="162"/>
    </row>
    <row r="1217" spans="1:7">
      <c r="A1217" s="15" t="s">
        <v>1846</v>
      </c>
      <c r="B1217" s="16" t="s">
        <v>3289</v>
      </c>
      <c r="C1217" s="15" t="s">
        <v>53</v>
      </c>
      <c r="D1217" s="192">
        <v>2983.9847</v>
      </c>
      <c r="E1217" s="163"/>
      <c r="F1217" s="164"/>
      <c r="G1217" s="164"/>
    </row>
    <row r="1218" spans="1:7">
      <c r="A1218" s="13" t="s">
        <v>1847</v>
      </c>
      <c r="B1218" s="11" t="s">
        <v>3290</v>
      </c>
      <c r="C1218" s="13" t="s">
        <v>53</v>
      </c>
      <c r="D1218" s="111">
        <v>3608.1120999999998</v>
      </c>
      <c r="E1218" s="163"/>
      <c r="F1218" s="162"/>
      <c r="G1218" s="162"/>
    </row>
    <row r="1219" spans="1:7">
      <c r="A1219" s="15" t="s">
        <v>1848</v>
      </c>
      <c r="B1219" s="16" t="s">
        <v>3291</v>
      </c>
      <c r="C1219" s="15" t="s">
        <v>53</v>
      </c>
      <c r="D1219" s="192">
        <v>3725.1929</v>
      </c>
      <c r="E1219" s="163"/>
      <c r="F1219" s="164"/>
      <c r="G1219" s="164"/>
    </row>
    <row r="1220" spans="1:7">
      <c r="A1220" s="13" t="s">
        <v>1849</v>
      </c>
      <c r="B1220" s="11" t="s">
        <v>3292</v>
      </c>
      <c r="C1220" s="13" t="s">
        <v>53</v>
      </c>
      <c r="D1220" s="111">
        <v>4232.2565000000004</v>
      </c>
      <c r="E1220" s="163"/>
      <c r="F1220" s="162"/>
      <c r="G1220" s="162"/>
    </row>
    <row r="1221" spans="1:7">
      <c r="A1221" s="15" t="s">
        <v>1850</v>
      </c>
      <c r="B1221" s="16" t="s">
        <v>3293</v>
      </c>
      <c r="C1221" s="15" t="s">
        <v>53</v>
      </c>
      <c r="D1221" s="192">
        <v>4466.3337000000001</v>
      </c>
      <c r="E1221" s="163"/>
      <c r="F1221" s="164"/>
      <c r="G1221" s="164"/>
    </row>
    <row r="1222" spans="1:7">
      <c r="A1222" s="13" t="s">
        <v>1851</v>
      </c>
      <c r="B1222" s="11" t="s">
        <v>3294</v>
      </c>
      <c r="C1222" s="13" t="s">
        <v>53</v>
      </c>
      <c r="D1222" s="111">
        <v>5227.1322</v>
      </c>
      <c r="E1222" s="163"/>
      <c r="F1222" s="162"/>
      <c r="G1222" s="162"/>
    </row>
    <row r="1223" spans="1:7">
      <c r="A1223" s="15" t="s">
        <v>1852</v>
      </c>
      <c r="B1223" s="16" t="s">
        <v>3295</v>
      </c>
      <c r="C1223" s="15" t="s">
        <v>53</v>
      </c>
      <c r="D1223" s="192">
        <v>5967.9744000000001</v>
      </c>
      <c r="E1223" s="163"/>
      <c r="F1223" s="164"/>
      <c r="G1223" s="164"/>
    </row>
    <row r="1224" spans="1:7">
      <c r="A1224" s="13" t="s">
        <v>1853</v>
      </c>
      <c r="B1224" s="11" t="s">
        <v>3296</v>
      </c>
      <c r="C1224" s="13" t="s">
        <v>53</v>
      </c>
      <c r="D1224" s="111">
        <v>6338.7365</v>
      </c>
      <c r="E1224" s="163"/>
      <c r="F1224" s="162"/>
      <c r="G1224" s="162"/>
    </row>
    <row r="1225" spans="1:7">
      <c r="A1225" s="15" t="s">
        <v>1854</v>
      </c>
      <c r="B1225" s="16" t="s">
        <v>3297</v>
      </c>
      <c r="C1225" s="15" t="s">
        <v>53</v>
      </c>
      <c r="D1225" s="192">
        <v>6709.5149000000001</v>
      </c>
      <c r="E1225" s="163"/>
      <c r="F1225" s="164"/>
      <c r="G1225" s="164"/>
    </row>
    <row r="1226" spans="1:7">
      <c r="A1226" s="13" t="s">
        <v>1855</v>
      </c>
      <c r="B1226" s="11" t="s">
        <v>3298</v>
      </c>
      <c r="C1226" s="13" t="s">
        <v>53</v>
      </c>
      <c r="D1226" s="111">
        <v>7197.2448000000004</v>
      </c>
      <c r="E1226" s="163"/>
      <c r="F1226" s="162"/>
      <c r="G1226" s="162"/>
    </row>
    <row r="1227" spans="1:7">
      <c r="A1227" s="15" t="s">
        <v>1856</v>
      </c>
      <c r="B1227" s="16" t="s">
        <v>3299</v>
      </c>
      <c r="C1227" s="15" t="s">
        <v>53</v>
      </c>
      <c r="D1227" s="192">
        <v>7450.7300999999998</v>
      </c>
      <c r="E1227" s="163"/>
      <c r="F1227" s="164"/>
      <c r="G1227" s="164"/>
    </row>
    <row r="1228" spans="1:7">
      <c r="A1228" s="13" t="s">
        <v>1857</v>
      </c>
      <c r="B1228" s="11" t="s">
        <v>3300</v>
      </c>
      <c r="C1228" s="13" t="s">
        <v>53</v>
      </c>
      <c r="D1228" s="111">
        <v>8211.5375999999997</v>
      </c>
      <c r="E1228" s="163"/>
      <c r="F1228" s="162"/>
      <c r="G1228" s="162"/>
    </row>
    <row r="1229" spans="1:7">
      <c r="A1229" s="15" t="s">
        <v>1858</v>
      </c>
      <c r="B1229" s="16" t="s">
        <v>3301</v>
      </c>
      <c r="C1229" s="15" t="s">
        <v>53</v>
      </c>
      <c r="D1229" s="192">
        <v>8951.9591</v>
      </c>
      <c r="E1229" s="163"/>
      <c r="F1229" s="164"/>
      <c r="G1229" s="164"/>
    </row>
    <row r="1230" spans="1:7">
      <c r="A1230" s="13" t="s">
        <v>1859</v>
      </c>
      <c r="B1230" s="11" t="s">
        <v>3302</v>
      </c>
      <c r="C1230" s="13" t="s">
        <v>53</v>
      </c>
      <c r="D1230" s="111">
        <v>11419.142</v>
      </c>
      <c r="E1230" s="163"/>
      <c r="F1230" s="162"/>
      <c r="G1230" s="162"/>
    </row>
    <row r="1231" spans="1:7">
      <c r="A1231" s="15" t="s">
        <v>1860</v>
      </c>
      <c r="B1231" s="16" t="s">
        <v>3303</v>
      </c>
      <c r="C1231" s="15" t="s">
        <v>53</v>
      </c>
      <c r="D1231" s="192">
        <v>11741.551799999999</v>
      </c>
      <c r="E1231" s="163"/>
      <c r="F1231" s="164"/>
      <c r="G1231" s="164"/>
    </row>
    <row r="1232" spans="1:7">
      <c r="A1232" s="13" t="s">
        <v>1861</v>
      </c>
      <c r="B1232" s="11" t="s">
        <v>3304</v>
      </c>
      <c r="C1232" s="13" t="s">
        <v>53</v>
      </c>
      <c r="D1232" s="111">
        <v>14360.615299999999</v>
      </c>
      <c r="E1232" s="163"/>
      <c r="F1232" s="162"/>
      <c r="G1232" s="162"/>
    </row>
    <row r="1233" spans="1:7">
      <c r="A1233" s="15" t="s">
        <v>1862</v>
      </c>
      <c r="B1233" s="16" t="s">
        <v>3305</v>
      </c>
      <c r="C1233" s="15" t="s">
        <v>53</v>
      </c>
      <c r="D1233" s="192">
        <v>15388.1178</v>
      </c>
      <c r="E1233" s="163"/>
      <c r="F1233" s="164"/>
      <c r="G1233" s="164"/>
    </row>
    <row r="1234" spans="1:7">
      <c r="A1234" s="13" t="s">
        <v>1863</v>
      </c>
      <c r="B1234" s="11" t="s">
        <v>3306</v>
      </c>
      <c r="C1234" s="13" t="s">
        <v>53</v>
      </c>
      <c r="D1234" s="111">
        <v>19038.613000000001</v>
      </c>
      <c r="E1234" s="163"/>
      <c r="F1234" s="162"/>
      <c r="G1234" s="162"/>
    </row>
    <row r="1235" spans="1:7">
      <c r="A1235" s="15" t="s">
        <v>1864</v>
      </c>
      <c r="B1235" s="16" t="s">
        <v>3307</v>
      </c>
      <c r="C1235" s="15" t="s">
        <v>53</v>
      </c>
      <c r="D1235" s="192">
        <v>23386.068599999999</v>
      </c>
      <c r="E1235" s="163"/>
      <c r="F1235" s="164"/>
      <c r="G1235" s="164"/>
    </row>
    <row r="1236" spans="1:7">
      <c r="A1236" s="13" t="s">
        <v>1865</v>
      </c>
      <c r="B1236" s="11" t="s">
        <v>3308</v>
      </c>
      <c r="C1236" s="13" t="s">
        <v>53</v>
      </c>
      <c r="D1236" s="111">
        <v>26096.256300000001</v>
      </c>
      <c r="E1236" s="163"/>
      <c r="F1236" s="162"/>
      <c r="G1236" s="162"/>
    </row>
    <row r="1237" spans="1:7">
      <c r="A1237" s="15" t="s">
        <v>1866</v>
      </c>
      <c r="B1237" s="16" t="s">
        <v>3309</v>
      </c>
      <c r="C1237" s="15" t="s">
        <v>53</v>
      </c>
      <c r="D1237" s="192">
        <v>27534.798999999999</v>
      </c>
      <c r="E1237" s="163"/>
      <c r="F1237" s="164"/>
      <c r="G1237" s="164"/>
    </row>
    <row r="1238" spans="1:7">
      <c r="A1238" s="13" t="s">
        <v>1867</v>
      </c>
      <c r="B1238" s="11" t="s">
        <v>3310</v>
      </c>
      <c r="C1238" s="13" t="s">
        <v>54</v>
      </c>
      <c r="D1238" s="111">
        <v>76742.381899999993</v>
      </c>
      <c r="E1238" s="163"/>
      <c r="F1238" s="162"/>
      <c r="G1238" s="162"/>
    </row>
    <row r="1239" spans="1:7">
      <c r="A1239" s="15" t="s">
        <v>1868</v>
      </c>
      <c r="B1239" s="16" t="s">
        <v>3311</v>
      </c>
      <c r="C1239" s="15" t="s">
        <v>54</v>
      </c>
      <c r="D1239" s="192">
        <v>80954.247099999993</v>
      </c>
      <c r="E1239" s="163"/>
      <c r="F1239" s="164"/>
      <c r="G1239" s="164"/>
    </row>
    <row r="1240" spans="1:7">
      <c r="A1240" s="13" t="s">
        <v>1869</v>
      </c>
      <c r="B1240" s="11" t="s">
        <v>3312</v>
      </c>
      <c r="C1240" s="13" t="s">
        <v>54</v>
      </c>
      <c r="D1240" s="111">
        <v>83664.530199999994</v>
      </c>
      <c r="E1240" s="163"/>
      <c r="F1240" s="162"/>
      <c r="G1240" s="162"/>
    </row>
    <row r="1241" spans="1:7">
      <c r="A1241" s="15" t="s">
        <v>1870</v>
      </c>
      <c r="B1241" s="16" t="s">
        <v>3313</v>
      </c>
      <c r="C1241" s="15" t="s">
        <v>53</v>
      </c>
      <c r="D1241" s="192">
        <v>1417.4530999999999</v>
      </c>
      <c r="E1241" s="163"/>
      <c r="F1241" s="164"/>
      <c r="G1241" s="164"/>
    </row>
    <row r="1242" spans="1:7">
      <c r="A1242" s="13" t="s">
        <v>1871</v>
      </c>
      <c r="B1242" s="11" t="s">
        <v>3314</v>
      </c>
      <c r="C1242" s="13" t="s">
        <v>53</v>
      </c>
      <c r="D1242" s="111">
        <v>1426.8824</v>
      </c>
      <c r="E1242" s="163"/>
      <c r="F1242" s="162"/>
      <c r="G1242" s="162"/>
    </row>
    <row r="1243" spans="1:7">
      <c r="A1243" s="15" t="s">
        <v>1872</v>
      </c>
      <c r="B1243" s="16" t="s">
        <v>3315</v>
      </c>
      <c r="C1243" s="15" t="s">
        <v>53</v>
      </c>
      <c r="D1243" s="192">
        <v>1445.0422000000001</v>
      </c>
      <c r="E1243" s="163"/>
      <c r="F1243" s="164"/>
      <c r="G1243" s="164"/>
    </row>
    <row r="1244" spans="1:7">
      <c r="A1244" s="13" t="s">
        <v>1873</v>
      </c>
      <c r="B1244" s="11" t="s">
        <v>3316</v>
      </c>
      <c r="C1244" s="13" t="s">
        <v>53</v>
      </c>
      <c r="D1244" s="111">
        <v>1491.0186000000001</v>
      </c>
      <c r="E1244" s="163"/>
      <c r="F1244" s="162"/>
      <c r="G1244" s="162"/>
    </row>
    <row r="1245" spans="1:7">
      <c r="A1245" s="15" t="s">
        <v>1874</v>
      </c>
      <c r="B1245" s="16" t="s">
        <v>3317</v>
      </c>
      <c r="C1245" s="15" t="s">
        <v>53</v>
      </c>
      <c r="D1245" s="192">
        <v>1718.6343999999999</v>
      </c>
      <c r="E1245" s="163"/>
      <c r="F1245" s="164"/>
      <c r="G1245" s="164"/>
    </row>
    <row r="1246" spans="1:7">
      <c r="A1246" s="13" t="s">
        <v>1875</v>
      </c>
      <c r="B1246" s="11" t="s">
        <v>3318</v>
      </c>
      <c r="C1246" s="13" t="s">
        <v>53</v>
      </c>
      <c r="D1246" s="111">
        <v>1758.1596</v>
      </c>
      <c r="E1246" s="163"/>
      <c r="F1246" s="162"/>
      <c r="G1246" s="162"/>
    </row>
    <row r="1247" spans="1:7">
      <c r="A1247" s="15" t="s">
        <v>1876</v>
      </c>
      <c r="B1247" s="16" t="s">
        <v>3319</v>
      </c>
      <c r="C1247" s="15" t="s">
        <v>53</v>
      </c>
      <c r="D1247" s="192">
        <v>1806.2598</v>
      </c>
      <c r="E1247" s="163"/>
      <c r="F1247" s="164"/>
      <c r="G1247" s="164"/>
    </row>
    <row r="1248" spans="1:7">
      <c r="A1248" s="13" t="s">
        <v>1877</v>
      </c>
      <c r="B1248" s="11" t="s">
        <v>3320</v>
      </c>
      <c r="C1248" s="13" t="s">
        <v>53</v>
      </c>
      <c r="D1248" s="111">
        <v>2037.4260999999999</v>
      </c>
      <c r="E1248" s="163"/>
      <c r="F1248" s="162"/>
      <c r="G1248" s="162"/>
    </row>
    <row r="1249" spans="1:7">
      <c r="A1249" s="15" t="s">
        <v>1878</v>
      </c>
      <c r="B1249" s="16" t="s">
        <v>3321</v>
      </c>
      <c r="C1249" s="15" t="s">
        <v>53</v>
      </c>
      <c r="D1249" s="192">
        <v>2041.6966</v>
      </c>
      <c r="E1249" s="163"/>
      <c r="F1249" s="164"/>
      <c r="G1249" s="164"/>
    </row>
    <row r="1250" spans="1:7">
      <c r="A1250" s="13" t="s">
        <v>1879</v>
      </c>
      <c r="B1250" s="11" t="s">
        <v>3322</v>
      </c>
      <c r="C1250" s="13" t="s">
        <v>53</v>
      </c>
      <c r="D1250" s="111">
        <v>2091.5801000000001</v>
      </c>
      <c r="E1250" s="163"/>
      <c r="F1250" s="162"/>
      <c r="G1250" s="162"/>
    </row>
    <row r="1251" spans="1:7">
      <c r="A1251" s="15" t="s">
        <v>1880</v>
      </c>
      <c r="B1251" s="16" t="s">
        <v>3323</v>
      </c>
      <c r="C1251" s="15" t="s">
        <v>53</v>
      </c>
      <c r="D1251" s="192">
        <v>2276.7865000000002</v>
      </c>
      <c r="E1251" s="163"/>
      <c r="F1251" s="164"/>
      <c r="G1251" s="164"/>
    </row>
    <row r="1252" spans="1:7">
      <c r="A1252" s="13" t="s">
        <v>1881</v>
      </c>
      <c r="B1252" s="11" t="s">
        <v>3324</v>
      </c>
      <c r="C1252" s="13" t="s">
        <v>53</v>
      </c>
      <c r="D1252" s="111">
        <v>2286.7465000000002</v>
      </c>
      <c r="E1252" s="163"/>
      <c r="F1252" s="162"/>
      <c r="G1252" s="162"/>
    </row>
    <row r="1253" spans="1:7">
      <c r="A1253" s="15" t="s">
        <v>1882</v>
      </c>
      <c r="B1253" s="16" t="s">
        <v>3325</v>
      </c>
      <c r="C1253" s="15" t="s">
        <v>53</v>
      </c>
      <c r="D1253" s="192">
        <v>2331.5511000000001</v>
      </c>
      <c r="E1253" s="163"/>
      <c r="F1253" s="164"/>
      <c r="G1253" s="164"/>
    </row>
    <row r="1254" spans="1:7">
      <c r="A1254" s="13" t="s">
        <v>1883</v>
      </c>
      <c r="B1254" s="11" t="s">
        <v>3326</v>
      </c>
      <c r="C1254" s="13" t="s">
        <v>53</v>
      </c>
      <c r="D1254" s="111">
        <v>2530.114</v>
      </c>
      <c r="E1254" s="163"/>
      <c r="F1254" s="162"/>
      <c r="G1254" s="162"/>
    </row>
    <row r="1255" spans="1:7">
      <c r="A1255" s="15" t="s">
        <v>1884</v>
      </c>
      <c r="B1255" s="16" t="s">
        <v>3327</v>
      </c>
      <c r="C1255" s="15" t="s">
        <v>53</v>
      </c>
      <c r="D1255" s="192">
        <v>2635.0445</v>
      </c>
      <c r="E1255" s="163"/>
      <c r="F1255" s="164"/>
      <c r="G1255" s="164"/>
    </row>
    <row r="1256" spans="1:7">
      <c r="A1256" s="13" t="s">
        <v>1885</v>
      </c>
      <c r="B1256" s="11" t="s">
        <v>3328</v>
      </c>
      <c r="C1256" s="13" t="s">
        <v>53</v>
      </c>
      <c r="D1256" s="111">
        <v>2671.3969000000002</v>
      </c>
      <c r="E1256" s="163"/>
      <c r="F1256" s="162"/>
      <c r="G1256" s="162"/>
    </row>
    <row r="1257" spans="1:7">
      <c r="A1257" s="15" t="s">
        <v>1886</v>
      </c>
      <c r="B1257" s="16" t="s">
        <v>3329</v>
      </c>
      <c r="C1257" s="15" t="s">
        <v>53</v>
      </c>
      <c r="D1257" s="192">
        <v>2837.7197999999999</v>
      </c>
      <c r="E1257" s="163"/>
      <c r="F1257" s="164"/>
      <c r="G1257" s="164"/>
    </row>
    <row r="1258" spans="1:7">
      <c r="A1258" s="13" t="s">
        <v>1887</v>
      </c>
      <c r="B1258" s="11" t="s">
        <v>3330</v>
      </c>
      <c r="C1258" s="13" t="s">
        <v>53</v>
      </c>
      <c r="D1258" s="111">
        <v>2931.9441000000002</v>
      </c>
      <c r="E1258" s="163"/>
      <c r="F1258" s="162"/>
      <c r="G1258" s="162"/>
    </row>
    <row r="1259" spans="1:7">
      <c r="A1259" s="15" t="s">
        <v>1888</v>
      </c>
      <c r="B1259" s="16" t="s">
        <v>3331</v>
      </c>
      <c r="C1259" s="15" t="s">
        <v>53</v>
      </c>
      <c r="D1259" s="192">
        <v>2964.3935000000001</v>
      </c>
      <c r="E1259" s="163"/>
      <c r="F1259" s="164"/>
      <c r="G1259" s="164"/>
    </row>
    <row r="1260" spans="1:7">
      <c r="A1260" s="13" t="s">
        <v>1889</v>
      </c>
      <c r="B1260" s="11" t="s">
        <v>3332</v>
      </c>
      <c r="C1260" s="13" t="s">
        <v>53</v>
      </c>
      <c r="D1260" s="111">
        <v>3234.6637000000001</v>
      </c>
      <c r="E1260" s="163"/>
      <c r="F1260" s="162"/>
      <c r="G1260" s="162"/>
    </row>
    <row r="1261" spans="1:7">
      <c r="A1261" s="15" t="s">
        <v>1890</v>
      </c>
      <c r="B1261" s="16" t="s">
        <v>3333</v>
      </c>
      <c r="C1261" s="15" t="s">
        <v>53</v>
      </c>
      <c r="D1261" s="192">
        <v>3301.1068</v>
      </c>
      <c r="E1261" s="163"/>
      <c r="F1261" s="164"/>
      <c r="G1261" s="164"/>
    </row>
    <row r="1262" spans="1:7">
      <c r="A1262" s="13" t="s">
        <v>1891</v>
      </c>
      <c r="B1262" s="11" t="s">
        <v>3334</v>
      </c>
      <c r="C1262" s="13" t="s">
        <v>53</v>
      </c>
      <c r="D1262" s="111">
        <v>3368.5862999999999</v>
      </c>
      <c r="E1262" s="163"/>
      <c r="F1262" s="162"/>
      <c r="G1262" s="162"/>
    </row>
    <row r="1263" spans="1:7">
      <c r="A1263" s="15" t="s">
        <v>1892</v>
      </c>
      <c r="B1263" s="16" t="s">
        <v>3335</v>
      </c>
      <c r="C1263" s="15" t="s">
        <v>53</v>
      </c>
      <c r="D1263" s="192">
        <v>3934.5488</v>
      </c>
      <c r="E1263" s="163"/>
      <c r="F1263" s="164"/>
      <c r="G1263" s="164"/>
    </row>
    <row r="1264" spans="1:7">
      <c r="A1264" s="13" t="s">
        <v>1893</v>
      </c>
      <c r="B1264" s="11" t="s">
        <v>3336</v>
      </c>
      <c r="C1264" s="13" t="s">
        <v>53</v>
      </c>
      <c r="D1264" s="111">
        <v>4015.3289</v>
      </c>
      <c r="E1264" s="163"/>
      <c r="F1264" s="162"/>
      <c r="G1264" s="162"/>
    </row>
    <row r="1265" spans="1:7">
      <c r="A1265" s="15" t="s">
        <v>1894</v>
      </c>
      <c r="B1265" s="16" t="s">
        <v>3337</v>
      </c>
      <c r="C1265" s="15" t="s">
        <v>53</v>
      </c>
      <c r="D1265" s="192">
        <v>4109.9538000000002</v>
      </c>
      <c r="E1265" s="163"/>
      <c r="F1265" s="164"/>
      <c r="G1265" s="164"/>
    </row>
    <row r="1266" spans="1:7">
      <c r="A1266" s="13" t="s">
        <v>1895</v>
      </c>
      <c r="B1266" s="11" t="s">
        <v>3338</v>
      </c>
      <c r="C1266" s="13" t="s">
        <v>53</v>
      </c>
      <c r="D1266" s="111">
        <v>4246.4075999999995</v>
      </c>
      <c r="E1266" s="163"/>
      <c r="F1266" s="162"/>
      <c r="G1266" s="162"/>
    </row>
    <row r="1267" spans="1:7">
      <c r="A1267" s="15" t="s">
        <v>1896</v>
      </c>
      <c r="B1267" s="16" t="s">
        <v>3339</v>
      </c>
      <c r="C1267" s="15" t="s">
        <v>53</v>
      </c>
      <c r="D1267" s="192">
        <v>4354.4562999999998</v>
      </c>
      <c r="E1267" s="163"/>
      <c r="F1267" s="164"/>
      <c r="G1267" s="164"/>
    </row>
    <row r="1268" spans="1:7">
      <c r="A1268" s="13" t="s">
        <v>1897</v>
      </c>
      <c r="B1268" s="11" t="s">
        <v>3340</v>
      </c>
      <c r="C1268" s="13" t="s">
        <v>53</v>
      </c>
      <c r="D1268" s="111">
        <v>5157.3724000000002</v>
      </c>
      <c r="E1268" s="163"/>
      <c r="F1268" s="162"/>
      <c r="G1268" s="162"/>
    </row>
    <row r="1269" spans="1:7">
      <c r="A1269" s="15" t="s">
        <v>1898</v>
      </c>
      <c r="B1269" s="16" t="s">
        <v>3341</v>
      </c>
      <c r="C1269" s="15" t="s">
        <v>53</v>
      </c>
      <c r="D1269" s="192">
        <v>1309.8106</v>
      </c>
      <c r="E1269" s="163"/>
      <c r="F1269" s="164"/>
      <c r="G1269" s="164"/>
    </row>
    <row r="1270" spans="1:7">
      <c r="A1270" s="13" t="s">
        <v>1899</v>
      </c>
      <c r="B1270" s="11" t="s">
        <v>3342</v>
      </c>
      <c r="C1270" s="13" t="s">
        <v>53</v>
      </c>
      <c r="D1270" s="111">
        <v>1513.9949999999999</v>
      </c>
      <c r="E1270" s="163"/>
      <c r="F1270" s="162"/>
      <c r="G1270" s="162"/>
    </row>
    <row r="1271" spans="1:7">
      <c r="A1271" s="15" t="s">
        <v>1900</v>
      </c>
      <c r="B1271" s="16" t="s">
        <v>3343</v>
      </c>
      <c r="C1271" s="15" t="s">
        <v>53</v>
      </c>
      <c r="D1271" s="192">
        <v>1923.3241</v>
      </c>
      <c r="E1271" s="163"/>
      <c r="F1271" s="164"/>
      <c r="G1271" s="164"/>
    </row>
    <row r="1272" spans="1:7">
      <c r="A1272" s="13" t="s">
        <v>1901</v>
      </c>
      <c r="B1272" s="11" t="s">
        <v>3344</v>
      </c>
      <c r="C1272" s="13" t="s">
        <v>53</v>
      </c>
      <c r="D1272" s="111">
        <v>2009.6387</v>
      </c>
      <c r="E1272" s="163"/>
      <c r="F1272" s="162"/>
      <c r="G1272" s="162"/>
    </row>
    <row r="1273" spans="1:7">
      <c r="A1273" s="15" t="s">
        <v>1902</v>
      </c>
      <c r="B1273" s="16" t="s">
        <v>3345</v>
      </c>
      <c r="C1273" s="15" t="s">
        <v>53</v>
      </c>
      <c r="D1273" s="192">
        <v>1686.2620999999999</v>
      </c>
      <c r="E1273" s="163"/>
      <c r="F1273" s="164"/>
      <c r="G1273" s="164"/>
    </row>
    <row r="1274" spans="1:7">
      <c r="A1274" s="13" t="s">
        <v>1903</v>
      </c>
      <c r="B1274" s="11" t="s">
        <v>3346</v>
      </c>
      <c r="C1274" s="13" t="s">
        <v>53</v>
      </c>
      <c r="D1274" s="111">
        <v>2295.5495000000001</v>
      </c>
      <c r="E1274" s="163"/>
      <c r="F1274" s="162"/>
      <c r="G1274" s="162"/>
    </row>
    <row r="1275" spans="1:7">
      <c r="A1275" s="15" t="s">
        <v>1904</v>
      </c>
      <c r="B1275" s="16" t="s">
        <v>3347</v>
      </c>
      <c r="C1275" s="15" t="s">
        <v>53</v>
      </c>
      <c r="D1275" s="192">
        <v>2536.2676000000001</v>
      </c>
      <c r="E1275" s="163"/>
      <c r="F1275" s="164"/>
      <c r="G1275" s="164"/>
    </row>
    <row r="1276" spans="1:7">
      <c r="A1276" s="13" t="s">
        <v>1905</v>
      </c>
      <c r="B1276" s="11" t="s">
        <v>3348</v>
      </c>
      <c r="C1276" s="13" t="s">
        <v>53</v>
      </c>
      <c r="D1276" s="111">
        <v>2262.3162000000002</v>
      </c>
      <c r="E1276" s="163"/>
      <c r="F1276" s="162"/>
      <c r="G1276" s="162"/>
    </row>
    <row r="1277" spans="1:7">
      <c r="A1277" s="15" t="s">
        <v>1906</v>
      </c>
      <c r="B1277" s="16" t="s">
        <v>3349</v>
      </c>
      <c r="C1277" s="15" t="s">
        <v>53</v>
      </c>
      <c r="D1277" s="192">
        <v>2653.1511999999998</v>
      </c>
      <c r="E1277" s="163"/>
      <c r="F1277" s="164"/>
      <c r="G1277" s="164"/>
    </row>
    <row r="1278" spans="1:7">
      <c r="A1278" s="13" t="s">
        <v>1907</v>
      </c>
      <c r="B1278" s="11" t="s">
        <v>3350</v>
      </c>
      <c r="C1278" s="13" t="s">
        <v>53</v>
      </c>
      <c r="D1278" s="111">
        <v>3000.1035000000002</v>
      </c>
      <c r="E1278" s="163"/>
      <c r="F1278" s="162"/>
      <c r="G1278" s="162"/>
    </row>
    <row r="1279" spans="1:7">
      <c r="A1279" s="15" t="s">
        <v>1908</v>
      </c>
      <c r="B1279" s="16" t="s">
        <v>3351</v>
      </c>
      <c r="C1279" s="15" t="s">
        <v>54</v>
      </c>
      <c r="D1279" s="192">
        <v>8511.8651000000009</v>
      </c>
      <c r="E1279" s="163"/>
      <c r="F1279" s="164"/>
      <c r="G1279" s="164"/>
    </row>
    <row r="1280" spans="1:7">
      <c r="A1280" s="13" t="s">
        <v>1909</v>
      </c>
      <c r="B1280" s="11" t="s">
        <v>3352</v>
      </c>
      <c r="C1280" s="13" t="s">
        <v>54</v>
      </c>
      <c r="D1280" s="111">
        <v>11114.5173</v>
      </c>
      <c r="E1280" s="163"/>
      <c r="F1280" s="162"/>
      <c r="G1280" s="162"/>
    </row>
    <row r="1281" spans="1:7">
      <c r="A1281" s="15" t="s">
        <v>1910</v>
      </c>
      <c r="B1281" s="16" t="s">
        <v>3353</v>
      </c>
      <c r="C1281" s="15" t="s">
        <v>54</v>
      </c>
      <c r="D1281" s="192">
        <v>14817.970499999999</v>
      </c>
      <c r="E1281" s="163"/>
      <c r="F1281" s="164"/>
      <c r="G1281" s="164"/>
    </row>
    <row r="1282" spans="1:7">
      <c r="A1282" s="13" t="s">
        <v>1911</v>
      </c>
      <c r="B1282" s="11" t="s">
        <v>3354</v>
      </c>
      <c r="C1282" s="13" t="s">
        <v>54</v>
      </c>
      <c r="D1282" s="111">
        <v>18524.354800000001</v>
      </c>
      <c r="E1282" s="163"/>
      <c r="F1282" s="162"/>
      <c r="G1282" s="162"/>
    </row>
    <row r="1283" spans="1:7">
      <c r="A1283" s="15" t="s">
        <v>1912</v>
      </c>
      <c r="B1283" s="16" t="s">
        <v>3355</v>
      </c>
      <c r="C1283" s="15" t="s">
        <v>54</v>
      </c>
      <c r="D1283" s="192">
        <v>22229.854200000002</v>
      </c>
      <c r="E1283" s="163"/>
      <c r="F1283" s="164"/>
      <c r="G1283" s="164"/>
    </row>
    <row r="1284" spans="1:7">
      <c r="A1284" s="13" t="s">
        <v>1913</v>
      </c>
      <c r="B1284" s="11" t="s">
        <v>3356</v>
      </c>
      <c r="C1284" s="13" t="s">
        <v>54</v>
      </c>
      <c r="D1284" s="111">
        <v>25934.9238</v>
      </c>
      <c r="E1284" s="163"/>
      <c r="F1284" s="162"/>
      <c r="G1284" s="162"/>
    </row>
    <row r="1285" spans="1:7">
      <c r="A1285" s="15" t="s">
        <v>1914</v>
      </c>
      <c r="B1285" s="16" t="s">
        <v>3357</v>
      </c>
      <c r="C1285" s="15" t="s">
        <v>54</v>
      </c>
      <c r="D1285" s="192">
        <v>29639.3822</v>
      </c>
      <c r="E1285" s="163"/>
      <c r="F1285" s="164"/>
      <c r="G1285" s="164"/>
    </row>
    <row r="1286" spans="1:7">
      <c r="A1286" s="13" t="s">
        <v>1915</v>
      </c>
      <c r="B1286" s="11" t="s">
        <v>3358</v>
      </c>
      <c r="C1286" s="13" t="s">
        <v>54</v>
      </c>
      <c r="D1286" s="111">
        <v>33345.702799999999</v>
      </c>
      <c r="E1286" s="163"/>
      <c r="F1286" s="162"/>
      <c r="G1286" s="162"/>
    </row>
    <row r="1287" spans="1:7">
      <c r="A1287" s="15" t="s">
        <v>1916</v>
      </c>
      <c r="B1287" s="16" t="s">
        <v>3359</v>
      </c>
      <c r="C1287" s="15" t="s">
        <v>54</v>
      </c>
      <c r="D1287" s="192">
        <v>36955.2526</v>
      </c>
      <c r="E1287" s="163"/>
      <c r="F1287" s="164"/>
      <c r="G1287" s="164"/>
    </row>
    <row r="1288" spans="1:7">
      <c r="A1288" s="13" t="s">
        <v>1917</v>
      </c>
      <c r="B1288" s="11" t="s">
        <v>3360</v>
      </c>
      <c r="C1288" s="13" t="s">
        <v>54</v>
      </c>
      <c r="D1288" s="111">
        <v>40574.0386</v>
      </c>
      <c r="E1288" s="163"/>
      <c r="F1288" s="162"/>
      <c r="G1288" s="162"/>
    </row>
    <row r="1289" spans="1:7">
      <c r="A1289" s="15" t="s">
        <v>1918</v>
      </c>
      <c r="B1289" s="16" t="s">
        <v>3361</v>
      </c>
      <c r="C1289" s="15" t="s">
        <v>54</v>
      </c>
      <c r="D1289" s="192">
        <v>44574.0386</v>
      </c>
      <c r="E1289" s="163"/>
      <c r="F1289" s="164"/>
      <c r="G1289" s="164"/>
    </row>
    <row r="1290" spans="1:7">
      <c r="A1290" s="13" t="s">
        <v>1919</v>
      </c>
      <c r="B1290" s="11" t="s">
        <v>3362</v>
      </c>
      <c r="C1290" s="13" t="s">
        <v>54</v>
      </c>
      <c r="D1290" s="111">
        <v>48374.0386</v>
      </c>
      <c r="E1290" s="163"/>
      <c r="F1290" s="162"/>
      <c r="G1290" s="162"/>
    </row>
    <row r="1291" spans="1:7">
      <c r="A1291" s="15" t="s">
        <v>1920</v>
      </c>
      <c r="B1291" s="16" t="s">
        <v>3363</v>
      </c>
      <c r="C1291" s="15" t="s">
        <v>54</v>
      </c>
      <c r="D1291" s="192">
        <v>52074.0386</v>
      </c>
      <c r="E1291" s="163"/>
      <c r="F1291" s="164"/>
      <c r="G1291" s="164"/>
    </row>
    <row r="1292" spans="1:7">
      <c r="A1292" s="13" t="s">
        <v>1921</v>
      </c>
      <c r="B1292" s="11" t="s">
        <v>3364</v>
      </c>
      <c r="C1292" s="13" t="s">
        <v>54</v>
      </c>
      <c r="D1292" s="111">
        <v>55882.265099999997</v>
      </c>
      <c r="E1292" s="163"/>
      <c r="F1292" s="162"/>
      <c r="G1292" s="162"/>
    </row>
    <row r="1293" spans="1:7">
      <c r="A1293" s="15" t="s">
        <v>1922</v>
      </c>
      <c r="B1293" s="16" t="s">
        <v>3365</v>
      </c>
      <c r="C1293" s="15" t="s">
        <v>54</v>
      </c>
      <c r="D1293" s="192">
        <v>59688.141199999998</v>
      </c>
      <c r="E1293" s="163"/>
      <c r="F1293" s="164"/>
      <c r="G1293" s="164"/>
    </row>
    <row r="1294" spans="1:7">
      <c r="A1294" s="13" t="s">
        <v>1923</v>
      </c>
      <c r="B1294" s="11" t="s">
        <v>3366</v>
      </c>
      <c r="C1294" s="13" t="s">
        <v>54</v>
      </c>
      <c r="D1294" s="111">
        <v>63500.052100000001</v>
      </c>
      <c r="E1294" s="163"/>
      <c r="F1294" s="162"/>
      <c r="G1294" s="162"/>
    </row>
    <row r="1295" spans="1:7">
      <c r="A1295" s="15" t="s">
        <v>1924</v>
      </c>
      <c r="B1295" s="16" t="s">
        <v>3367</v>
      </c>
      <c r="C1295" s="15" t="s">
        <v>54</v>
      </c>
      <c r="D1295" s="192">
        <v>67305.769400000005</v>
      </c>
      <c r="E1295" s="163"/>
      <c r="F1295" s="164"/>
      <c r="G1295" s="164"/>
    </row>
    <row r="1296" spans="1:7">
      <c r="A1296" s="13" t="s">
        <v>1925</v>
      </c>
      <c r="B1296" s="11" t="s">
        <v>3368</v>
      </c>
      <c r="C1296" s="13" t="s">
        <v>54</v>
      </c>
      <c r="D1296" s="111">
        <v>71112.179699999993</v>
      </c>
      <c r="E1296" s="163"/>
      <c r="F1296" s="162"/>
      <c r="G1296" s="162"/>
    </row>
    <row r="1297" spans="1:7">
      <c r="A1297" s="15" t="s">
        <v>1926</v>
      </c>
      <c r="B1297" s="16" t="s">
        <v>3369</v>
      </c>
      <c r="C1297" s="15" t="s">
        <v>54</v>
      </c>
      <c r="D1297" s="192">
        <v>74619.417100000006</v>
      </c>
      <c r="E1297" s="163"/>
      <c r="F1297" s="164"/>
      <c r="G1297" s="164"/>
    </row>
    <row r="1298" spans="1:7">
      <c r="A1298" s="13" t="s">
        <v>1927</v>
      </c>
      <c r="B1298" s="11" t="s">
        <v>3370</v>
      </c>
      <c r="C1298" s="13" t="s">
        <v>54</v>
      </c>
      <c r="D1298" s="111">
        <v>10004.284600000001</v>
      </c>
      <c r="E1298" s="163"/>
      <c r="F1298" s="162"/>
      <c r="G1298" s="162"/>
    </row>
    <row r="1299" spans="1:7">
      <c r="A1299" s="15" t="s">
        <v>1928</v>
      </c>
      <c r="B1299" s="16" t="s">
        <v>3371</v>
      </c>
      <c r="C1299" s="15" t="s">
        <v>54</v>
      </c>
      <c r="D1299" s="192">
        <v>15006.253199999999</v>
      </c>
      <c r="E1299" s="163"/>
      <c r="F1299" s="164"/>
      <c r="G1299" s="164"/>
    </row>
    <row r="1300" spans="1:7">
      <c r="A1300" s="13" t="s">
        <v>1929</v>
      </c>
      <c r="B1300" s="11" t="s">
        <v>3372</v>
      </c>
      <c r="C1300" s="13" t="s">
        <v>54</v>
      </c>
      <c r="D1300" s="111">
        <v>24510.5468</v>
      </c>
      <c r="E1300" s="163"/>
      <c r="F1300" s="162"/>
      <c r="G1300" s="162"/>
    </row>
    <row r="1301" spans="1:7">
      <c r="A1301" s="15" t="s">
        <v>1930</v>
      </c>
      <c r="B1301" s="16" t="s">
        <v>3373</v>
      </c>
      <c r="C1301" s="15" t="s">
        <v>54</v>
      </c>
      <c r="D1301" s="192">
        <v>39215.171799999996</v>
      </c>
      <c r="E1301" s="163"/>
      <c r="F1301" s="164"/>
      <c r="G1301" s="164"/>
    </row>
    <row r="1302" spans="1:7">
      <c r="A1302" s="13" t="s">
        <v>1931</v>
      </c>
      <c r="B1302" s="11" t="s">
        <v>3374</v>
      </c>
      <c r="C1302" s="13" t="s">
        <v>54</v>
      </c>
      <c r="D1302" s="111">
        <v>53921.775999999998</v>
      </c>
      <c r="E1302" s="163"/>
      <c r="F1302" s="162"/>
      <c r="G1302" s="162"/>
    </row>
    <row r="1303" spans="1:7">
      <c r="A1303" s="15" t="s">
        <v>1932</v>
      </c>
      <c r="B1303" s="16" t="s">
        <v>3375</v>
      </c>
      <c r="C1303" s="15" t="s">
        <v>54</v>
      </c>
      <c r="D1303" s="192">
        <v>73531.372199999998</v>
      </c>
      <c r="E1303" s="163"/>
      <c r="F1303" s="164"/>
      <c r="G1303" s="164"/>
    </row>
    <row r="1304" spans="1:7">
      <c r="A1304" s="13" t="s">
        <v>1933</v>
      </c>
      <c r="B1304" s="11" t="s">
        <v>3376</v>
      </c>
      <c r="C1304" s="13" t="s">
        <v>54</v>
      </c>
      <c r="D1304" s="111">
        <v>98061.698799999998</v>
      </c>
      <c r="E1304" s="163"/>
      <c r="F1304" s="162"/>
      <c r="G1304" s="162"/>
    </row>
    <row r="1305" spans="1:7">
      <c r="A1305" s="15" t="s">
        <v>1934</v>
      </c>
      <c r="B1305" s="16" t="s">
        <v>3377</v>
      </c>
      <c r="C1305" s="15" t="s">
        <v>54</v>
      </c>
      <c r="D1305" s="192">
        <v>7506.9519</v>
      </c>
      <c r="E1305" s="163"/>
      <c r="F1305" s="164"/>
      <c r="G1305" s="164"/>
    </row>
    <row r="1306" spans="1:7">
      <c r="A1306" s="13" t="s">
        <v>1935</v>
      </c>
      <c r="B1306" s="11" t="s">
        <v>3378</v>
      </c>
      <c r="C1306" s="13" t="s">
        <v>54</v>
      </c>
      <c r="D1306" s="111">
        <v>10009.9514</v>
      </c>
      <c r="E1306" s="163"/>
      <c r="F1306" s="162"/>
      <c r="G1306" s="162"/>
    </row>
    <row r="1307" spans="1:7">
      <c r="A1307" s="15" t="s">
        <v>1936</v>
      </c>
      <c r="B1307" s="16" t="s">
        <v>3379</v>
      </c>
      <c r="C1307" s="15" t="s">
        <v>54</v>
      </c>
      <c r="D1307" s="192">
        <v>16517.138500000001</v>
      </c>
      <c r="E1307" s="163"/>
      <c r="F1307" s="164"/>
      <c r="G1307" s="164"/>
    </row>
    <row r="1308" spans="1:7">
      <c r="A1308" s="13" t="s">
        <v>1937</v>
      </c>
      <c r="B1308" s="11" t="s">
        <v>3380</v>
      </c>
      <c r="C1308" s="13" t="s">
        <v>54</v>
      </c>
      <c r="D1308" s="111">
        <v>20263.136999999999</v>
      </c>
      <c r="E1308" s="163"/>
      <c r="F1308" s="162"/>
      <c r="G1308" s="162"/>
    </row>
    <row r="1309" spans="1:7">
      <c r="A1309" s="15" t="s">
        <v>1938</v>
      </c>
      <c r="B1309" s="16" t="s">
        <v>3381</v>
      </c>
      <c r="C1309" s="15" t="s">
        <v>54</v>
      </c>
      <c r="D1309" s="192">
        <v>32028.044900000001</v>
      </c>
      <c r="E1309" s="163"/>
      <c r="F1309" s="164"/>
      <c r="G1309" s="164"/>
    </row>
    <row r="1310" spans="1:7">
      <c r="A1310" s="13" t="s">
        <v>1939</v>
      </c>
      <c r="B1310" s="11" t="s">
        <v>3382</v>
      </c>
      <c r="C1310" s="13" t="s">
        <v>54</v>
      </c>
      <c r="D1310" s="111">
        <v>43540.238299999997</v>
      </c>
      <c r="E1310" s="163"/>
      <c r="F1310" s="162"/>
      <c r="G1310" s="162"/>
    </row>
    <row r="1311" spans="1:7">
      <c r="A1311" s="15" t="s">
        <v>1940</v>
      </c>
      <c r="B1311" s="16" t="s">
        <v>3383</v>
      </c>
      <c r="C1311" s="15" t="s">
        <v>54</v>
      </c>
      <c r="D1311" s="192">
        <v>58067.307800000002</v>
      </c>
      <c r="E1311" s="163"/>
      <c r="F1311" s="164"/>
      <c r="G1311" s="164"/>
    </row>
    <row r="1312" spans="1:7">
      <c r="A1312" s="13" t="s">
        <v>1941</v>
      </c>
      <c r="B1312" s="11" t="s">
        <v>3384</v>
      </c>
      <c r="C1312" s="13" t="s">
        <v>54</v>
      </c>
      <c r="D1312" s="111">
        <v>4604.6129000000001</v>
      </c>
      <c r="E1312" s="163"/>
      <c r="F1312" s="162"/>
      <c r="G1312" s="162"/>
    </row>
    <row r="1313" spans="1:7">
      <c r="A1313" s="15" t="s">
        <v>1942</v>
      </c>
      <c r="B1313" s="16" t="s">
        <v>3385</v>
      </c>
      <c r="C1313" s="15" t="s">
        <v>54</v>
      </c>
      <c r="D1313" s="192">
        <v>8007.2586000000001</v>
      </c>
      <c r="E1313" s="163"/>
      <c r="F1313" s="164"/>
      <c r="G1313" s="164"/>
    </row>
    <row r="1314" spans="1:7">
      <c r="A1314" s="13" t="s">
        <v>1943</v>
      </c>
      <c r="B1314" s="11" t="s">
        <v>3386</v>
      </c>
      <c r="C1314" s="13" t="s">
        <v>54</v>
      </c>
      <c r="D1314" s="111">
        <v>12011.2179</v>
      </c>
      <c r="E1314" s="163"/>
      <c r="F1314" s="162"/>
      <c r="G1314" s="162"/>
    </row>
    <row r="1315" spans="1:7">
      <c r="A1315" s="15" t="s">
        <v>1944</v>
      </c>
      <c r="B1315" s="16" t="s">
        <v>3387</v>
      </c>
      <c r="C1315" s="15" t="s">
        <v>54</v>
      </c>
      <c r="D1315" s="192">
        <v>21016.236499999999</v>
      </c>
      <c r="E1315" s="163"/>
      <c r="F1315" s="164"/>
      <c r="G1315" s="164"/>
    </row>
    <row r="1316" spans="1:7">
      <c r="A1316" s="13" t="s">
        <v>1945</v>
      </c>
      <c r="B1316" s="11" t="s">
        <v>3388</v>
      </c>
      <c r="C1316" s="13" t="s">
        <v>54</v>
      </c>
      <c r="D1316" s="111">
        <v>28926.069899999999</v>
      </c>
      <c r="E1316" s="163"/>
      <c r="F1316" s="162"/>
      <c r="G1316" s="162"/>
    </row>
    <row r="1317" spans="1:7">
      <c r="A1317" s="15" t="s">
        <v>1946</v>
      </c>
      <c r="B1317" s="16" t="s">
        <v>3389</v>
      </c>
      <c r="C1317" s="15" t="s">
        <v>54</v>
      </c>
      <c r="D1317" s="192">
        <v>36039.3822</v>
      </c>
      <c r="E1317" s="163"/>
      <c r="F1317" s="164"/>
      <c r="G1317" s="164"/>
    </row>
    <row r="1318" spans="1:7">
      <c r="A1318" s="13" t="s">
        <v>1947</v>
      </c>
      <c r="B1318" s="11" t="s">
        <v>3390</v>
      </c>
      <c r="C1318" s="13" t="s">
        <v>54</v>
      </c>
      <c r="D1318" s="111">
        <v>51561.698799999998</v>
      </c>
      <c r="E1318" s="163"/>
      <c r="F1318" s="162"/>
      <c r="G1318" s="162"/>
    </row>
    <row r="1319" spans="1:7">
      <c r="A1319" s="15" t="s">
        <v>1948</v>
      </c>
      <c r="B1319" s="16" t="s">
        <v>3391</v>
      </c>
      <c r="C1319" s="15" t="s">
        <v>53</v>
      </c>
      <c r="D1319" s="192">
        <v>2110.5581999999999</v>
      </c>
      <c r="E1319" s="163"/>
      <c r="F1319" s="164"/>
      <c r="G1319" s="164"/>
    </row>
    <row r="1320" spans="1:7">
      <c r="A1320" s="13" t="s">
        <v>1949</v>
      </c>
      <c r="B1320" s="11" t="s">
        <v>3392</v>
      </c>
      <c r="C1320" s="13" t="s">
        <v>53</v>
      </c>
      <c r="D1320" s="111">
        <v>2378.85</v>
      </c>
      <c r="E1320" s="163"/>
      <c r="F1320" s="162"/>
      <c r="G1320" s="162"/>
    </row>
    <row r="1321" spans="1:7">
      <c r="A1321" s="15" t="s">
        <v>1950</v>
      </c>
      <c r="B1321" s="16" t="s">
        <v>3393</v>
      </c>
      <c r="C1321" s="15" t="s">
        <v>53</v>
      </c>
      <c r="D1321" s="192">
        <v>2772.3469</v>
      </c>
      <c r="E1321" s="163"/>
      <c r="F1321" s="164"/>
      <c r="G1321" s="164"/>
    </row>
    <row r="1322" spans="1:7">
      <c r="A1322" s="13" t="s">
        <v>1951</v>
      </c>
      <c r="B1322" s="11" t="s">
        <v>3394</v>
      </c>
      <c r="C1322" s="13" t="s">
        <v>53</v>
      </c>
      <c r="D1322" s="111">
        <v>3165.8298</v>
      </c>
      <c r="E1322" s="163"/>
      <c r="F1322" s="162"/>
      <c r="G1322" s="162"/>
    </row>
    <row r="1323" spans="1:7">
      <c r="A1323" s="15" t="s">
        <v>1952</v>
      </c>
      <c r="B1323" s="16" t="s">
        <v>3395</v>
      </c>
      <c r="C1323" s="15" t="s">
        <v>53</v>
      </c>
      <c r="D1323" s="192">
        <v>3487.8784000000001</v>
      </c>
      <c r="E1323" s="163"/>
      <c r="F1323" s="164"/>
      <c r="G1323" s="164"/>
    </row>
    <row r="1324" spans="1:7">
      <c r="A1324" s="13" t="s">
        <v>1953</v>
      </c>
      <c r="B1324" s="11" t="s">
        <v>3396</v>
      </c>
      <c r="C1324" s="13" t="s">
        <v>53</v>
      </c>
      <c r="D1324" s="111">
        <v>4550.0460999999996</v>
      </c>
      <c r="E1324" s="163"/>
      <c r="F1324" s="162"/>
      <c r="G1324" s="162"/>
    </row>
    <row r="1325" spans="1:7">
      <c r="A1325" s="15" t="s">
        <v>1954</v>
      </c>
      <c r="B1325" s="16" t="s">
        <v>3397</v>
      </c>
      <c r="C1325" s="15" t="s">
        <v>53</v>
      </c>
      <c r="D1325" s="192">
        <v>4925.0376999999999</v>
      </c>
      <c r="E1325" s="163"/>
      <c r="F1325" s="164"/>
      <c r="G1325" s="164"/>
    </row>
    <row r="1326" spans="1:7">
      <c r="A1326" s="13" t="s">
        <v>1955</v>
      </c>
      <c r="B1326" s="11" t="s">
        <v>3398</v>
      </c>
      <c r="C1326" s="13" t="s">
        <v>53</v>
      </c>
      <c r="D1326" s="111">
        <v>5368.2183000000005</v>
      </c>
      <c r="E1326" s="163"/>
      <c r="F1326" s="162"/>
      <c r="G1326" s="162"/>
    </row>
    <row r="1327" spans="1:7">
      <c r="A1327" s="15" t="s">
        <v>1956</v>
      </c>
      <c r="B1327" s="16" t="s">
        <v>3399</v>
      </c>
      <c r="C1327" s="15" t="s">
        <v>53</v>
      </c>
      <c r="D1327" s="192">
        <v>5742.9933000000001</v>
      </c>
      <c r="E1327" s="163"/>
      <c r="F1327" s="164"/>
      <c r="G1327" s="164"/>
    </row>
    <row r="1328" spans="1:7">
      <c r="A1328" s="13" t="s">
        <v>1957</v>
      </c>
      <c r="B1328" s="11" t="s">
        <v>3400</v>
      </c>
      <c r="C1328" s="13" t="s">
        <v>53</v>
      </c>
      <c r="D1328" s="111">
        <v>6182.5263999999997</v>
      </c>
      <c r="E1328" s="163"/>
      <c r="F1328" s="162"/>
      <c r="G1328" s="162"/>
    </row>
    <row r="1329" spans="1:7">
      <c r="A1329" s="15" t="s">
        <v>1958</v>
      </c>
      <c r="B1329" s="16" t="s">
        <v>3401</v>
      </c>
      <c r="C1329" s="15" t="s">
        <v>53</v>
      </c>
      <c r="D1329" s="192">
        <v>6561.2776000000003</v>
      </c>
      <c r="E1329" s="163"/>
      <c r="F1329" s="164"/>
      <c r="G1329" s="164"/>
    </row>
    <row r="1330" spans="1:7">
      <c r="A1330" s="13" t="s">
        <v>1959</v>
      </c>
      <c r="B1330" s="11" t="s">
        <v>3402</v>
      </c>
      <c r="C1330" s="13" t="s">
        <v>53</v>
      </c>
      <c r="D1330" s="111">
        <v>7861.2178000000004</v>
      </c>
      <c r="E1330" s="163"/>
      <c r="F1330" s="162"/>
      <c r="G1330" s="162"/>
    </row>
    <row r="1331" spans="1:7">
      <c r="A1331" s="15" t="s">
        <v>1960</v>
      </c>
      <c r="B1331" s="16" t="s">
        <v>3403</v>
      </c>
      <c r="C1331" s="15" t="s">
        <v>53</v>
      </c>
      <c r="D1331" s="192">
        <v>8291.6550999999999</v>
      </c>
      <c r="E1331" s="163"/>
      <c r="F1331" s="164"/>
      <c r="G1331" s="164"/>
    </row>
    <row r="1332" spans="1:7">
      <c r="A1332" s="13" t="s">
        <v>1961</v>
      </c>
      <c r="B1332" s="11" t="s">
        <v>3404</v>
      </c>
      <c r="C1332" s="13" t="s">
        <v>53</v>
      </c>
      <c r="D1332" s="111">
        <v>8750.8996000000006</v>
      </c>
      <c r="E1332" s="163"/>
      <c r="F1332" s="162"/>
      <c r="G1332" s="162"/>
    </row>
    <row r="1333" spans="1:7">
      <c r="A1333" s="15" t="s">
        <v>1962</v>
      </c>
      <c r="B1333" s="16" t="s">
        <v>3405</v>
      </c>
      <c r="C1333" s="15" t="s">
        <v>53</v>
      </c>
      <c r="D1333" s="192">
        <v>9202.2029000000002</v>
      </c>
      <c r="E1333" s="163"/>
      <c r="F1333" s="164"/>
      <c r="G1333" s="164"/>
    </row>
    <row r="1334" spans="1:7">
      <c r="A1334" s="13" t="s">
        <v>1963</v>
      </c>
      <c r="B1334" s="11" t="s">
        <v>3406</v>
      </c>
      <c r="C1334" s="13" t="s">
        <v>53</v>
      </c>
      <c r="D1334" s="111">
        <v>9698.5699000000004</v>
      </c>
      <c r="E1334" s="163"/>
      <c r="F1334" s="162"/>
      <c r="G1334" s="162"/>
    </row>
    <row r="1335" spans="1:7">
      <c r="A1335" s="15" t="s">
        <v>1964</v>
      </c>
      <c r="B1335" s="16" t="s">
        <v>3407</v>
      </c>
      <c r="C1335" s="15" t="s">
        <v>53</v>
      </c>
      <c r="D1335" s="192">
        <v>10144.822200000001</v>
      </c>
      <c r="E1335" s="163"/>
      <c r="F1335" s="164"/>
      <c r="G1335" s="164"/>
    </row>
    <row r="1336" spans="1:7">
      <c r="A1336" s="13" t="s">
        <v>1965</v>
      </c>
      <c r="B1336" s="11" t="s">
        <v>3408</v>
      </c>
      <c r="C1336" s="13" t="s">
        <v>53</v>
      </c>
      <c r="D1336" s="111">
        <v>10607.8475</v>
      </c>
      <c r="E1336" s="163"/>
      <c r="F1336" s="162"/>
      <c r="G1336" s="162"/>
    </row>
    <row r="1337" spans="1:7">
      <c r="A1337" s="15" t="s">
        <v>1966</v>
      </c>
      <c r="B1337" s="16" t="s">
        <v>3409</v>
      </c>
      <c r="C1337" s="15" t="s">
        <v>53</v>
      </c>
      <c r="D1337" s="192">
        <v>12814.511699999999</v>
      </c>
      <c r="E1337" s="163"/>
      <c r="F1337" s="164"/>
      <c r="G1337" s="164"/>
    </row>
    <row r="1338" spans="1:7">
      <c r="A1338" s="13" t="s">
        <v>1967</v>
      </c>
      <c r="B1338" s="11" t="s">
        <v>3410</v>
      </c>
      <c r="C1338" s="13" t="s">
        <v>53</v>
      </c>
      <c r="D1338" s="111">
        <v>13417.618200000001</v>
      </c>
      <c r="E1338" s="163"/>
      <c r="F1338" s="162"/>
      <c r="G1338" s="162"/>
    </row>
    <row r="1339" spans="1:7">
      <c r="A1339" s="15" t="s">
        <v>1968</v>
      </c>
      <c r="B1339" s="16" t="s">
        <v>3411</v>
      </c>
      <c r="C1339" s="15" t="s">
        <v>53</v>
      </c>
      <c r="D1339" s="192">
        <v>2176.4748</v>
      </c>
      <c r="E1339" s="163"/>
      <c r="F1339" s="164"/>
      <c r="G1339" s="164"/>
    </row>
    <row r="1340" spans="1:7">
      <c r="A1340" s="13" t="s">
        <v>1969</v>
      </c>
      <c r="B1340" s="11" t="s">
        <v>3412</v>
      </c>
      <c r="C1340" s="13" t="s">
        <v>53</v>
      </c>
      <c r="D1340" s="111">
        <v>2453.1484</v>
      </c>
      <c r="E1340" s="163"/>
      <c r="F1340" s="162"/>
      <c r="G1340" s="162"/>
    </row>
    <row r="1341" spans="1:7">
      <c r="A1341" s="15" t="s">
        <v>1970</v>
      </c>
      <c r="B1341" s="16" t="s">
        <v>3413</v>
      </c>
      <c r="C1341" s="15" t="s">
        <v>53</v>
      </c>
      <c r="D1341" s="192">
        <v>2858.9349000000002</v>
      </c>
      <c r="E1341" s="163"/>
      <c r="F1341" s="164"/>
      <c r="G1341" s="164"/>
    </row>
    <row r="1342" spans="1:7">
      <c r="A1342" s="13" t="s">
        <v>1971</v>
      </c>
      <c r="B1342" s="11" t="s">
        <v>3414</v>
      </c>
      <c r="C1342" s="13" t="s">
        <v>53</v>
      </c>
      <c r="D1342" s="111">
        <v>3264.7073</v>
      </c>
      <c r="E1342" s="163"/>
      <c r="F1342" s="162"/>
      <c r="G1342" s="162"/>
    </row>
    <row r="1343" spans="1:7">
      <c r="A1343" s="15" t="s">
        <v>1972</v>
      </c>
      <c r="B1343" s="16" t="s">
        <v>3415</v>
      </c>
      <c r="C1343" s="15" t="s">
        <v>53</v>
      </c>
      <c r="D1343" s="192">
        <v>3596.8159999999998</v>
      </c>
      <c r="E1343" s="163"/>
      <c r="F1343" s="164"/>
      <c r="G1343" s="164"/>
    </row>
    <row r="1344" spans="1:7">
      <c r="A1344" s="13" t="s">
        <v>1973</v>
      </c>
      <c r="B1344" s="11" t="s">
        <v>3416</v>
      </c>
      <c r="C1344" s="13" t="s">
        <v>53</v>
      </c>
      <c r="D1344" s="111">
        <v>4836.5861999999997</v>
      </c>
      <c r="E1344" s="163"/>
      <c r="F1344" s="162"/>
      <c r="G1344" s="162"/>
    </row>
    <row r="1345" spans="1:7">
      <c r="A1345" s="15" t="s">
        <v>1974</v>
      </c>
      <c r="B1345" s="16" t="s">
        <v>3417</v>
      </c>
      <c r="C1345" s="15" t="s">
        <v>53</v>
      </c>
      <c r="D1345" s="192">
        <v>5235.1907000000001</v>
      </c>
      <c r="E1345" s="163"/>
      <c r="F1345" s="164"/>
      <c r="G1345" s="164"/>
    </row>
    <row r="1346" spans="1:7">
      <c r="A1346" s="13" t="s">
        <v>1975</v>
      </c>
      <c r="B1346" s="11" t="s">
        <v>3418</v>
      </c>
      <c r="C1346" s="13" t="s">
        <v>53</v>
      </c>
      <c r="D1346" s="111">
        <v>5706.2727999999997</v>
      </c>
      <c r="E1346" s="163"/>
      <c r="F1346" s="162"/>
      <c r="G1346" s="162"/>
    </row>
    <row r="1347" spans="1:7">
      <c r="A1347" s="15" t="s">
        <v>1976</v>
      </c>
      <c r="B1347" s="16" t="s">
        <v>3419</v>
      </c>
      <c r="C1347" s="15" t="s">
        <v>53</v>
      </c>
      <c r="D1347" s="192">
        <v>6104.6606000000002</v>
      </c>
      <c r="E1347" s="163"/>
      <c r="F1347" s="164"/>
      <c r="G1347" s="164"/>
    </row>
    <row r="1348" spans="1:7">
      <c r="A1348" s="13" t="s">
        <v>1977</v>
      </c>
      <c r="B1348" s="11" t="s">
        <v>3420</v>
      </c>
      <c r="C1348" s="13" t="s">
        <v>53</v>
      </c>
      <c r="D1348" s="111">
        <v>6575.9351999999999</v>
      </c>
      <c r="E1348" s="163"/>
      <c r="F1348" s="162"/>
      <c r="G1348" s="162"/>
    </row>
    <row r="1349" spans="1:7">
      <c r="A1349" s="15" t="s">
        <v>1978</v>
      </c>
      <c r="B1349" s="16" t="s">
        <v>3421</v>
      </c>
      <c r="C1349" s="15" t="s">
        <v>53</v>
      </c>
      <c r="D1349" s="192">
        <v>6974.4542000000001</v>
      </c>
      <c r="E1349" s="163"/>
      <c r="F1349" s="164"/>
      <c r="G1349" s="164"/>
    </row>
    <row r="1350" spans="1:7">
      <c r="A1350" s="13" t="s">
        <v>1979</v>
      </c>
      <c r="B1350" s="11" t="s">
        <v>3422</v>
      </c>
      <c r="C1350" s="13" t="s">
        <v>53</v>
      </c>
      <c r="D1350" s="111">
        <v>3454.3452000000002</v>
      </c>
      <c r="E1350" s="163"/>
      <c r="F1350" s="162"/>
      <c r="G1350" s="162"/>
    </row>
    <row r="1351" spans="1:7">
      <c r="A1351" s="15" t="s">
        <v>1980</v>
      </c>
      <c r="B1351" s="16" t="s">
        <v>3423</v>
      </c>
      <c r="C1351" s="15" t="s">
        <v>53</v>
      </c>
      <c r="D1351" s="192">
        <v>3816.9654999999998</v>
      </c>
      <c r="E1351" s="163"/>
      <c r="F1351" s="164"/>
      <c r="G1351" s="164"/>
    </row>
    <row r="1352" spans="1:7">
      <c r="A1352" s="13" t="s">
        <v>1981</v>
      </c>
      <c r="B1352" s="11" t="s">
        <v>3424</v>
      </c>
      <c r="C1352" s="13" t="s">
        <v>53</v>
      </c>
      <c r="D1352" s="111">
        <v>4071.3849</v>
      </c>
      <c r="E1352" s="163"/>
      <c r="F1352" s="162"/>
      <c r="G1352" s="162"/>
    </row>
    <row r="1353" spans="1:7">
      <c r="A1353" s="15" t="s">
        <v>1982</v>
      </c>
      <c r="B1353" s="16" t="s">
        <v>3425</v>
      </c>
      <c r="C1353" s="15" t="s">
        <v>53</v>
      </c>
      <c r="D1353" s="192">
        <v>4319.6450999999997</v>
      </c>
      <c r="E1353" s="163"/>
      <c r="F1353" s="164"/>
      <c r="G1353" s="164"/>
    </row>
    <row r="1354" spans="1:7">
      <c r="A1354" s="13" t="s">
        <v>1983</v>
      </c>
      <c r="B1354" s="11" t="s">
        <v>3426</v>
      </c>
      <c r="C1354" s="13" t="s">
        <v>53</v>
      </c>
      <c r="D1354" s="111">
        <v>4682.1115</v>
      </c>
      <c r="E1354" s="163"/>
      <c r="F1354" s="162"/>
      <c r="G1354" s="162"/>
    </row>
    <row r="1355" spans="1:7">
      <c r="A1355" s="15" t="s">
        <v>1984</v>
      </c>
      <c r="B1355" s="16" t="s">
        <v>3427</v>
      </c>
      <c r="C1355" s="15" t="s">
        <v>53</v>
      </c>
      <c r="D1355" s="192">
        <v>4809.3684000000003</v>
      </c>
      <c r="E1355" s="163"/>
      <c r="F1355" s="164"/>
      <c r="G1355" s="164"/>
    </row>
    <row r="1356" spans="1:7">
      <c r="A1356" s="13" t="s">
        <v>1985</v>
      </c>
      <c r="B1356" s="11" t="s">
        <v>3428</v>
      </c>
      <c r="C1356" s="13" t="s">
        <v>53</v>
      </c>
      <c r="D1356" s="111">
        <v>5057.5060000000003</v>
      </c>
      <c r="E1356" s="163"/>
      <c r="F1356" s="162"/>
      <c r="G1356" s="162"/>
    </row>
    <row r="1357" spans="1:7">
      <c r="A1357" s="15" t="s">
        <v>1986</v>
      </c>
      <c r="B1357" s="16" t="s">
        <v>3429</v>
      </c>
      <c r="C1357" s="15" t="s">
        <v>53</v>
      </c>
      <c r="D1357" s="192">
        <v>5305.3918000000003</v>
      </c>
      <c r="E1357" s="163"/>
      <c r="F1357" s="164"/>
      <c r="G1357" s="164"/>
    </row>
    <row r="1358" spans="1:7">
      <c r="A1358" s="13" t="s">
        <v>1987</v>
      </c>
      <c r="B1358" s="11" t="s">
        <v>3430</v>
      </c>
      <c r="C1358" s="13" t="s">
        <v>53</v>
      </c>
      <c r="D1358" s="111">
        <v>5553.5747000000001</v>
      </c>
      <c r="E1358" s="163"/>
      <c r="F1358" s="162"/>
      <c r="G1358" s="162"/>
    </row>
    <row r="1359" spans="1:7">
      <c r="A1359" s="15" t="s">
        <v>1988</v>
      </c>
      <c r="B1359" s="16" t="s">
        <v>3431</v>
      </c>
      <c r="C1359" s="15" t="s">
        <v>53</v>
      </c>
      <c r="D1359" s="192">
        <v>5801.7933999999996</v>
      </c>
      <c r="E1359" s="163"/>
      <c r="F1359" s="164"/>
      <c r="G1359" s="164"/>
    </row>
    <row r="1360" spans="1:7">
      <c r="A1360" s="13" t="s">
        <v>1989</v>
      </c>
      <c r="B1360" s="11" t="s">
        <v>3432</v>
      </c>
      <c r="C1360" s="13" t="s">
        <v>53</v>
      </c>
      <c r="D1360" s="111">
        <v>6164.4866000000002</v>
      </c>
      <c r="E1360" s="163"/>
      <c r="F1360" s="162"/>
      <c r="G1360" s="162"/>
    </row>
    <row r="1361" spans="1:7">
      <c r="A1361" s="15" t="s">
        <v>1990</v>
      </c>
      <c r="B1361" s="16" t="s">
        <v>3433</v>
      </c>
      <c r="C1361" s="15" t="s">
        <v>53</v>
      </c>
      <c r="D1361" s="192">
        <v>6419.1646000000001</v>
      </c>
      <c r="E1361" s="163"/>
      <c r="F1361" s="164"/>
      <c r="G1361" s="164"/>
    </row>
    <row r="1362" spans="1:7">
      <c r="A1362" s="13" t="s">
        <v>1991</v>
      </c>
      <c r="B1362" s="11" t="s">
        <v>3434</v>
      </c>
      <c r="C1362" s="13" t="s">
        <v>53</v>
      </c>
      <c r="D1362" s="111">
        <v>6667.2632000000003</v>
      </c>
      <c r="E1362" s="163"/>
      <c r="F1362" s="162"/>
      <c r="G1362" s="162"/>
    </row>
    <row r="1363" spans="1:7">
      <c r="A1363" s="15" t="s">
        <v>1992</v>
      </c>
      <c r="B1363" s="16" t="s">
        <v>3435</v>
      </c>
      <c r="C1363" s="15" t="s">
        <v>53</v>
      </c>
      <c r="D1363" s="192">
        <v>6914.9872999999998</v>
      </c>
      <c r="E1363" s="163"/>
      <c r="F1363" s="164"/>
      <c r="G1363" s="164"/>
    </row>
    <row r="1364" spans="1:7">
      <c r="A1364" s="13" t="s">
        <v>1993</v>
      </c>
      <c r="B1364" s="11" t="s">
        <v>3436</v>
      </c>
      <c r="C1364" s="13" t="s">
        <v>53</v>
      </c>
      <c r="D1364" s="111">
        <v>7163.4874</v>
      </c>
      <c r="E1364" s="163"/>
      <c r="F1364" s="162"/>
      <c r="G1364" s="162"/>
    </row>
    <row r="1365" spans="1:7">
      <c r="A1365" s="15" t="s">
        <v>1994</v>
      </c>
      <c r="B1365" s="16" t="s">
        <v>3437</v>
      </c>
      <c r="C1365" s="15" t="s">
        <v>53</v>
      </c>
      <c r="D1365" s="192">
        <v>7532.5302000000001</v>
      </c>
      <c r="E1365" s="163"/>
      <c r="F1365" s="164"/>
      <c r="G1365" s="164"/>
    </row>
    <row r="1366" spans="1:7">
      <c r="A1366" s="13" t="s">
        <v>1995</v>
      </c>
      <c r="B1366" s="11" t="s">
        <v>3438</v>
      </c>
      <c r="C1366" s="13" t="s">
        <v>53</v>
      </c>
      <c r="D1366" s="111">
        <v>9373.8580999999995</v>
      </c>
      <c r="E1366" s="163"/>
      <c r="F1366" s="162"/>
      <c r="G1366" s="162"/>
    </row>
    <row r="1367" spans="1:7">
      <c r="A1367" s="15" t="s">
        <v>1996</v>
      </c>
      <c r="B1367" s="16" t="s">
        <v>3439</v>
      </c>
      <c r="C1367" s="15" t="s">
        <v>53</v>
      </c>
      <c r="D1367" s="192">
        <v>9811.4118999999992</v>
      </c>
      <c r="E1367" s="163"/>
      <c r="F1367" s="164"/>
      <c r="G1367" s="164"/>
    </row>
    <row r="1368" spans="1:7">
      <c r="A1368" s="13" t="s">
        <v>1997</v>
      </c>
      <c r="B1368" s="11" t="s">
        <v>3440</v>
      </c>
      <c r="C1368" s="13" t="s">
        <v>53</v>
      </c>
      <c r="D1368" s="111">
        <v>10120.0684</v>
      </c>
      <c r="E1368" s="163"/>
      <c r="F1368" s="162"/>
      <c r="G1368" s="162"/>
    </row>
    <row r="1369" spans="1:7">
      <c r="A1369" s="15" t="s">
        <v>1998</v>
      </c>
      <c r="B1369" s="16" t="s">
        <v>3441</v>
      </c>
      <c r="C1369" s="15" t="s">
        <v>53</v>
      </c>
      <c r="D1369" s="192">
        <v>11715.3572</v>
      </c>
      <c r="E1369" s="163"/>
      <c r="F1369" s="164"/>
      <c r="G1369" s="164"/>
    </row>
    <row r="1370" spans="1:7">
      <c r="A1370" s="13" t="s">
        <v>1999</v>
      </c>
      <c r="B1370" s="11" t="s">
        <v>3442</v>
      </c>
      <c r="C1370" s="13" t="s">
        <v>53</v>
      </c>
      <c r="D1370" s="111">
        <v>11889.366</v>
      </c>
      <c r="E1370" s="163"/>
      <c r="F1370" s="162"/>
      <c r="G1370" s="162"/>
    </row>
    <row r="1371" spans="1:7">
      <c r="A1371" s="15" t="s">
        <v>2000</v>
      </c>
      <c r="B1371" s="16" t="s">
        <v>3443</v>
      </c>
      <c r="C1371" s="15" t="s">
        <v>53</v>
      </c>
      <c r="D1371" s="192">
        <v>14226.887000000001</v>
      </c>
      <c r="E1371" s="163"/>
      <c r="F1371" s="164"/>
      <c r="G1371" s="164"/>
    </row>
    <row r="1372" spans="1:7">
      <c r="A1372" s="13" t="s">
        <v>2001</v>
      </c>
      <c r="B1372" s="11" t="s">
        <v>3444</v>
      </c>
      <c r="C1372" s="13" t="s">
        <v>53</v>
      </c>
      <c r="D1372" s="111">
        <v>14426.078299999999</v>
      </c>
      <c r="E1372" s="163"/>
      <c r="F1372" s="162"/>
      <c r="G1372" s="162"/>
    </row>
    <row r="1373" spans="1:7">
      <c r="A1373" s="15" t="s">
        <v>2002</v>
      </c>
      <c r="B1373" s="16" t="s">
        <v>3445</v>
      </c>
      <c r="C1373" s="15" t="s">
        <v>53</v>
      </c>
      <c r="D1373" s="192">
        <v>14980.585300000001</v>
      </c>
      <c r="E1373" s="163"/>
      <c r="F1373" s="164"/>
      <c r="G1373" s="164"/>
    </row>
    <row r="1374" spans="1:7">
      <c r="A1374" s="13" t="s">
        <v>2003</v>
      </c>
      <c r="B1374" s="11" t="s">
        <v>3446</v>
      </c>
      <c r="C1374" s="13" t="s">
        <v>53</v>
      </c>
      <c r="D1374" s="111">
        <v>15180.1325</v>
      </c>
      <c r="E1374" s="163"/>
      <c r="F1374" s="162"/>
      <c r="G1374" s="162"/>
    </row>
    <row r="1375" spans="1:7">
      <c r="A1375" s="15" t="s">
        <v>2004</v>
      </c>
      <c r="B1375" s="16" t="s">
        <v>3447</v>
      </c>
      <c r="C1375" s="15" t="s">
        <v>53</v>
      </c>
      <c r="D1375" s="192">
        <v>20813.379499999999</v>
      </c>
      <c r="E1375" s="163"/>
      <c r="F1375" s="164"/>
      <c r="G1375" s="164"/>
    </row>
    <row r="1376" spans="1:7">
      <c r="A1376" s="13" t="s">
        <v>2005</v>
      </c>
      <c r="B1376" s="11" t="s">
        <v>3448</v>
      </c>
      <c r="C1376" s="13" t="s">
        <v>53</v>
      </c>
      <c r="D1376" s="111">
        <v>21543.500800000002</v>
      </c>
      <c r="E1376" s="163"/>
      <c r="F1376" s="162"/>
      <c r="G1376" s="162"/>
    </row>
    <row r="1377" spans="1:7">
      <c r="A1377" s="15" t="s">
        <v>2006</v>
      </c>
      <c r="B1377" s="16" t="s">
        <v>3449</v>
      </c>
      <c r="C1377" s="15" t="s">
        <v>53</v>
      </c>
      <c r="D1377" s="192">
        <v>4463.5334999999995</v>
      </c>
      <c r="E1377" s="163"/>
      <c r="F1377" s="164"/>
      <c r="G1377" s="164"/>
    </row>
    <row r="1378" spans="1:7">
      <c r="A1378" s="13" t="s">
        <v>2007</v>
      </c>
      <c r="B1378" s="11" t="s">
        <v>3450</v>
      </c>
      <c r="C1378" s="13" t="s">
        <v>53</v>
      </c>
      <c r="D1378" s="111">
        <v>6164.4866000000002</v>
      </c>
      <c r="E1378" s="163"/>
      <c r="F1378" s="162"/>
      <c r="G1378" s="162"/>
    </row>
    <row r="1379" spans="1:7">
      <c r="A1379" s="15" t="s">
        <v>2008</v>
      </c>
      <c r="B1379" s="16" t="s">
        <v>3451</v>
      </c>
      <c r="C1379" s="15" t="s">
        <v>53</v>
      </c>
      <c r="D1379" s="192">
        <v>7157.1956</v>
      </c>
      <c r="E1379" s="163"/>
      <c r="F1379" s="164"/>
      <c r="G1379" s="164"/>
    </row>
    <row r="1380" spans="1:7">
      <c r="A1380" s="13" t="s">
        <v>2009</v>
      </c>
      <c r="B1380" s="11" t="s">
        <v>3452</v>
      </c>
      <c r="C1380" s="13" t="s">
        <v>53</v>
      </c>
      <c r="D1380" s="111">
        <v>7526.2384000000002</v>
      </c>
      <c r="E1380" s="163"/>
      <c r="F1380" s="162"/>
      <c r="G1380" s="162"/>
    </row>
    <row r="1381" spans="1:7">
      <c r="A1381" s="15" t="s">
        <v>2010</v>
      </c>
      <c r="B1381" s="16" t="s">
        <v>3453</v>
      </c>
      <c r="C1381" s="15" t="s">
        <v>53</v>
      </c>
      <c r="D1381" s="192">
        <v>7773.8522999999996</v>
      </c>
      <c r="E1381" s="163"/>
      <c r="F1381" s="164"/>
      <c r="G1381" s="164"/>
    </row>
    <row r="1382" spans="1:7">
      <c r="A1382" s="13" t="s">
        <v>2011</v>
      </c>
      <c r="B1382" s="11" t="s">
        <v>3454</v>
      </c>
      <c r="C1382" s="13" t="s">
        <v>53</v>
      </c>
      <c r="D1382" s="111">
        <v>8022.3828999999996</v>
      </c>
      <c r="E1382" s="163"/>
      <c r="F1382" s="162"/>
      <c r="G1382" s="162"/>
    </row>
    <row r="1383" spans="1:7">
      <c r="A1383" s="15" t="s">
        <v>2012</v>
      </c>
      <c r="B1383" s="16" t="s">
        <v>3455</v>
      </c>
      <c r="C1383" s="15" t="s">
        <v>53</v>
      </c>
      <c r="D1383" s="192">
        <v>8270.2916999999998</v>
      </c>
      <c r="E1383" s="163"/>
      <c r="F1383" s="164"/>
      <c r="G1383" s="164"/>
    </row>
    <row r="1384" spans="1:7">
      <c r="A1384" s="13" t="s">
        <v>2013</v>
      </c>
      <c r="B1384" s="11" t="s">
        <v>3456</v>
      </c>
      <c r="C1384" s="13" t="s">
        <v>53</v>
      </c>
      <c r="D1384" s="111">
        <v>8639.7541000000001</v>
      </c>
      <c r="E1384" s="163"/>
      <c r="F1384" s="162"/>
      <c r="G1384" s="162"/>
    </row>
    <row r="1385" spans="1:7">
      <c r="A1385" s="15" t="s">
        <v>2014</v>
      </c>
      <c r="B1385" s="16" t="s">
        <v>3457</v>
      </c>
      <c r="C1385" s="15" t="s">
        <v>53</v>
      </c>
      <c r="D1385" s="192">
        <v>8887.0990999999995</v>
      </c>
      <c r="E1385" s="163"/>
      <c r="F1385" s="164"/>
      <c r="G1385" s="164"/>
    </row>
    <row r="1386" spans="1:7">
      <c r="A1386" s="13" t="s">
        <v>2015</v>
      </c>
      <c r="B1386" s="11" t="s">
        <v>3458</v>
      </c>
      <c r="C1386" s="13" t="s">
        <v>53</v>
      </c>
      <c r="D1386" s="111">
        <v>11014.170599999999</v>
      </c>
      <c r="E1386" s="163"/>
      <c r="F1386" s="162"/>
      <c r="G1386" s="162"/>
    </row>
    <row r="1387" spans="1:7">
      <c r="A1387" s="15" t="s">
        <v>2016</v>
      </c>
      <c r="B1387" s="16" t="s">
        <v>3459</v>
      </c>
      <c r="C1387" s="15" t="s">
        <v>53</v>
      </c>
      <c r="D1387" s="192">
        <v>11573.8387</v>
      </c>
      <c r="E1387" s="163"/>
      <c r="F1387" s="164"/>
      <c r="G1387" s="164"/>
    </row>
    <row r="1388" spans="1:7">
      <c r="A1388" s="13" t="s">
        <v>2017</v>
      </c>
      <c r="B1388" s="11" t="s">
        <v>3460</v>
      </c>
      <c r="C1388" s="13" t="s">
        <v>53</v>
      </c>
      <c r="D1388" s="111">
        <v>11882.184300000001</v>
      </c>
      <c r="E1388" s="163"/>
      <c r="F1388" s="162"/>
      <c r="G1388" s="162"/>
    </row>
    <row r="1389" spans="1:7">
      <c r="A1389" s="15" t="s">
        <v>2018</v>
      </c>
      <c r="B1389" s="16" t="s">
        <v>3461</v>
      </c>
      <c r="C1389" s="15" t="s">
        <v>53</v>
      </c>
      <c r="D1389" s="192">
        <v>12190.7335</v>
      </c>
      <c r="E1389" s="163"/>
      <c r="F1389" s="164"/>
      <c r="G1389" s="164"/>
    </row>
    <row r="1390" spans="1:7">
      <c r="A1390" s="13" t="s">
        <v>2019</v>
      </c>
      <c r="B1390" s="11" t="s">
        <v>3462</v>
      </c>
      <c r="C1390" s="13" t="s">
        <v>53</v>
      </c>
      <c r="D1390" s="111">
        <v>12338.9931</v>
      </c>
      <c r="E1390" s="163"/>
      <c r="F1390" s="162"/>
      <c r="G1390" s="162"/>
    </row>
    <row r="1391" spans="1:7">
      <c r="A1391" s="15" t="s">
        <v>2020</v>
      </c>
      <c r="B1391" s="16" t="s">
        <v>3463</v>
      </c>
      <c r="C1391" s="15" t="s">
        <v>53</v>
      </c>
      <c r="D1391" s="192">
        <v>12906.049499999999</v>
      </c>
      <c r="E1391" s="163"/>
      <c r="F1391" s="164"/>
      <c r="G1391" s="164"/>
    </row>
    <row r="1392" spans="1:7">
      <c r="A1392" s="13" t="s">
        <v>2021</v>
      </c>
      <c r="B1392" s="11" t="s">
        <v>3464</v>
      </c>
      <c r="C1392" s="13" t="s">
        <v>53</v>
      </c>
      <c r="D1392" s="111">
        <v>14976.7138</v>
      </c>
      <c r="E1392" s="163"/>
      <c r="F1392" s="162"/>
      <c r="G1392" s="162"/>
    </row>
    <row r="1393" spans="1:7">
      <c r="A1393" s="15" t="s">
        <v>2022</v>
      </c>
      <c r="B1393" s="16" t="s">
        <v>3465</v>
      </c>
      <c r="C1393" s="15" t="s">
        <v>53</v>
      </c>
      <c r="D1393" s="192">
        <v>17746.6237</v>
      </c>
      <c r="E1393" s="163"/>
      <c r="F1393" s="164"/>
      <c r="G1393" s="164"/>
    </row>
    <row r="1394" spans="1:7">
      <c r="A1394" s="13" t="s">
        <v>2023</v>
      </c>
      <c r="B1394" s="11" t="s">
        <v>3466</v>
      </c>
      <c r="C1394" s="13" t="s">
        <v>53</v>
      </c>
      <c r="D1394" s="111">
        <v>18143.6607</v>
      </c>
      <c r="E1394" s="163"/>
      <c r="F1394" s="162"/>
      <c r="G1394" s="162"/>
    </row>
    <row r="1395" spans="1:7">
      <c r="A1395" s="15" t="s">
        <v>2024</v>
      </c>
      <c r="B1395" s="16" t="s">
        <v>3467</v>
      </c>
      <c r="C1395" s="15" t="s">
        <v>53</v>
      </c>
      <c r="D1395" s="192">
        <v>18546.6927</v>
      </c>
      <c r="E1395" s="163"/>
      <c r="F1395" s="164"/>
      <c r="G1395" s="164"/>
    </row>
    <row r="1396" spans="1:7">
      <c r="A1396" s="13" t="s">
        <v>2025</v>
      </c>
      <c r="B1396" s="11" t="s">
        <v>3468</v>
      </c>
      <c r="C1396" s="13" t="s">
        <v>53</v>
      </c>
      <c r="D1396" s="111">
        <v>10829.507600000001</v>
      </c>
      <c r="E1396" s="163"/>
      <c r="F1396" s="162"/>
      <c r="G1396" s="162"/>
    </row>
    <row r="1397" spans="1:7">
      <c r="A1397" s="15" t="s">
        <v>2026</v>
      </c>
      <c r="B1397" s="16" t="s">
        <v>3469</v>
      </c>
      <c r="C1397" s="15" t="s">
        <v>53</v>
      </c>
      <c r="D1397" s="192">
        <v>13294.840099999999</v>
      </c>
      <c r="E1397" s="163"/>
      <c r="F1397" s="164"/>
      <c r="G1397" s="164"/>
    </row>
    <row r="1398" spans="1:7">
      <c r="A1398" s="13" t="s">
        <v>2027</v>
      </c>
      <c r="B1398" s="11" t="s">
        <v>3470</v>
      </c>
      <c r="C1398" s="13" t="s">
        <v>53</v>
      </c>
      <c r="D1398" s="111">
        <v>12958.0406</v>
      </c>
      <c r="E1398" s="163"/>
      <c r="F1398" s="162"/>
      <c r="G1398" s="162"/>
    </row>
    <row r="1399" spans="1:7">
      <c r="A1399" s="15" t="s">
        <v>2028</v>
      </c>
      <c r="B1399" s="16" t="s">
        <v>3471</v>
      </c>
      <c r="C1399" s="15" t="s">
        <v>53</v>
      </c>
      <c r="D1399" s="192">
        <v>15084.0743</v>
      </c>
      <c r="E1399" s="163"/>
      <c r="F1399" s="164"/>
      <c r="G1399" s="164"/>
    </row>
    <row r="1400" spans="1:7">
      <c r="A1400" s="13" t="s">
        <v>2029</v>
      </c>
      <c r="B1400" s="11" t="s">
        <v>3472</v>
      </c>
      <c r="C1400" s="13" t="s">
        <v>53</v>
      </c>
      <c r="D1400" s="111">
        <v>13348.4519</v>
      </c>
      <c r="E1400" s="163"/>
      <c r="F1400" s="162"/>
      <c r="G1400" s="162"/>
    </row>
    <row r="1401" spans="1:7">
      <c r="A1401" s="15" t="s">
        <v>2030</v>
      </c>
      <c r="B1401" s="16" t="s">
        <v>3473</v>
      </c>
      <c r="C1401" s="15" t="s">
        <v>53</v>
      </c>
      <c r="D1401" s="192">
        <v>15032.5712</v>
      </c>
      <c r="E1401" s="163"/>
      <c r="F1401" s="164"/>
      <c r="G1401" s="164"/>
    </row>
    <row r="1402" spans="1:7">
      <c r="A1402" s="13" t="s">
        <v>2031</v>
      </c>
      <c r="B1402" s="11" t="s">
        <v>3474</v>
      </c>
      <c r="C1402" s="13" t="s">
        <v>53</v>
      </c>
      <c r="D1402" s="111">
        <v>13575.944799999999</v>
      </c>
      <c r="E1402" s="163"/>
      <c r="F1402" s="162"/>
      <c r="G1402" s="162"/>
    </row>
    <row r="1403" spans="1:7">
      <c r="A1403" s="15" t="s">
        <v>2032</v>
      </c>
      <c r="B1403" s="16" t="s">
        <v>3475</v>
      </c>
      <c r="C1403" s="15" t="s">
        <v>53</v>
      </c>
      <c r="D1403" s="192">
        <v>15704.121300000001</v>
      </c>
      <c r="E1403" s="163"/>
      <c r="F1403" s="164"/>
      <c r="G1403" s="164"/>
    </row>
    <row r="1404" spans="1:7">
      <c r="A1404" s="13" t="s">
        <v>2033</v>
      </c>
      <c r="B1404" s="11" t="s">
        <v>3476</v>
      </c>
      <c r="C1404" s="13" t="s">
        <v>53</v>
      </c>
      <c r="D1404" s="111">
        <v>13797.0684</v>
      </c>
      <c r="E1404" s="163"/>
      <c r="F1404" s="162"/>
      <c r="G1404" s="162"/>
    </row>
    <row r="1405" spans="1:7">
      <c r="A1405" s="15" t="s">
        <v>2034</v>
      </c>
      <c r="B1405" s="16" t="s">
        <v>3477</v>
      </c>
      <c r="C1405" s="15" t="s">
        <v>53</v>
      </c>
      <c r="D1405" s="192">
        <v>14916.695400000001</v>
      </c>
      <c r="E1405" s="163"/>
      <c r="F1405" s="164"/>
      <c r="G1405" s="164"/>
    </row>
    <row r="1406" spans="1:7">
      <c r="A1406" s="13" t="s">
        <v>2035</v>
      </c>
      <c r="B1406" s="11" t="s">
        <v>3478</v>
      </c>
      <c r="C1406" s="13" t="s">
        <v>53</v>
      </c>
      <c r="D1406" s="111">
        <v>16151.3451</v>
      </c>
      <c r="E1406" s="163"/>
      <c r="F1406" s="162"/>
      <c r="G1406" s="162"/>
    </row>
    <row r="1407" spans="1:7">
      <c r="A1407" s="15" t="s">
        <v>2036</v>
      </c>
      <c r="B1407" s="16" t="s">
        <v>3479</v>
      </c>
      <c r="C1407" s="15" t="s">
        <v>53</v>
      </c>
      <c r="D1407" s="192">
        <v>14695.1792</v>
      </c>
      <c r="E1407" s="163"/>
      <c r="F1407" s="164"/>
      <c r="G1407" s="164"/>
    </row>
    <row r="1408" spans="1:7">
      <c r="A1408" s="13" t="s">
        <v>2037</v>
      </c>
      <c r="B1408" s="11" t="s">
        <v>3480</v>
      </c>
      <c r="C1408" s="13" t="s">
        <v>53</v>
      </c>
      <c r="D1408" s="111">
        <v>16373.3668</v>
      </c>
      <c r="E1408" s="163"/>
      <c r="F1408" s="162"/>
      <c r="G1408" s="162"/>
    </row>
    <row r="1409" spans="1:7">
      <c r="A1409" s="15" t="s">
        <v>2038</v>
      </c>
      <c r="B1409" s="16" t="s">
        <v>3481</v>
      </c>
      <c r="C1409" s="15" t="s">
        <v>53</v>
      </c>
      <c r="D1409" s="192">
        <v>15084.0743</v>
      </c>
      <c r="E1409" s="163"/>
      <c r="F1409" s="164"/>
      <c r="G1409" s="164"/>
    </row>
    <row r="1410" spans="1:7">
      <c r="A1410" s="13" t="s">
        <v>2039</v>
      </c>
      <c r="B1410" s="11" t="s">
        <v>3482</v>
      </c>
      <c r="C1410" s="13" t="s">
        <v>53</v>
      </c>
      <c r="D1410" s="111">
        <v>16769.323100000001</v>
      </c>
      <c r="E1410" s="163"/>
      <c r="F1410" s="162"/>
      <c r="G1410" s="162"/>
    </row>
    <row r="1411" spans="1:7">
      <c r="A1411" s="15" t="s">
        <v>2040</v>
      </c>
      <c r="B1411" s="16" t="s">
        <v>3483</v>
      </c>
      <c r="C1411" s="15" t="s">
        <v>53</v>
      </c>
      <c r="D1411" s="192">
        <v>15533.821099999999</v>
      </c>
      <c r="E1411" s="163"/>
      <c r="F1411" s="164"/>
      <c r="G1411" s="164"/>
    </row>
    <row r="1412" spans="1:7">
      <c r="A1412" s="13" t="s">
        <v>2041</v>
      </c>
      <c r="B1412" s="11" t="s">
        <v>3484</v>
      </c>
      <c r="C1412" s="13" t="s">
        <v>53</v>
      </c>
      <c r="D1412" s="111">
        <v>17661.844799999999</v>
      </c>
      <c r="E1412" s="163"/>
      <c r="F1412" s="162"/>
      <c r="G1412" s="162"/>
    </row>
    <row r="1413" spans="1:7">
      <c r="A1413" s="15" t="s">
        <v>2042</v>
      </c>
      <c r="B1413" s="16" t="s">
        <v>3485</v>
      </c>
      <c r="C1413" s="15" t="s">
        <v>53</v>
      </c>
      <c r="D1413" s="192">
        <v>16203.079100000001</v>
      </c>
      <c r="E1413" s="163"/>
      <c r="F1413" s="164"/>
      <c r="G1413" s="164"/>
    </row>
    <row r="1414" spans="1:7">
      <c r="A1414" s="13" t="s">
        <v>2043</v>
      </c>
      <c r="B1414" s="11" t="s">
        <v>3486</v>
      </c>
      <c r="C1414" s="13" t="s">
        <v>53</v>
      </c>
      <c r="D1414" s="111">
        <v>18781.023300000001</v>
      </c>
      <c r="E1414" s="163"/>
      <c r="F1414" s="162"/>
      <c r="G1414" s="162"/>
    </row>
    <row r="1415" spans="1:7">
      <c r="A1415" s="15" t="s">
        <v>2044</v>
      </c>
      <c r="B1415" s="16" t="s">
        <v>3487</v>
      </c>
      <c r="C1415" s="15" t="s">
        <v>53</v>
      </c>
      <c r="D1415" s="192">
        <v>17610.336599999999</v>
      </c>
      <c r="E1415" s="163"/>
      <c r="F1415" s="164"/>
      <c r="G1415" s="164"/>
    </row>
    <row r="1416" spans="1:7">
      <c r="A1416" s="13" t="s">
        <v>2045</v>
      </c>
      <c r="B1416" s="11" t="s">
        <v>3488</v>
      </c>
      <c r="C1416" s="13" t="s">
        <v>53</v>
      </c>
      <c r="D1416" s="111">
        <v>19396.916499999999</v>
      </c>
      <c r="E1416" s="163"/>
      <c r="F1416" s="162"/>
      <c r="G1416" s="162"/>
    </row>
    <row r="1417" spans="1:7">
      <c r="A1417" s="15" t="s">
        <v>2046</v>
      </c>
      <c r="B1417" s="16" t="s">
        <v>3489</v>
      </c>
      <c r="C1417" s="15" t="s">
        <v>53</v>
      </c>
      <c r="D1417" s="192">
        <v>17829.2186</v>
      </c>
      <c r="E1417" s="163"/>
      <c r="F1417" s="164"/>
      <c r="G1417" s="164"/>
    </row>
    <row r="1418" spans="1:7">
      <c r="A1418" s="13" t="s">
        <v>2047</v>
      </c>
      <c r="B1418" s="11" t="s">
        <v>3490</v>
      </c>
      <c r="C1418" s="13" t="s">
        <v>53</v>
      </c>
      <c r="D1418" s="111">
        <v>19178.034500000002</v>
      </c>
      <c r="E1418" s="163"/>
      <c r="F1418" s="162"/>
      <c r="G1418" s="162"/>
    </row>
    <row r="1419" spans="1:7">
      <c r="A1419" s="15" t="s">
        <v>2048</v>
      </c>
      <c r="B1419" s="16" t="s">
        <v>3491</v>
      </c>
      <c r="C1419" s="15" t="s">
        <v>53</v>
      </c>
      <c r="D1419" s="192">
        <v>20858.259900000001</v>
      </c>
      <c r="E1419" s="163"/>
      <c r="F1419" s="164"/>
      <c r="G1419" s="164"/>
    </row>
    <row r="1420" spans="1:7">
      <c r="A1420" s="13" t="s">
        <v>2049</v>
      </c>
      <c r="B1420" s="11" t="s">
        <v>3492</v>
      </c>
      <c r="C1420" s="13" t="s">
        <v>53</v>
      </c>
      <c r="D1420" s="111">
        <v>18948.407200000001</v>
      </c>
      <c r="E1420" s="163"/>
      <c r="F1420" s="162"/>
      <c r="G1420" s="162"/>
    </row>
    <row r="1421" spans="1:7">
      <c r="A1421" s="15" t="s">
        <v>2050</v>
      </c>
      <c r="B1421" s="16" t="s">
        <v>3493</v>
      </c>
      <c r="C1421" s="15" t="s">
        <v>53</v>
      </c>
      <c r="D1421" s="192">
        <v>21077.141899999999</v>
      </c>
      <c r="E1421" s="163"/>
      <c r="F1421" s="164"/>
      <c r="G1421" s="164"/>
    </row>
    <row r="1422" spans="1:7">
      <c r="A1422" s="13" t="s">
        <v>2051</v>
      </c>
      <c r="B1422" s="11" t="s">
        <v>3494</v>
      </c>
      <c r="C1422" s="13" t="s">
        <v>53</v>
      </c>
      <c r="D1422" s="111">
        <v>19178.034500000002</v>
      </c>
      <c r="E1422" s="163"/>
      <c r="F1422" s="162"/>
      <c r="G1422" s="162"/>
    </row>
    <row r="1423" spans="1:7">
      <c r="A1423" s="15" t="s">
        <v>2052</v>
      </c>
      <c r="B1423" s="16" t="s">
        <v>3495</v>
      </c>
      <c r="C1423" s="15" t="s">
        <v>53</v>
      </c>
      <c r="D1423" s="192">
        <v>21307.8763</v>
      </c>
      <c r="E1423" s="163"/>
      <c r="F1423" s="164"/>
      <c r="G1423" s="164"/>
    </row>
    <row r="1424" spans="1:7">
      <c r="A1424" s="13" t="s">
        <v>2053</v>
      </c>
      <c r="B1424" s="11" t="s">
        <v>3496</v>
      </c>
      <c r="C1424" s="13" t="s">
        <v>53</v>
      </c>
      <c r="D1424" s="111">
        <v>19787.682199999999</v>
      </c>
      <c r="E1424" s="163"/>
      <c r="F1424" s="162"/>
      <c r="G1424" s="162"/>
    </row>
    <row r="1425" spans="1:7">
      <c r="A1425" s="15" t="s">
        <v>2054</v>
      </c>
      <c r="B1425" s="16" t="s">
        <v>3497</v>
      </c>
      <c r="C1425" s="15" t="s">
        <v>53</v>
      </c>
      <c r="D1425" s="192">
        <v>21475.2552</v>
      </c>
      <c r="E1425" s="163"/>
      <c r="F1425" s="164"/>
      <c r="G1425" s="164"/>
    </row>
    <row r="1426" spans="1:7">
      <c r="A1426" s="13" t="s">
        <v>2055</v>
      </c>
      <c r="B1426" s="11" t="s">
        <v>3498</v>
      </c>
      <c r="C1426" s="13" t="s">
        <v>53</v>
      </c>
      <c r="D1426" s="111">
        <v>22368.878799999999</v>
      </c>
      <c r="E1426" s="163"/>
      <c r="F1426" s="162"/>
      <c r="G1426" s="162"/>
    </row>
    <row r="1427" spans="1:7">
      <c r="A1427" s="15" t="s">
        <v>2056</v>
      </c>
      <c r="B1427" s="16" t="s">
        <v>3499</v>
      </c>
      <c r="C1427" s="15" t="s">
        <v>53</v>
      </c>
      <c r="D1427" s="192">
        <v>24049.159599999999</v>
      </c>
      <c r="E1427" s="163"/>
      <c r="F1427" s="164"/>
      <c r="G1427" s="164"/>
    </row>
    <row r="1428" spans="1:7">
      <c r="A1428" s="13" t="s">
        <v>1313</v>
      </c>
      <c r="B1428" s="11" t="s">
        <v>3500</v>
      </c>
      <c r="C1428" s="13" t="s">
        <v>53</v>
      </c>
      <c r="D1428" s="111">
        <v>26507.9817</v>
      </c>
      <c r="E1428" s="163"/>
      <c r="F1428" s="162"/>
      <c r="G1428" s="162"/>
    </row>
    <row r="1429" spans="1:7">
      <c r="A1429" s="15" t="s">
        <v>1314</v>
      </c>
      <c r="B1429" s="16" t="s">
        <v>3501</v>
      </c>
      <c r="C1429" s="15" t="s">
        <v>53</v>
      </c>
      <c r="D1429" s="192">
        <v>28735.293799999999</v>
      </c>
      <c r="E1429" s="163"/>
      <c r="F1429" s="164"/>
      <c r="G1429" s="164"/>
    </row>
    <row r="1430" spans="1:7">
      <c r="A1430" s="13" t="s">
        <v>1315</v>
      </c>
      <c r="B1430" s="11" t="s">
        <v>3502</v>
      </c>
      <c r="C1430" s="13" t="s">
        <v>53</v>
      </c>
      <c r="D1430" s="111">
        <v>29694.7523</v>
      </c>
      <c r="E1430" s="163"/>
      <c r="F1430" s="162"/>
      <c r="G1430" s="162"/>
    </row>
    <row r="1431" spans="1:7">
      <c r="A1431" s="15" t="s">
        <v>1316</v>
      </c>
      <c r="B1431" s="16" t="s">
        <v>3503</v>
      </c>
      <c r="C1431" s="15" t="s">
        <v>53</v>
      </c>
      <c r="D1431" s="192">
        <v>32185.631600000001</v>
      </c>
      <c r="E1431" s="163"/>
      <c r="F1431" s="164"/>
      <c r="G1431" s="164"/>
    </row>
    <row r="1432" spans="1:7">
      <c r="A1432" s="13" t="s">
        <v>1317</v>
      </c>
      <c r="B1432" s="11" t="s">
        <v>3504</v>
      </c>
      <c r="C1432" s="13" t="s">
        <v>53</v>
      </c>
      <c r="D1432" s="111">
        <v>25535.706600000001</v>
      </c>
      <c r="E1432" s="163"/>
      <c r="F1432" s="162"/>
      <c r="G1432" s="162"/>
    </row>
    <row r="1433" spans="1:7">
      <c r="A1433" s="15" t="s">
        <v>1318</v>
      </c>
      <c r="B1433" s="16" t="s">
        <v>3505</v>
      </c>
      <c r="C1433" s="15" t="s">
        <v>53</v>
      </c>
      <c r="D1433" s="192">
        <v>26483.9182</v>
      </c>
      <c r="E1433" s="163"/>
      <c r="F1433" s="164"/>
      <c r="G1433" s="164"/>
    </row>
    <row r="1434" spans="1:7">
      <c r="A1434" s="13" t="s">
        <v>1319</v>
      </c>
      <c r="B1434" s="11" t="s">
        <v>3506</v>
      </c>
      <c r="C1434" s="13" t="s">
        <v>53</v>
      </c>
      <c r="D1434" s="111">
        <v>26928.114399999999</v>
      </c>
      <c r="E1434" s="163"/>
      <c r="F1434" s="162"/>
      <c r="G1434" s="162"/>
    </row>
    <row r="1435" spans="1:7">
      <c r="A1435" s="15" t="s">
        <v>1320</v>
      </c>
      <c r="B1435" s="16" t="s">
        <v>3507</v>
      </c>
      <c r="C1435" s="15" t="s">
        <v>53</v>
      </c>
      <c r="D1435" s="192">
        <v>27439.0864</v>
      </c>
      <c r="E1435" s="163"/>
      <c r="F1435" s="164"/>
      <c r="G1435" s="164"/>
    </row>
    <row r="1436" spans="1:7">
      <c r="A1436" s="13" t="s">
        <v>1321</v>
      </c>
      <c r="B1436" s="11" t="s">
        <v>3508</v>
      </c>
      <c r="C1436" s="13" t="s">
        <v>53</v>
      </c>
      <c r="D1436" s="111">
        <v>29228.875899999999</v>
      </c>
      <c r="E1436" s="163"/>
      <c r="F1436" s="162"/>
      <c r="G1436" s="162"/>
    </row>
    <row r="1437" spans="1:7">
      <c r="A1437" s="15" t="s">
        <v>1322</v>
      </c>
      <c r="B1437" s="16" t="s">
        <v>3509</v>
      </c>
      <c r="C1437" s="15" t="s">
        <v>53</v>
      </c>
      <c r="D1437" s="192">
        <v>28723.144799999998</v>
      </c>
      <c r="E1437" s="163"/>
      <c r="F1437" s="164"/>
      <c r="G1437" s="164"/>
    </row>
    <row r="1438" spans="1:7">
      <c r="A1438" s="13" t="s">
        <v>1323</v>
      </c>
      <c r="B1438" s="11" t="s">
        <v>3510</v>
      </c>
      <c r="C1438" s="13" t="s">
        <v>53</v>
      </c>
      <c r="D1438" s="111">
        <v>28937.421900000001</v>
      </c>
      <c r="E1438" s="163"/>
      <c r="F1438" s="162"/>
      <c r="G1438" s="162"/>
    </row>
    <row r="1439" spans="1:7">
      <c r="A1439" s="15" t="s">
        <v>1324</v>
      </c>
      <c r="B1439" s="16" t="s">
        <v>3511</v>
      </c>
      <c r="C1439" s="15" t="s">
        <v>53</v>
      </c>
      <c r="D1439" s="192">
        <v>31027.867999999999</v>
      </c>
      <c r="E1439" s="163"/>
      <c r="F1439" s="164"/>
      <c r="G1439" s="164"/>
    </row>
    <row r="1440" spans="1:7">
      <c r="A1440" s="13" t="s">
        <v>1325</v>
      </c>
      <c r="B1440" s="11" t="s">
        <v>3512</v>
      </c>
      <c r="C1440" s="13" t="s">
        <v>53</v>
      </c>
      <c r="D1440" s="111">
        <v>31246.75</v>
      </c>
      <c r="E1440" s="163"/>
      <c r="F1440" s="162"/>
      <c r="G1440" s="162"/>
    </row>
    <row r="1441" spans="1:7">
      <c r="A1441" s="15" t="s">
        <v>1326</v>
      </c>
      <c r="B1441" s="16" t="s">
        <v>3513</v>
      </c>
      <c r="C1441" s="15" t="s">
        <v>53</v>
      </c>
      <c r="D1441" s="192">
        <v>31470.132099999999</v>
      </c>
      <c r="E1441" s="163"/>
      <c r="F1441" s="164"/>
      <c r="G1441" s="164"/>
    </row>
    <row r="1442" spans="1:7">
      <c r="A1442" s="13" t="s">
        <v>1327</v>
      </c>
      <c r="B1442" s="11" t="s">
        <v>3514</v>
      </c>
      <c r="C1442" s="13" t="s">
        <v>55</v>
      </c>
      <c r="D1442" s="111">
        <v>4.8518999999999997</v>
      </c>
      <c r="E1442" s="163"/>
      <c r="F1442" s="162"/>
      <c r="G1442" s="162"/>
    </row>
    <row r="1443" spans="1:7">
      <c r="A1443" s="15" t="s">
        <v>1328</v>
      </c>
      <c r="B1443" s="16" t="s">
        <v>3515</v>
      </c>
      <c r="C1443" s="15" t="s">
        <v>55</v>
      </c>
      <c r="D1443" s="192">
        <v>5.3441999999999998</v>
      </c>
      <c r="E1443" s="163"/>
      <c r="F1443" s="164"/>
      <c r="G1443" s="164"/>
    </row>
    <row r="1444" spans="1:7">
      <c r="A1444" s="13" t="s">
        <v>1329</v>
      </c>
      <c r="B1444" s="11" t="s">
        <v>3516</v>
      </c>
      <c r="C1444" s="13" t="s">
        <v>55</v>
      </c>
      <c r="D1444" s="111">
        <v>42.307400000000001</v>
      </c>
      <c r="E1444" s="163"/>
      <c r="F1444" s="162"/>
      <c r="G1444" s="162"/>
    </row>
    <row r="1445" spans="1:7">
      <c r="A1445" s="15" t="s">
        <v>1330</v>
      </c>
      <c r="B1445" s="16" t="s">
        <v>3517</v>
      </c>
      <c r="C1445" s="15" t="s">
        <v>55</v>
      </c>
      <c r="D1445" s="192">
        <v>9.4776000000000007</v>
      </c>
      <c r="E1445" s="163"/>
      <c r="F1445" s="164"/>
      <c r="G1445" s="164"/>
    </row>
    <row r="1446" spans="1:7">
      <c r="A1446" s="13" t="s">
        <v>1331</v>
      </c>
      <c r="B1446" s="11" t="s">
        <v>3518</v>
      </c>
      <c r="C1446" s="13" t="s">
        <v>54</v>
      </c>
      <c r="D1446" s="111">
        <v>49.996899999999997</v>
      </c>
      <c r="E1446" s="163"/>
      <c r="F1446" s="162"/>
      <c r="G1446" s="162"/>
    </row>
    <row r="1447" spans="1:7">
      <c r="A1447" s="15" t="s">
        <v>1332</v>
      </c>
      <c r="B1447" s="16" t="s">
        <v>3519</v>
      </c>
      <c r="C1447" s="15" t="s">
        <v>54</v>
      </c>
      <c r="D1447" s="192">
        <v>36.659999999999997</v>
      </c>
      <c r="E1447" s="163"/>
      <c r="F1447" s="164"/>
      <c r="G1447" s="164"/>
    </row>
    <row r="1448" spans="1:7">
      <c r="A1448" s="13" t="s">
        <v>1333</v>
      </c>
      <c r="B1448" s="11" t="s">
        <v>3520</v>
      </c>
      <c r="C1448" s="13" t="s">
        <v>56</v>
      </c>
      <c r="D1448" s="111">
        <v>22.4635</v>
      </c>
      <c r="E1448" s="163"/>
      <c r="F1448" s="162"/>
      <c r="G1448" s="162"/>
    </row>
    <row r="1449" spans="1:7">
      <c r="A1449" s="15" t="s">
        <v>1334</v>
      </c>
      <c r="B1449" s="16" t="s">
        <v>3521</v>
      </c>
      <c r="C1449" s="15" t="s">
        <v>55</v>
      </c>
      <c r="D1449" s="192">
        <v>10.225</v>
      </c>
      <c r="E1449" s="163"/>
      <c r="F1449" s="164"/>
      <c r="G1449" s="164"/>
    </row>
    <row r="1450" spans="1:7">
      <c r="A1450" s="13" t="s">
        <v>1335</v>
      </c>
      <c r="B1450" s="11" t="s">
        <v>3522</v>
      </c>
      <c r="C1450" s="13" t="s">
        <v>54</v>
      </c>
      <c r="D1450" s="111">
        <v>1.6274999999999999</v>
      </c>
      <c r="E1450" s="163"/>
      <c r="F1450" s="162"/>
      <c r="G1450" s="162"/>
    </row>
    <row r="1451" spans="1:7">
      <c r="A1451" s="15" t="s">
        <v>1336</v>
      </c>
      <c r="B1451" s="16" t="s">
        <v>3523</v>
      </c>
      <c r="C1451" s="15" t="s">
        <v>55</v>
      </c>
      <c r="D1451" s="192">
        <v>6.6752000000000002</v>
      </c>
      <c r="E1451" s="163"/>
      <c r="F1451" s="164"/>
      <c r="G1451" s="164"/>
    </row>
    <row r="1452" spans="1:7">
      <c r="A1452" s="13" t="s">
        <v>399</v>
      </c>
      <c r="B1452" s="11" t="s">
        <v>3524</v>
      </c>
      <c r="C1452" s="13" t="s">
        <v>55</v>
      </c>
      <c r="D1452" s="111">
        <v>38.861199999999997</v>
      </c>
      <c r="E1452" s="163"/>
      <c r="F1452" s="162"/>
      <c r="G1452" s="162"/>
    </row>
    <row r="1453" spans="1:7">
      <c r="A1453" s="15" t="s">
        <v>1337</v>
      </c>
      <c r="B1453" s="16" t="s">
        <v>3525</v>
      </c>
      <c r="C1453" s="15" t="s">
        <v>53</v>
      </c>
      <c r="D1453" s="192">
        <v>11.422700000000001</v>
      </c>
      <c r="E1453" s="163"/>
      <c r="F1453" s="164"/>
      <c r="G1453" s="164"/>
    </row>
    <row r="1454" spans="1:7">
      <c r="A1454" s="13" t="s">
        <v>1338</v>
      </c>
      <c r="B1454" s="11" t="s">
        <v>3526</v>
      </c>
      <c r="C1454" s="13" t="s">
        <v>54</v>
      </c>
      <c r="D1454" s="111">
        <v>16.1968</v>
      </c>
      <c r="E1454" s="163"/>
      <c r="F1454" s="162"/>
      <c r="G1454" s="162"/>
    </row>
    <row r="1455" spans="1:7">
      <c r="A1455" s="15" t="s">
        <v>1339</v>
      </c>
      <c r="B1455" s="16" t="s">
        <v>3527</v>
      </c>
      <c r="C1455" s="15" t="s">
        <v>54</v>
      </c>
      <c r="D1455" s="192">
        <v>0.18340000000000001</v>
      </c>
      <c r="E1455" s="163"/>
      <c r="F1455" s="164"/>
      <c r="G1455" s="164"/>
    </row>
    <row r="1456" spans="1:7">
      <c r="A1456" s="13" t="s">
        <v>1340</v>
      </c>
      <c r="B1456" s="11" t="s">
        <v>3528</v>
      </c>
      <c r="C1456" s="13" t="s">
        <v>54</v>
      </c>
      <c r="D1456" s="111">
        <v>0.37919999999999998</v>
      </c>
      <c r="E1456" s="163"/>
      <c r="F1456" s="162"/>
      <c r="G1456" s="162"/>
    </row>
    <row r="1457" spans="1:7">
      <c r="A1457" s="15" t="s">
        <v>1341</v>
      </c>
      <c r="B1457" s="16" t="s">
        <v>3529</v>
      </c>
      <c r="C1457" s="15" t="s">
        <v>54</v>
      </c>
      <c r="D1457" s="192">
        <v>0.99590000000000001</v>
      </c>
      <c r="E1457" s="163"/>
      <c r="F1457" s="164"/>
      <c r="G1457" s="164"/>
    </row>
    <row r="1458" spans="1:7">
      <c r="A1458" s="13" t="s">
        <v>1342</v>
      </c>
      <c r="B1458" s="11" t="s">
        <v>3530</v>
      </c>
      <c r="C1458" s="13" t="s">
        <v>55</v>
      </c>
      <c r="D1458" s="111">
        <v>8.34</v>
      </c>
      <c r="E1458" s="163"/>
      <c r="F1458" s="162"/>
      <c r="G1458" s="162"/>
    </row>
    <row r="1459" spans="1:7">
      <c r="A1459" s="15" t="s">
        <v>1343</v>
      </c>
      <c r="B1459" s="16" t="s">
        <v>3531</v>
      </c>
      <c r="C1459" s="15" t="s">
        <v>55</v>
      </c>
      <c r="D1459" s="192">
        <v>11.924300000000001</v>
      </c>
      <c r="E1459" s="163"/>
      <c r="F1459" s="164"/>
      <c r="G1459" s="164"/>
    </row>
    <row r="1460" spans="1:7">
      <c r="A1460" s="13" t="s">
        <v>1344</v>
      </c>
      <c r="B1460" s="11" t="s">
        <v>3532</v>
      </c>
      <c r="C1460" s="13" t="s">
        <v>68</v>
      </c>
      <c r="D1460" s="111" t="s">
        <v>23</v>
      </c>
      <c r="E1460" s="163"/>
      <c r="F1460" s="162"/>
      <c r="G1460" s="162"/>
    </row>
    <row r="1461" spans="1:7">
      <c r="A1461" s="15" t="s">
        <v>1345</v>
      </c>
      <c r="B1461" s="16" t="s">
        <v>3533</v>
      </c>
      <c r="C1461" s="15" t="s">
        <v>53</v>
      </c>
      <c r="D1461" s="192">
        <v>232.97380000000001</v>
      </c>
      <c r="E1461" s="163"/>
      <c r="F1461" s="164"/>
      <c r="G1461" s="164"/>
    </row>
    <row r="1462" spans="1:7">
      <c r="A1462" s="13" t="s">
        <v>1346</v>
      </c>
      <c r="B1462" s="11" t="s">
        <v>3534</v>
      </c>
      <c r="C1462" s="13" t="s">
        <v>53</v>
      </c>
      <c r="D1462" s="111">
        <v>305.09410000000003</v>
      </c>
      <c r="E1462" s="163"/>
      <c r="F1462" s="162"/>
      <c r="G1462" s="162"/>
    </row>
    <row r="1463" spans="1:7">
      <c r="A1463" s="15" t="s">
        <v>1347</v>
      </c>
      <c r="B1463" s="16" t="s">
        <v>3535</v>
      </c>
      <c r="C1463" s="15" t="s">
        <v>53</v>
      </c>
      <c r="D1463" s="192">
        <v>396.5446</v>
      </c>
      <c r="E1463" s="163"/>
      <c r="F1463" s="164"/>
      <c r="G1463" s="164"/>
    </row>
    <row r="1464" spans="1:7">
      <c r="A1464" s="13" t="s">
        <v>1348</v>
      </c>
      <c r="B1464" s="11" t="s">
        <v>3536</v>
      </c>
      <c r="C1464" s="13" t="s">
        <v>53</v>
      </c>
      <c r="D1464" s="111">
        <v>457.68540000000002</v>
      </c>
      <c r="E1464" s="163"/>
      <c r="F1464" s="162"/>
      <c r="G1464" s="162"/>
    </row>
    <row r="1465" spans="1:7">
      <c r="A1465" s="15" t="s">
        <v>1349</v>
      </c>
      <c r="B1465" s="16" t="s">
        <v>3537</v>
      </c>
      <c r="C1465" s="15" t="s">
        <v>53</v>
      </c>
      <c r="D1465" s="192">
        <v>579.75379999999996</v>
      </c>
      <c r="E1465" s="163"/>
      <c r="F1465" s="164"/>
      <c r="G1465" s="164"/>
    </row>
    <row r="1466" spans="1:7">
      <c r="A1466" s="13" t="s">
        <v>1350</v>
      </c>
      <c r="B1466" s="11" t="s">
        <v>3538</v>
      </c>
      <c r="C1466" s="13" t="s">
        <v>53</v>
      </c>
      <c r="D1466" s="111">
        <v>648.56740000000002</v>
      </c>
      <c r="E1466" s="163"/>
      <c r="F1466" s="162"/>
      <c r="G1466" s="162"/>
    </row>
    <row r="1467" spans="1:7">
      <c r="A1467" s="15" t="s">
        <v>1351</v>
      </c>
      <c r="B1467" s="16" t="s">
        <v>3539</v>
      </c>
      <c r="C1467" s="15" t="s">
        <v>53</v>
      </c>
      <c r="D1467" s="192">
        <v>755.53070000000002</v>
      </c>
      <c r="E1467" s="163"/>
      <c r="F1467" s="164"/>
      <c r="G1467" s="164"/>
    </row>
    <row r="1468" spans="1:7">
      <c r="A1468" s="13" t="s">
        <v>1352</v>
      </c>
      <c r="B1468" s="11" t="s">
        <v>3540</v>
      </c>
      <c r="C1468" s="13" t="s">
        <v>53</v>
      </c>
      <c r="D1468" s="111">
        <v>878.34249999999997</v>
      </c>
      <c r="E1468" s="163"/>
      <c r="F1468" s="162"/>
      <c r="G1468" s="162"/>
    </row>
    <row r="1469" spans="1:7">
      <c r="A1469" s="15" t="s">
        <v>1353</v>
      </c>
      <c r="B1469" s="16" t="s">
        <v>3541</v>
      </c>
      <c r="C1469" s="15" t="s">
        <v>53</v>
      </c>
      <c r="D1469" s="192">
        <v>4558.0272999999997</v>
      </c>
      <c r="E1469" s="163"/>
      <c r="F1469" s="164"/>
      <c r="G1469" s="164"/>
    </row>
    <row r="1470" spans="1:7">
      <c r="A1470" s="13" t="s">
        <v>1354</v>
      </c>
      <c r="B1470" s="11" t="s">
        <v>3542</v>
      </c>
      <c r="C1470" s="13" t="s">
        <v>53</v>
      </c>
      <c r="D1470" s="111">
        <v>5403.7393000000002</v>
      </c>
      <c r="E1470" s="163"/>
      <c r="F1470" s="162"/>
      <c r="G1470" s="162"/>
    </row>
    <row r="1471" spans="1:7">
      <c r="A1471" s="15" t="s">
        <v>1355</v>
      </c>
      <c r="B1471" s="16" t="s">
        <v>3543</v>
      </c>
      <c r="C1471" s="15" t="s">
        <v>53</v>
      </c>
      <c r="D1471" s="192">
        <v>6316.4593000000004</v>
      </c>
      <c r="E1471" s="163"/>
      <c r="F1471" s="164"/>
      <c r="G1471" s="164"/>
    </row>
    <row r="1472" spans="1:7">
      <c r="A1472" s="13" t="s">
        <v>1356</v>
      </c>
      <c r="B1472" s="11" t="s">
        <v>3544</v>
      </c>
      <c r="C1472" s="13" t="s">
        <v>53</v>
      </c>
      <c r="D1472" s="111">
        <v>7914.6102000000001</v>
      </c>
      <c r="E1472" s="163"/>
      <c r="F1472" s="162"/>
      <c r="G1472" s="162"/>
    </row>
    <row r="1473" spans="1:7">
      <c r="A1473" s="15" t="s">
        <v>1357</v>
      </c>
      <c r="B1473" s="16" t="s">
        <v>3545</v>
      </c>
      <c r="C1473" s="15" t="s">
        <v>53</v>
      </c>
      <c r="D1473" s="192">
        <v>9132.9025000000001</v>
      </c>
      <c r="E1473" s="163"/>
      <c r="F1473" s="164"/>
      <c r="G1473" s="164"/>
    </row>
    <row r="1474" spans="1:7">
      <c r="A1474" s="13" t="s">
        <v>1358</v>
      </c>
      <c r="B1474" s="11" t="s">
        <v>3546</v>
      </c>
      <c r="C1474" s="13" t="s">
        <v>53</v>
      </c>
      <c r="D1474" s="111">
        <v>11948.455099999999</v>
      </c>
      <c r="E1474" s="163"/>
      <c r="F1474" s="162"/>
      <c r="G1474" s="162"/>
    </row>
    <row r="1475" spans="1:7">
      <c r="A1475" s="15" t="s">
        <v>1359</v>
      </c>
      <c r="B1475" s="16" t="s">
        <v>3547</v>
      </c>
      <c r="C1475" s="15" t="s">
        <v>53</v>
      </c>
      <c r="D1475" s="192">
        <v>13472.563099999999</v>
      </c>
      <c r="E1475" s="163"/>
      <c r="F1475" s="164"/>
      <c r="G1475" s="164"/>
    </row>
    <row r="1476" spans="1:7">
      <c r="A1476" s="13" t="s">
        <v>1360</v>
      </c>
      <c r="B1476" s="11" t="s">
        <v>3548</v>
      </c>
      <c r="C1476" s="13" t="s">
        <v>53</v>
      </c>
      <c r="D1476" s="111">
        <v>15450.0731</v>
      </c>
      <c r="E1476" s="163"/>
      <c r="F1476" s="162"/>
      <c r="G1476" s="162"/>
    </row>
    <row r="1477" spans="1:7">
      <c r="A1477" s="15" t="s">
        <v>1361</v>
      </c>
      <c r="B1477" s="16" t="s">
        <v>3549</v>
      </c>
      <c r="C1477" s="15" t="s">
        <v>53</v>
      </c>
      <c r="D1477" s="192">
        <v>19605.024399999998</v>
      </c>
      <c r="E1477" s="163"/>
      <c r="F1477" s="164"/>
      <c r="G1477" s="164"/>
    </row>
    <row r="1478" spans="1:7">
      <c r="A1478" s="13" t="s">
        <v>1362</v>
      </c>
      <c r="B1478" s="11" t="s">
        <v>3550</v>
      </c>
      <c r="C1478" s="13" t="s">
        <v>53</v>
      </c>
      <c r="D1478" s="111">
        <v>22829.884399999999</v>
      </c>
      <c r="E1478" s="163"/>
      <c r="F1478" s="162"/>
      <c r="G1478" s="162"/>
    </row>
    <row r="1479" spans="1:7">
      <c r="A1479" s="15" t="s">
        <v>1363</v>
      </c>
      <c r="B1479" s="16" t="s">
        <v>3551</v>
      </c>
      <c r="C1479" s="15" t="s">
        <v>53</v>
      </c>
      <c r="D1479" s="192">
        <v>30271.324700000001</v>
      </c>
      <c r="E1479" s="163"/>
      <c r="F1479" s="164"/>
      <c r="G1479" s="164"/>
    </row>
    <row r="1480" spans="1:7">
      <c r="A1480" s="13" t="s">
        <v>1364</v>
      </c>
      <c r="B1480" s="11" t="s">
        <v>3552</v>
      </c>
      <c r="C1480" s="13" t="s">
        <v>53</v>
      </c>
      <c r="D1480" s="111">
        <v>4266.1054000000004</v>
      </c>
      <c r="E1480" s="163"/>
      <c r="F1480" s="162"/>
      <c r="G1480" s="162"/>
    </row>
    <row r="1481" spans="1:7">
      <c r="A1481" s="15" t="s">
        <v>1365</v>
      </c>
      <c r="B1481" s="16" t="s">
        <v>3553</v>
      </c>
      <c r="C1481" s="15" t="s">
        <v>53</v>
      </c>
      <c r="D1481" s="192">
        <v>5030.1130999999996</v>
      </c>
      <c r="E1481" s="163"/>
      <c r="F1481" s="164"/>
      <c r="G1481" s="164"/>
    </row>
    <row r="1482" spans="1:7">
      <c r="A1482" s="13" t="s">
        <v>1366</v>
      </c>
      <c r="B1482" s="11" t="s">
        <v>3554</v>
      </c>
      <c r="C1482" s="13" t="s">
        <v>53</v>
      </c>
      <c r="D1482" s="111">
        <v>6173.1743999999999</v>
      </c>
      <c r="E1482" s="163"/>
      <c r="F1482" s="162"/>
      <c r="G1482" s="162"/>
    </row>
    <row r="1483" spans="1:7">
      <c r="A1483" s="15" t="s">
        <v>1367</v>
      </c>
      <c r="B1483" s="16" t="s">
        <v>3555</v>
      </c>
      <c r="C1483" s="15" t="s">
        <v>53</v>
      </c>
      <c r="D1483" s="192">
        <v>7621.2347</v>
      </c>
      <c r="E1483" s="163"/>
      <c r="F1483" s="164"/>
      <c r="G1483" s="164"/>
    </row>
    <row r="1484" spans="1:7">
      <c r="A1484" s="13" t="s">
        <v>1368</v>
      </c>
      <c r="B1484" s="11" t="s">
        <v>3556</v>
      </c>
      <c r="C1484" s="13" t="s">
        <v>53</v>
      </c>
      <c r="D1484" s="111">
        <v>8918.3669000000009</v>
      </c>
      <c r="E1484" s="163"/>
      <c r="F1484" s="162"/>
      <c r="G1484" s="162"/>
    </row>
    <row r="1485" spans="1:7">
      <c r="A1485" s="15" t="s">
        <v>1369</v>
      </c>
      <c r="B1485" s="16" t="s">
        <v>3557</v>
      </c>
      <c r="C1485" s="15" t="s">
        <v>53</v>
      </c>
      <c r="D1485" s="192">
        <v>11738.657800000001</v>
      </c>
      <c r="E1485" s="163"/>
      <c r="F1485" s="164"/>
      <c r="G1485" s="164"/>
    </row>
    <row r="1486" spans="1:7">
      <c r="A1486" s="13" t="s">
        <v>1370</v>
      </c>
      <c r="B1486" s="11" t="s">
        <v>3558</v>
      </c>
      <c r="C1486" s="13" t="s">
        <v>53</v>
      </c>
      <c r="D1486" s="111">
        <v>13111.3804</v>
      </c>
      <c r="E1486" s="163"/>
      <c r="F1486" s="162"/>
      <c r="G1486" s="162"/>
    </row>
    <row r="1487" spans="1:7">
      <c r="A1487" s="15" t="s">
        <v>1371</v>
      </c>
      <c r="B1487" s="16" t="s">
        <v>3559</v>
      </c>
      <c r="C1487" s="15" t="s">
        <v>53</v>
      </c>
      <c r="D1487" s="192">
        <v>15164.940399999999</v>
      </c>
      <c r="E1487" s="163"/>
      <c r="F1487" s="164"/>
      <c r="G1487" s="164"/>
    </row>
    <row r="1488" spans="1:7">
      <c r="A1488" s="13" t="s">
        <v>1372</v>
      </c>
      <c r="B1488" s="11" t="s">
        <v>3560</v>
      </c>
      <c r="C1488" s="13" t="s">
        <v>53</v>
      </c>
      <c r="D1488" s="111">
        <v>19283.822499999998</v>
      </c>
      <c r="E1488" s="163"/>
      <c r="F1488" s="162"/>
      <c r="G1488" s="162"/>
    </row>
    <row r="1489" spans="1:7">
      <c r="A1489" s="15" t="s">
        <v>1373</v>
      </c>
      <c r="B1489" s="16" t="s">
        <v>3561</v>
      </c>
      <c r="C1489" s="15" t="s">
        <v>53</v>
      </c>
      <c r="D1489" s="192">
        <v>22553.922500000001</v>
      </c>
      <c r="E1489" s="163"/>
      <c r="F1489" s="164"/>
      <c r="G1489" s="164"/>
    </row>
    <row r="1490" spans="1:7">
      <c r="A1490" s="13" t="s">
        <v>1374</v>
      </c>
      <c r="B1490" s="11" t="s">
        <v>3562</v>
      </c>
      <c r="C1490" s="13" t="s">
        <v>53</v>
      </c>
      <c r="D1490" s="111">
        <v>29876.448799999998</v>
      </c>
      <c r="E1490" s="163"/>
      <c r="F1490" s="162"/>
      <c r="G1490" s="162"/>
    </row>
    <row r="1491" spans="1:7">
      <c r="A1491" s="15" t="s">
        <v>1375</v>
      </c>
      <c r="B1491" s="16" t="s">
        <v>3563</v>
      </c>
      <c r="C1491" s="15" t="s">
        <v>53</v>
      </c>
      <c r="D1491" s="192">
        <v>4261.4218000000001</v>
      </c>
      <c r="E1491" s="163"/>
      <c r="F1491" s="164"/>
      <c r="G1491" s="164"/>
    </row>
    <row r="1492" spans="1:7">
      <c r="A1492" s="13" t="s">
        <v>1376</v>
      </c>
      <c r="B1492" s="11" t="s">
        <v>3564</v>
      </c>
      <c r="C1492" s="13" t="s">
        <v>53</v>
      </c>
      <c r="D1492" s="111">
        <v>5030.1130999999996</v>
      </c>
      <c r="E1492" s="163"/>
      <c r="F1492" s="162"/>
      <c r="G1492" s="162"/>
    </row>
    <row r="1493" spans="1:7">
      <c r="A1493" s="15" t="s">
        <v>1377</v>
      </c>
      <c r="B1493" s="16" t="s">
        <v>3565</v>
      </c>
      <c r="C1493" s="15" t="s">
        <v>53</v>
      </c>
      <c r="D1493" s="192">
        <v>6173.1743999999999</v>
      </c>
      <c r="E1493" s="163"/>
      <c r="F1493" s="164"/>
      <c r="G1493" s="164"/>
    </row>
    <row r="1494" spans="1:7">
      <c r="A1494" s="13" t="s">
        <v>1378</v>
      </c>
      <c r="B1494" s="11" t="s">
        <v>3566</v>
      </c>
      <c r="C1494" s="13" t="s">
        <v>53</v>
      </c>
      <c r="D1494" s="111">
        <v>7621.2347</v>
      </c>
      <c r="E1494" s="163"/>
      <c r="F1494" s="162"/>
      <c r="G1494" s="162"/>
    </row>
    <row r="1495" spans="1:7">
      <c r="A1495" s="15" t="s">
        <v>1379</v>
      </c>
      <c r="B1495" s="16" t="s">
        <v>3567</v>
      </c>
      <c r="C1495" s="15" t="s">
        <v>53</v>
      </c>
      <c r="D1495" s="192">
        <v>8918.3669000000009</v>
      </c>
      <c r="E1495" s="163"/>
      <c r="F1495" s="164"/>
      <c r="G1495" s="164"/>
    </row>
    <row r="1496" spans="1:7">
      <c r="A1496" s="13" t="s">
        <v>1380</v>
      </c>
      <c r="B1496" s="11" t="s">
        <v>3568</v>
      </c>
      <c r="C1496" s="13" t="s">
        <v>53</v>
      </c>
      <c r="D1496" s="111">
        <v>11738.657800000001</v>
      </c>
      <c r="E1496" s="163"/>
      <c r="F1496" s="162"/>
      <c r="G1496" s="162"/>
    </row>
    <row r="1497" spans="1:7">
      <c r="A1497" s="15" t="s">
        <v>1381</v>
      </c>
      <c r="B1497" s="16" t="s">
        <v>3569</v>
      </c>
      <c r="C1497" s="15" t="s">
        <v>53</v>
      </c>
      <c r="D1497" s="192">
        <v>13111.3804</v>
      </c>
      <c r="E1497" s="163"/>
      <c r="F1497" s="164"/>
      <c r="G1497" s="164"/>
    </row>
    <row r="1498" spans="1:7">
      <c r="A1498" s="13" t="s">
        <v>1382</v>
      </c>
      <c r="B1498" s="11" t="s">
        <v>3570</v>
      </c>
      <c r="C1498" s="13" t="s">
        <v>53</v>
      </c>
      <c r="D1498" s="111">
        <v>15164.940399999999</v>
      </c>
      <c r="E1498" s="163"/>
      <c r="F1498" s="162"/>
      <c r="G1498" s="162"/>
    </row>
    <row r="1499" spans="1:7">
      <c r="A1499" s="15" t="s">
        <v>1383</v>
      </c>
      <c r="B1499" s="16" t="s">
        <v>3571</v>
      </c>
      <c r="C1499" s="15" t="s">
        <v>53</v>
      </c>
      <c r="D1499" s="192">
        <v>19283.822499999998</v>
      </c>
      <c r="E1499" s="163"/>
      <c r="F1499" s="164"/>
      <c r="G1499" s="164"/>
    </row>
    <row r="1500" spans="1:7">
      <c r="A1500" s="13" t="s">
        <v>1384</v>
      </c>
      <c r="B1500" s="11" t="s">
        <v>3572</v>
      </c>
      <c r="C1500" s="13" t="s">
        <v>53</v>
      </c>
      <c r="D1500" s="111">
        <v>22554.322499999998</v>
      </c>
      <c r="E1500" s="163"/>
      <c r="F1500" s="162"/>
      <c r="G1500" s="162"/>
    </row>
    <row r="1501" spans="1:7">
      <c r="A1501" s="15" t="s">
        <v>1385</v>
      </c>
      <c r="B1501" s="16" t="s">
        <v>3573</v>
      </c>
      <c r="C1501" s="15" t="s">
        <v>53</v>
      </c>
      <c r="D1501" s="192">
        <v>29876.448799999998</v>
      </c>
      <c r="E1501" s="163"/>
      <c r="F1501" s="164"/>
      <c r="G1501" s="164"/>
    </row>
    <row r="1502" spans="1:7">
      <c r="A1502" s="13" t="s">
        <v>1386</v>
      </c>
      <c r="B1502" s="11" t="s">
        <v>3574</v>
      </c>
      <c r="C1502" s="13" t="s">
        <v>54</v>
      </c>
      <c r="D1502" s="111">
        <v>1100.1596999999999</v>
      </c>
      <c r="E1502" s="163"/>
      <c r="F1502" s="162"/>
      <c r="G1502" s="162"/>
    </row>
    <row r="1503" spans="1:7">
      <c r="A1503" s="15" t="s">
        <v>1387</v>
      </c>
      <c r="B1503" s="16" t="s">
        <v>3575</v>
      </c>
      <c r="C1503" s="15" t="s">
        <v>54</v>
      </c>
      <c r="D1503" s="192">
        <v>559.34670000000006</v>
      </c>
      <c r="E1503" s="163"/>
      <c r="F1503" s="164"/>
      <c r="G1503" s="164"/>
    </row>
    <row r="1504" spans="1:7">
      <c r="A1504" s="13" t="s">
        <v>1388</v>
      </c>
      <c r="B1504" s="11" t="s">
        <v>3576</v>
      </c>
      <c r="C1504" s="13" t="s">
        <v>53</v>
      </c>
      <c r="D1504" s="111">
        <v>110.16240000000001</v>
      </c>
      <c r="E1504" s="163"/>
      <c r="F1504" s="162"/>
      <c r="G1504" s="162"/>
    </row>
    <row r="1505" spans="1:7">
      <c r="A1505" s="15" t="s">
        <v>1389</v>
      </c>
      <c r="B1505" s="16" t="s">
        <v>3577</v>
      </c>
      <c r="C1505" s="15" t="s">
        <v>69</v>
      </c>
      <c r="D1505" s="192" t="s">
        <v>23</v>
      </c>
      <c r="E1505" s="163"/>
      <c r="F1505" s="164"/>
      <c r="G1505" s="164"/>
    </row>
    <row r="1506" spans="1:7">
      <c r="A1506" s="13" t="s">
        <v>396</v>
      </c>
      <c r="B1506" s="11" t="s">
        <v>3578</v>
      </c>
      <c r="C1506" s="13" t="s">
        <v>56</v>
      </c>
      <c r="D1506" s="111">
        <v>285.00979999999998</v>
      </c>
      <c r="E1506" s="163"/>
      <c r="F1506" s="162"/>
      <c r="G1506" s="162"/>
    </row>
    <row r="1507" spans="1:7">
      <c r="A1507" s="15" t="s">
        <v>1390</v>
      </c>
      <c r="B1507" s="16" t="s">
        <v>3579</v>
      </c>
      <c r="C1507" s="15" t="s">
        <v>56</v>
      </c>
      <c r="D1507" s="192">
        <v>60.003399999999999</v>
      </c>
      <c r="E1507" s="163"/>
      <c r="F1507" s="164"/>
      <c r="G1507" s="164"/>
    </row>
    <row r="1508" spans="1:7">
      <c r="A1508" s="13" t="s">
        <v>1391</v>
      </c>
      <c r="B1508" s="11" t="s">
        <v>3580</v>
      </c>
      <c r="C1508" s="13" t="s">
        <v>56</v>
      </c>
      <c r="D1508" s="111">
        <v>89.742199999999997</v>
      </c>
      <c r="E1508" s="163"/>
      <c r="F1508" s="162"/>
      <c r="G1508" s="162"/>
    </row>
    <row r="1509" spans="1:7">
      <c r="A1509" s="15" t="s">
        <v>1392</v>
      </c>
      <c r="B1509" s="16" t="s">
        <v>3581</v>
      </c>
      <c r="C1509" s="15" t="s">
        <v>53</v>
      </c>
      <c r="D1509" s="192">
        <v>11.997299999999999</v>
      </c>
      <c r="E1509" s="163"/>
      <c r="F1509" s="164"/>
      <c r="G1509" s="164"/>
    </row>
    <row r="1510" spans="1:7">
      <c r="A1510" s="13" t="s">
        <v>1393</v>
      </c>
      <c r="B1510" s="11" t="s">
        <v>3582</v>
      </c>
      <c r="C1510" s="13" t="s">
        <v>53</v>
      </c>
      <c r="D1510" s="111">
        <v>7.6233000000000004</v>
      </c>
      <c r="E1510" s="163"/>
      <c r="F1510" s="162"/>
      <c r="G1510" s="162"/>
    </row>
    <row r="1511" spans="1:7">
      <c r="A1511" s="15" t="s">
        <v>1394</v>
      </c>
      <c r="B1511" s="16" t="s">
        <v>3583</v>
      </c>
      <c r="C1511" s="15" t="s">
        <v>56</v>
      </c>
      <c r="D1511" s="192">
        <v>99.390100000000004</v>
      </c>
      <c r="E1511" s="163"/>
      <c r="F1511" s="164"/>
      <c r="G1511" s="164"/>
    </row>
    <row r="1512" spans="1:7">
      <c r="A1512" s="13" t="s">
        <v>1395</v>
      </c>
      <c r="B1512" s="11" t="s">
        <v>3584</v>
      </c>
      <c r="C1512" s="13" t="s">
        <v>56</v>
      </c>
      <c r="D1512" s="111">
        <v>294.01010000000002</v>
      </c>
      <c r="E1512" s="163"/>
      <c r="F1512" s="162"/>
      <c r="G1512" s="162"/>
    </row>
    <row r="1513" spans="1:7">
      <c r="A1513" s="15" t="s">
        <v>1396</v>
      </c>
      <c r="B1513" s="16" t="s">
        <v>3585</v>
      </c>
      <c r="C1513" s="15" t="s">
        <v>56</v>
      </c>
      <c r="D1513" s="192">
        <v>153.01159999999999</v>
      </c>
      <c r="E1513" s="163"/>
      <c r="F1513" s="164"/>
      <c r="G1513" s="164"/>
    </row>
    <row r="1514" spans="1:7">
      <c r="A1514" s="13" t="s">
        <v>1397</v>
      </c>
      <c r="B1514" s="11" t="s">
        <v>3586</v>
      </c>
      <c r="C1514" s="13" t="s">
        <v>56</v>
      </c>
      <c r="D1514" s="111">
        <v>76.388099999999994</v>
      </c>
      <c r="E1514" s="163"/>
      <c r="F1514" s="162"/>
      <c r="G1514" s="162"/>
    </row>
    <row r="1515" spans="1:7">
      <c r="A1515" s="15" t="s">
        <v>1398</v>
      </c>
      <c r="B1515" s="16" t="s">
        <v>3587</v>
      </c>
      <c r="C1515" s="15" t="s">
        <v>56</v>
      </c>
      <c r="D1515" s="192">
        <v>342.12670000000003</v>
      </c>
      <c r="E1515" s="163"/>
      <c r="F1515" s="164"/>
      <c r="G1515" s="164"/>
    </row>
    <row r="1516" spans="1:7">
      <c r="A1516" s="13" t="s">
        <v>1399</v>
      </c>
      <c r="B1516" s="11" t="s">
        <v>3588</v>
      </c>
      <c r="C1516" s="13" t="s">
        <v>53</v>
      </c>
      <c r="D1516" s="111">
        <v>9.3552</v>
      </c>
      <c r="E1516" s="163"/>
      <c r="F1516" s="162"/>
      <c r="G1516" s="162"/>
    </row>
    <row r="1517" spans="1:7">
      <c r="A1517" s="15" t="s">
        <v>1400</v>
      </c>
      <c r="B1517" s="16" t="s">
        <v>3589</v>
      </c>
      <c r="C1517" s="15" t="s">
        <v>53</v>
      </c>
      <c r="D1517" s="192">
        <v>7.1590999999999996</v>
      </c>
      <c r="E1517" s="163"/>
      <c r="F1517" s="164"/>
      <c r="G1517" s="164"/>
    </row>
    <row r="1518" spans="1:7">
      <c r="A1518" s="13" t="s">
        <v>1401</v>
      </c>
      <c r="B1518" s="11" t="s">
        <v>3590</v>
      </c>
      <c r="C1518" s="13" t="s">
        <v>53</v>
      </c>
      <c r="D1518" s="111">
        <v>12.672000000000001</v>
      </c>
      <c r="E1518" s="163"/>
      <c r="F1518" s="162"/>
      <c r="G1518" s="162"/>
    </row>
    <row r="1519" spans="1:7">
      <c r="A1519" s="15" t="s">
        <v>1402</v>
      </c>
      <c r="B1519" s="16" t="s">
        <v>3591</v>
      </c>
      <c r="C1519" s="15" t="s">
        <v>55</v>
      </c>
      <c r="D1519" s="192">
        <v>21.0519</v>
      </c>
      <c r="E1519" s="163"/>
      <c r="F1519" s="164"/>
      <c r="G1519" s="164"/>
    </row>
    <row r="1520" spans="1:7">
      <c r="A1520" s="13" t="s">
        <v>1403</v>
      </c>
      <c r="B1520" s="11" t="s">
        <v>3592</v>
      </c>
      <c r="C1520" s="13" t="s">
        <v>55</v>
      </c>
      <c r="D1520" s="111">
        <v>33.508299999999998</v>
      </c>
      <c r="E1520" s="163"/>
      <c r="F1520" s="162"/>
      <c r="G1520" s="162"/>
    </row>
    <row r="1521" spans="1:7">
      <c r="A1521" s="15" t="s">
        <v>1404</v>
      </c>
      <c r="B1521" s="16" t="s">
        <v>3593</v>
      </c>
      <c r="C1521" s="15" t="s">
        <v>54</v>
      </c>
      <c r="D1521" s="192">
        <v>8547.6543999999994</v>
      </c>
      <c r="E1521" s="163"/>
      <c r="F1521" s="164"/>
      <c r="G1521" s="164"/>
    </row>
    <row r="1522" spans="1:7">
      <c r="A1522" s="13" t="s">
        <v>1405</v>
      </c>
      <c r="B1522" s="11" t="s">
        <v>3594</v>
      </c>
      <c r="C1522" s="13" t="s">
        <v>54</v>
      </c>
      <c r="D1522" s="111">
        <v>12901.018700000001</v>
      </c>
      <c r="E1522" s="163"/>
      <c r="F1522" s="162"/>
      <c r="G1522" s="162"/>
    </row>
    <row r="1523" spans="1:7">
      <c r="A1523" s="15" t="s">
        <v>1406</v>
      </c>
      <c r="B1523" s="16" t="s">
        <v>3595</v>
      </c>
      <c r="C1523" s="15" t="s">
        <v>54</v>
      </c>
      <c r="D1523" s="192">
        <v>27102.893899999999</v>
      </c>
      <c r="E1523" s="163"/>
      <c r="F1523" s="164"/>
      <c r="G1523" s="164"/>
    </row>
    <row r="1524" spans="1:7">
      <c r="A1524" s="13" t="s">
        <v>1407</v>
      </c>
      <c r="B1524" s="11" t="s">
        <v>3596</v>
      </c>
      <c r="C1524" s="13" t="s">
        <v>54</v>
      </c>
      <c r="D1524" s="111">
        <v>53631.341099999998</v>
      </c>
      <c r="E1524" s="163"/>
      <c r="F1524" s="162"/>
      <c r="G1524" s="162"/>
    </row>
    <row r="1525" spans="1:7">
      <c r="A1525" s="15" t="s">
        <v>1408</v>
      </c>
      <c r="B1525" s="16" t="s">
        <v>3597</v>
      </c>
      <c r="C1525" s="15" t="s">
        <v>54</v>
      </c>
      <c r="D1525" s="192">
        <v>8787.9285</v>
      </c>
      <c r="E1525" s="163"/>
      <c r="F1525" s="164"/>
      <c r="G1525" s="164"/>
    </row>
    <row r="1526" spans="1:7">
      <c r="A1526" s="13" t="s">
        <v>1409</v>
      </c>
      <c r="B1526" s="11" t="s">
        <v>3598</v>
      </c>
      <c r="C1526" s="13" t="s">
        <v>54</v>
      </c>
      <c r="D1526" s="111">
        <v>16113.209699999999</v>
      </c>
      <c r="E1526" s="163"/>
      <c r="F1526" s="162"/>
      <c r="G1526" s="162"/>
    </row>
    <row r="1527" spans="1:7">
      <c r="A1527" s="15" t="s">
        <v>1410</v>
      </c>
      <c r="B1527" s="16" t="s">
        <v>3599</v>
      </c>
      <c r="C1527" s="15" t="s">
        <v>54</v>
      </c>
      <c r="D1527" s="192">
        <v>31496.485400000001</v>
      </c>
      <c r="E1527" s="163"/>
      <c r="F1527" s="164"/>
      <c r="G1527" s="164"/>
    </row>
    <row r="1528" spans="1:7">
      <c r="A1528" s="13" t="s">
        <v>1411</v>
      </c>
      <c r="B1528" s="11" t="s">
        <v>3600</v>
      </c>
      <c r="C1528" s="13" t="s">
        <v>54</v>
      </c>
      <c r="D1528" s="111">
        <v>62744.5962</v>
      </c>
      <c r="E1528" s="163"/>
      <c r="F1528" s="162"/>
      <c r="G1528" s="162"/>
    </row>
    <row r="1529" spans="1:7">
      <c r="A1529" s="15" t="s">
        <v>1412</v>
      </c>
      <c r="B1529" s="16" t="s">
        <v>3601</v>
      </c>
      <c r="C1529" s="15" t="s">
        <v>53</v>
      </c>
      <c r="D1529" s="192">
        <v>137.30170000000001</v>
      </c>
      <c r="E1529" s="163"/>
      <c r="F1529" s="164"/>
      <c r="G1529" s="164"/>
    </row>
    <row r="1530" spans="1:7">
      <c r="A1530" s="13" t="s">
        <v>1413</v>
      </c>
      <c r="B1530" s="11" t="s">
        <v>3602</v>
      </c>
      <c r="C1530" s="13" t="s">
        <v>54</v>
      </c>
      <c r="D1530" s="111">
        <v>0.1019</v>
      </c>
      <c r="E1530" s="163"/>
      <c r="F1530" s="162"/>
      <c r="G1530" s="162"/>
    </row>
    <row r="1531" spans="1:7">
      <c r="A1531" s="15" t="s">
        <v>1414</v>
      </c>
      <c r="B1531" s="16" t="s">
        <v>3603</v>
      </c>
      <c r="C1531" s="15" t="s">
        <v>53</v>
      </c>
      <c r="D1531" s="192">
        <v>17.535</v>
      </c>
      <c r="E1531" s="163"/>
      <c r="F1531" s="164"/>
      <c r="G1531" s="164"/>
    </row>
    <row r="1532" spans="1:7">
      <c r="A1532" s="13" t="s">
        <v>1415</v>
      </c>
      <c r="B1532" s="11" t="s">
        <v>3604</v>
      </c>
      <c r="C1532" s="13" t="s">
        <v>54</v>
      </c>
      <c r="D1532" s="111">
        <v>1.0793999999999999</v>
      </c>
      <c r="E1532" s="163"/>
      <c r="F1532" s="162"/>
      <c r="G1532" s="162"/>
    </row>
    <row r="1533" spans="1:7">
      <c r="A1533" s="15" t="s">
        <v>1416</v>
      </c>
      <c r="B1533" s="16" t="s">
        <v>3605</v>
      </c>
      <c r="C1533" s="15" t="s">
        <v>54</v>
      </c>
      <c r="D1533" s="192">
        <v>1.7413000000000001</v>
      </c>
      <c r="E1533" s="163"/>
      <c r="F1533" s="164"/>
      <c r="G1533" s="164"/>
    </row>
    <row r="1534" spans="1:7">
      <c r="A1534" s="13" t="s">
        <v>1417</v>
      </c>
      <c r="B1534" s="11" t="s">
        <v>3606</v>
      </c>
      <c r="C1534" s="13" t="s">
        <v>53</v>
      </c>
      <c r="D1534" s="111">
        <v>236.6163</v>
      </c>
      <c r="E1534" s="163"/>
      <c r="F1534" s="162"/>
      <c r="G1534" s="162"/>
    </row>
    <row r="1535" spans="1:7">
      <c r="A1535" s="15" t="s">
        <v>1418</v>
      </c>
      <c r="B1535" s="16" t="s">
        <v>3607</v>
      </c>
      <c r="C1535" s="15" t="s">
        <v>53</v>
      </c>
      <c r="D1535" s="192">
        <v>49.979399999999998</v>
      </c>
      <c r="E1535" s="163"/>
      <c r="F1535" s="164"/>
      <c r="G1535" s="164"/>
    </row>
    <row r="1536" spans="1:7">
      <c r="A1536" s="13" t="s">
        <v>1419</v>
      </c>
      <c r="B1536" s="11" t="s">
        <v>3608</v>
      </c>
      <c r="C1536" s="13" t="s">
        <v>53</v>
      </c>
      <c r="D1536" s="111">
        <v>145.96899999999999</v>
      </c>
      <c r="E1536" s="163"/>
      <c r="F1536" s="162"/>
      <c r="G1536" s="162"/>
    </row>
    <row r="1537" spans="1:7">
      <c r="A1537" s="15" t="s">
        <v>1420</v>
      </c>
      <c r="B1537" s="16" t="s">
        <v>3609</v>
      </c>
      <c r="C1537" s="15" t="s">
        <v>54</v>
      </c>
      <c r="D1537" s="192">
        <v>4231.6431000000002</v>
      </c>
      <c r="E1537" s="163"/>
      <c r="F1537" s="164"/>
      <c r="G1537" s="164"/>
    </row>
    <row r="1538" spans="1:7">
      <c r="A1538" s="13" t="s">
        <v>1421</v>
      </c>
      <c r="B1538" s="11" t="s">
        <v>3610</v>
      </c>
      <c r="C1538" s="13" t="s">
        <v>54</v>
      </c>
      <c r="D1538" s="111">
        <v>4513.3717999999999</v>
      </c>
      <c r="E1538" s="163"/>
      <c r="F1538" s="162"/>
      <c r="G1538" s="162"/>
    </row>
    <row r="1539" spans="1:7">
      <c r="A1539" s="15" t="s">
        <v>1422</v>
      </c>
      <c r="B1539" s="16" t="s">
        <v>3611</v>
      </c>
      <c r="C1539" s="15" t="s">
        <v>54</v>
      </c>
      <c r="D1539" s="192">
        <v>7408.5450000000001</v>
      </c>
      <c r="E1539" s="163"/>
      <c r="F1539" s="164"/>
      <c r="G1539" s="164"/>
    </row>
    <row r="1540" spans="1:7">
      <c r="A1540" s="13" t="s">
        <v>1423</v>
      </c>
      <c r="B1540" s="11" t="s">
        <v>3612</v>
      </c>
      <c r="C1540" s="13" t="s">
        <v>54</v>
      </c>
      <c r="D1540" s="111">
        <v>7907.7793000000001</v>
      </c>
      <c r="E1540" s="163"/>
      <c r="F1540" s="162"/>
      <c r="G1540" s="162"/>
    </row>
    <row r="1541" spans="1:7">
      <c r="A1541" s="15" t="s">
        <v>1424</v>
      </c>
      <c r="B1541" s="16" t="s">
        <v>3613</v>
      </c>
      <c r="C1541" s="15" t="s">
        <v>54</v>
      </c>
      <c r="D1541" s="192">
        <v>10031.3941</v>
      </c>
      <c r="E1541" s="163"/>
      <c r="F1541" s="164"/>
      <c r="G1541" s="164"/>
    </row>
    <row r="1542" spans="1:7">
      <c r="A1542" s="13" t="s">
        <v>1425</v>
      </c>
      <c r="B1542" s="11" t="s">
        <v>3614</v>
      </c>
      <c r="C1542" s="13" t="s">
        <v>54</v>
      </c>
      <c r="D1542" s="111">
        <v>38.0458</v>
      </c>
      <c r="E1542" s="163"/>
      <c r="F1542" s="162"/>
      <c r="G1542" s="162"/>
    </row>
    <row r="1543" spans="1:7">
      <c r="A1543" s="15" t="s">
        <v>1426</v>
      </c>
      <c r="B1543" s="16" t="s">
        <v>3615</v>
      </c>
      <c r="C1543" s="15" t="s">
        <v>54</v>
      </c>
      <c r="D1543" s="192">
        <v>400.7758</v>
      </c>
      <c r="E1543" s="163"/>
      <c r="F1543" s="164"/>
      <c r="G1543" s="164"/>
    </row>
    <row r="1544" spans="1:7">
      <c r="A1544" s="13" t="s">
        <v>1427</v>
      </c>
      <c r="B1544" s="11" t="s">
        <v>3616</v>
      </c>
      <c r="C1544" s="13" t="s">
        <v>54</v>
      </c>
      <c r="D1544" s="111">
        <v>119.22329999999999</v>
      </c>
      <c r="E1544" s="163"/>
      <c r="F1544" s="162"/>
      <c r="G1544" s="162"/>
    </row>
    <row r="1545" spans="1:7">
      <c r="A1545" s="15" t="s">
        <v>1428</v>
      </c>
      <c r="B1545" s="16" t="s">
        <v>3617</v>
      </c>
      <c r="C1545" s="15" t="s">
        <v>53</v>
      </c>
      <c r="D1545" s="192">
        <v>273.20249999999999</v>
      </c>
      <c r="E1545" s="163"/>
      <c r="F1545" s="164"/>
      <c r="G1545" s="164"/>
    </row>
    <row r="1546" spans="1:7">
      <c r="A1546" s="13" t="s">
        <v>1429</v>
      </c>
      <c r="B1546" s="11" t="s">
        <v>3618</v>
      </c>
      <c r="C1546" s="13" t="s">
        <v>54</v>
      </c>
      <c r="D1546" s="111">
        <v>30.638000000000002</v>
      </c>
      <c r="E1546" s="163"/>
      <c r="F1546" s="162"/>
      <c r="G1546" s="162"/>
    </row>
    <row r="1547" spans="1:7">
      <c r="A1547" s="15" t="s">
        <v>1430</v>
      </c>
      <c r="B1547" s="16" t="s">
        <v>3619</v>
      </c>
      <c r="C1547" s="15" t="s">
        <v>68</v>
      </c>
      <c r="D1547" s="192" t="s">
        <v>23</v>
      </c>
      <c r="E1547" s="163"/>
      <c r="F1547" s="164"/>
      <c r="G1547" s="164"/>
    </row>
    <row r="1548" spans="1:7">
      <c r="A1548" s="13" t="s">
        <v>1431</v>
      </c>
      <c r="B1548" s="11" t="s">
        <v>3620</v>
      </c>
      <c r="C1548" s="13" t="s">
        <v>68</v>
      </c>
      <c r="D1548" s="111" t="s">
        <v>23</v>
      </c>
      <c r="E1548" s="163"/>
      <c r="F1548" s="162"/>
      <c r="G1548" s="162"/>
    </row>
    <row r="1549" spans="1:7">
      <c r="A1549" s="15" t="s">
        <v>1432</v>
      </c>
      <c r="B1549" s="16" t="s">
        <v>3621</v>
      </c>
      <c r="C1549" s="15" t="s">
        <v>68</v>
      </c>
      <c r="D1549" s="192" t="s">
        <v>23</v>
      </c>
      <c r="E1549" s="163"/>
      <c r="F1549" s="164"/>
      <c r="G1549" s="164"/>
    </row>
    <row r="1550" spans="1:7">
      <c r="A1550" s="13" t="s">
        <v>1433</v>
      </c>
      <c r="B1550" s="11" t="s">
        <v>3622</v>
      </c>
      <c r="C1550" s="13" t="s">
        <v>68</v>
      </c>
      <c r="D1550" s="111" t="s">
        <v>23</v>
      </c>
      <c r="E1550" s="163"/>
      <c r="F1550" s="162"/>
      <c r="G1550" s="162"/>
    </row>
    <row r="1551" spans="1:7">
      <c r="A1551" s="15" t="s">
        <v>1434</v>
      </c>
      <c r="B1551" s="16" t="s">
        <v>3623</v>
      </c>
      <c r="C1551" s="15" t="s">
        <v>68</v>
      </c>
      <c r="D1551" s="192" t="s">
        <v>23</v>
      </c>
      <c r="E1551" s="163"/>
      <c r="F1551" s="164"/>
      <c r="G1551" s="164"/>
    </row>
    <row r="1552" spans="1:7">
      <c r="A1552" s="13" t="s">
        <v>1435</v>
      </c>
      <c r="B1552" s="11" t="s">
        <v>3624</v>
      </c>
      <c r="C1552" s="13" t="s">
        <v>68</v>
      </c>
      <c r="D1552" s="111" t="s">
        <v>23</v>
      </c>
      <c r="E1552" s="163"/>
      <c r="F1552" s="162"/>
      <c r="G1552" s="162"/>
    </row>
    <row r="1553" spans="1:7">
      <c r="A1553" s="15" t="s">
        <v>1436</v>
      </c>
      <c r="B1553" s="16" t="s">
        <v>3625</v>
      </c>
      <c r="C1553" s="15" t="s">
        <v>68</v>
      </c>
      <c r="D1553" s="192" t="s">
        <v>23</v>
      </c>
      <c r="E1553" s="163"/>
      <c r="F1553" s="164"/>
      <c r="G1553" s="164"/>
    </row>
    <row r="1554" spans="1:7">
      <c r="A1554" s="13" t="s">
        <v>1437</v>
      </c>
      <c r="B1554" s="11" t="s">
        <v>3626</v>
      </c>
      <c r="C1554" s="13" t="s">
        <v>68</v>
      </c>
      <c r="D1554" s="111" t="s">
        <v>23</v>
      </c>
      <c r="E1554" s="163"/>
      <c r="F1554" s="162"/>
      <c r="G1554" s="162"/>
    </row>
    <row r="1555" spans="1:7">
      <c r="A1555" s="15" t="s">
        <v>1438</v>
      </c>
      <c r="B1555" s="16" t="s">
        <v>3627</v>
      </c>
      <c r="C1555" s="15" t="s">
        <v>68</v>
      </c>
      <c r="D1555" s="192" t="s">
        <v>23</v>
      </c>
      <c r="E1555" s="163"/>
      <c r="F1555" s="164"/>
      <c r="G1555" s="164"/>
    </row>
    <row r="1556" spans="1:7">
      <c r="A1556" s="13" t="s">
        <v>1439</v>
      </c>
      <c r="B1556" s="11" t="s">
        <v>3628</v>
      </c>
      <c r="C1556" s="13" t="s">
        <v>69</v>
      </c>
      <c r="D1556" s="111" t="s">
        <v>23</v>
      </c>
      <c r="E1556" s="163"/>
      <c r="F1556" s="162"/>
      <c r="G1556" s="162"/>
    </row>
    <row r="1557" spans="1:7">
      <c r="A1557" s="15" t="s">
        <v>1440</v>
      </c>
      <c r="B1557" s="16" t="s">
        <v>3629</v>
      </c>
      <c r="C1557" s="15" t="s">
        <v>68</v>
      </c>
      <c r="D1557" s="192" t="s">
        <v>23</v>
      </c>
      <c r="E1557" s="163"/>
      <c r="F1557" s="164"/>
      <c r="G1557" s="164"/>
    </row>
    <row r="1558" spans="1:7">
      <c r="A1558" s="13" t="s">
        <v>1441</v>
      </c>
      <c r="B1558" s="11" t="s">
        <v>3630</v>
      </c>
      <c r="C1558" s="13" t="s">
        <v>68</v>
      </c>
      <c r="D1558" s="111" t="s">
        <v>23</v>
      </c>
      <c r="E1558" s="163"/>
      <c r="F1558" s="162"/>
      <c r="G1558" s="162"/>
    </row>
    <row r="1559" spans="1:7">
      <c r="A1559" s="15" t="s">
        <v>1442</v>
      </c>
      <c r="B1559" s="16" t="s">
        <v>3631</v>
      </c>
      <c r="C1559" s="15" t="s">
        <v>68</v>
      </c>
      <c r="D1559" s="192" t="s">
        <v>23</v>
      </c>
      <c r="E1559" s="163"/>
      <c r="F1559" s="164"/>
      <c r="G1559" s="164"/>
    </row>
    <row r="1560" spans="1:7">
      <c r="A1560" s="13" t="s">
        <v>1443</v>
      </c>
      <c r="B1560" s="11" t="s">
        <v>3632</v>
      </c>
      <c r="C1560" s="13" t="s">
        <v>68</v>
      </c>
      <c r="D1560" s="111" t="s">
        <v>23</v>
      </c>
      <c r="E1560" s="163"/>
      <c r="F1560" s="162"/>
      <c r="G1560" s="162"/>
    </row>
    <row r="1561" spans="1:7">
      <c r="A1561" s="15" t="s">
        <v>1444</v>
      </c>
      <c r="B1561" s="16" t="s">
        <v>3633</v>
      </c>
      <c r="C1561" s="15" t="s">
        <v>68</v>
      </c>
      <c r="D1561" s="192" t="s">
        <v>23</v>
      </c>
      <c r="E1561" s="163"/>
      <c r="F1561" s="164"/>
      <c r="G1561" s="164"/>
    </row>
    <row r="1562" spans="1:7">
      <c r="A1562" s="13" t="s">
        <v>1445</v>
      </c>
      <c r="B1562" s="11" t="s">
        <v>3634</v>
      </c>
      <c r="C1562" s="13" t="s">
        <v>22</v>
      </c>
      <c r="D1562" s="111">
        <v>44.03</v>
      </c>
      <c r="E1562" s="163"/>
      <c r="F1562" s="162"/>
      <c r="G1562" s="162"/>
    </row>
    <row r="1563" spans="1:7">
      <c r="A1563" s="15" t="s">
        <v>1446</v>
      </c>
      <c r="B1563" s="16" t="s">
        <v>3635</v>
      </c>
      <c r="C1563" s="15" t="s">
        <v>22</v>
      </c>
      <c r="D1563" s="192">
        <v>67.33</v>
      </c>
      <c r="E1563" s="163"/>
      <c r="F1563" s="164"/>
      <c r="G1563" s="164"/>
    </row>
    <row r="1564" spans="1:7">
      <c r="A1564" s="13" t="s">
        <v>1447</v>
      </c>
      <c r="B1564" s="11" t="s">
        <v>3636</v>
      </c>
      <c r="C1564" s="13" t="s">
        <v>22</v>
      </c>
      <c r="D1564" s="111">
        <v>74.45</v>
      </c>
      <c r="E1564" s="163"/>
      <c r="F1564" s="162"/>
      <c r="G1564" s="162"/>
    </row>
    <row r="1565" spans="1:7">
      <c r="A1565" s="15" t="s">
        <v>1448</v>
      </c>
      <c r="B1565" s="16" t="s">
        <v>3637</v>
      </c>
      <c r="C1565" s="15" t="s">
        <v>54</v>
      </c>
      <c r="D1565" s="192">
        <v>69830</v>
      </c>
      <c r="E1565" s="163"/>
      <c r="F1565" s="164"/>
      <c r="G1565" s="164"/>
    </row>
    <row r="1566" spans="1:7">
      <c r="A1566" s="13" t="s">
        <v>1449</v>
      </c>
      <c r="B1566" s="11" t="s">
        <v>3638</v>
      </c>
      <c r="C1566" s="13" t="s">
        <v>54</v>
      </c>
      <c r="D1566" s="111">
        <v>83940</v>
      </c>
      <c r="E1566" s="163"/>
      <c r="F1566" s="162"/>
      <c r="G1566" s="162"/>
    </row>
    <row r="1567" spans="1:7">
      <c r="A1567" s="15" t="s">
        <v>1450</v>
      </c>
      <c r="B1567" s="16" t="s">
        <v>3639</v>
      </c>
      <c r="C1567" s="15" t="s">
        <v>54</v>
      </c>
      <c r="D1567" s="192">
        <v>35</v>
      </c>
      <c r="E1567" s="163"/>
      <c r="F1567" s="164"/>
      <c r="G1567" s="164"/>
    </row>
    <row r="1568" spans="1:7">
      <c r="A1568" s="13" t="s">
        <v>1451</v>
      </c>
      <c r="B1568" s="11" t="s">
        <v>3640</v>
      </c>
      <c r="C1568" s="13" t="s">
        <v>54</v>
      </c>
      <c r="D1568" s="111">
        <v>8.14</v>
      </c>
      <c r="E1568" s="163"/>
      <c r="F1568" s="162"/>
      <c r="G1568" s="162"/>
    </row>
    <row r="1569" spans="1:7">
      <c r="A1569" s="15" t="s">
        <v>1452</v>
      </c>
      <c r="B1569" s="16" t="s">
        <v>3641</v>
      </c>
      <c r="C1569" s="15" t="s">
        <v>54</v>
      </c>
      <c r="D1569" s="192">
        <v>126890</v>
      </c>
      <c r="E1569" s="163"/>
      <c r="F1569" s="164"/>
      <c r="G1569" s="164"/>
    </row>
    <row r="1570" spans="1:7">
      <c r="A1570" s="13" t="s">
        <v>1453</v>
      </c>
      <c r="B1570" s="11" t="s">
        <v>3642</v>
      </c>
      <c r="C1570" s="13" t="s">
        <v>54</v>
      </c>
      <c r="D1570" s="111">
        <v>721.51</v>
      </c>
      <c r="E1570" s="163"/>
      <c r="F1570" s="162"/>
      <c r="G1570" s="162"/>
    </row>
    <row r="1571" spans="1:7">
      <c r="A1571" s="15" t="s">
        <v>1454</v>
      </c>
      <c r="B1571" s="16" t="s">
        <v>3643</v>
      </c>
      <c r="C1571" s="15" t="s">
        <v>53</v>
      </c>
      <c r="D1571" s="192">
        <v>266.49</v>
      </c>
      <c r="E1571" s="163"/>
      <c r="F1571" s="164"/>
      <c r="G1571" s="164"/>
    </row>
    <row r="1572" spans="1:7">
      <c r="A1572" s="13" t="s">
        <v>1455</v>
      </c>
      <c r="B1572" s="11" t="s">
        <v>3644</v>
      </c>
      <c r="C1572" s="13" t="s">
        <v>54</v>
      </c>
      <c r="D1572" s="111">
        <v>2605.1999999999998</v>
      </c>
      <c r="E1572" s="163"/>
      <c r="F1572" s="162"/>
      <c r="G1572" s="162"/>
    </row>
    <row r="1573" spans="1:7">
      <c r="A1573" s="15" t="s">
        <v>1456</v>
      </c>
      <c r="B1573" s="16" t="s">
        <v>3645</v>
      </c>
      <c r="C1573" s="15" t="s">
        <v>54</v>
      </c>
      <c r="D1573" s="192">
        <v>760</v>
      </c>
      <c r="E1573" s="163"/>
      <c r="F1573" s="164"/>
      <c r="G1573" s="164"/>
    </row>
    <row r="1574" spans="1:7">
      <c r="A1574" s="13" t="s">
        <v>1457</v>
      </c>
      <c r="B1574" s="11" t="s">
        <v>3646</v>
      </c>
      <c r="C1574" s="13" t="s">
        <v>55</v>
      </c>
      <c r="D1574" s="111">
        <v>16.739999999999998</v>
      </c>
      <c r="E1574" s="163"/>
      <c r="F1574" s="162"/>
      <c r="G1574" s="162"/>
    </row>
    <row r="1575" spans="1:7">
      <c r="A1575" s="15" t="s">
        <v>1458</v>
      </c>
      <c r="B1575" s="16" t="s">
        <v>3647</v>
      </c>
      <c r="C1575" s="15" t="s">
        <v>69</v>
      </c>
      <c r="D1575" s="192" t="s">
        <v>23</v>
      </c>
      <c r="E1575" s="163"/>
      <c r="F1575" s="164"/>
      <c r="G1575" s="164"/>
    </row>
    <row r="1576" spans="1:7">
      <c r="A1576" s="13" t="s">
        <v>1459</v>
      </c>
      <c r="B1576" s="11" t="s">
        <v>3648</v>
      </c>
      <c r="C1576" s="13" t="s">
        <v>56</v>
      </c>
      <c r="D1576" s="111">
        <v>1251.8800000000001</v>
      </c>
      <c r="E1576" s="163"/>
      <c r="F1576" s="162"/>
      <c r="G1576" s="162"/>
    </row>
    <row r="1577" spans="1:7">
      <c r="A1577" s="15" t="s">
        <v>1460</v>
      </c>
      <c r="B1577" s="16" t="s">
        <v>3649</v>
      </c>
      <c r="C1577" s="15" t="s">
        <v>69</v>
      </c>
      <c r="D1577" s="192" t="s">
        <v>23</v>
      </c>
      <c r="E1577" s="163"/>
      <c r="F1577" s="164"/>
      <c r="G1577" s="164"/>
    </row>
    <row r="1578" spans="1:7">
      <c r="A1578" s="13" t="s">
        <v>1461</v>
      </c>
      <c r="B1578" s="11" t="s">
        <v>3650</v>
      </c>
      <c r="C1578" s="13" t="s">
        <v>69</v>
      </c>
      <c r="D1578" s="111" t="s">
        <v>23</v>
      </c>
      <c r="E1578" s="163"/>
      <c r="F1578" s="162"/>
      <c r="G1578" s="162"/>
    </row>
    <row r="1579" spans="1:7">
      <c r="A1579" s="15" t="s">
        <v>1462</v>
      </c>
      <c r="B1579" s="16" t="s">
        <v>3651</v>
      </c>
      <c r="C1579" s="15" t="s">
        <v>69</v>
      </c>
      <c r="D1579" s="192" t="s">
        <v>23</v>
      </c>
      <c r="E1579" s="163"/>
      <c r="F1579" s="164"/>
      <c r="G1579" s="164"/>
    </row>
    <row r="1580" spans="1:7">
      <c r="A1580" s="13" t="s">
        <v>1463</v>
      </c>
      <c r="B1580" s="11" t="s">
        <v>3652</v>
      </c>
      <c r="C1580" s="13" t="s">
        <v>69</v>
      </c>
      <c r="D1580" s="111" t="s">
        <v>23</v>
      </c>
      <c r="E1580" s="163"/>
      <c r="F1580" s="162"/>
      <c r="G1580" s="162"/>
    </row>
    <row r="1581" spans="1:7">
      <c r="A1581" s="15" t="s">
        <v>1464</v>
      </c>
      <c r="B1581" s="16" t="s">
        <v>3653</v>
      </c>
      <c r="C1581" s="15" t="s">
        <v>69</v>
      </c>
      <c r="D1581" s="192" t="s">
        <v>23</v>
      </c>
      <c r="E1581" s="163"/>
      <c r="F1581" s="164"/>
      <c r="G1581" s="164"/>
    </row>
    <row r="1582" spans="1:7">
      <c r="A1582" s="13" t="s">
        <v>1465</v>
      </c>
      <c r="B1582" s="11" t="s">
        <v>3654</v>
      </c>
      <c r="C1582" s="13" t="s">
        <v>69</v>
      </c>
      <c r="D1582" s="111" t="s">
        <v>23</v>
      </c>
      <c r="E1582" s="163"/>
      <c r="F1582" s="162"/>
      <c r="G1582" s="162"/>
    </row>
    <row r="1583" spans="1:7">
      <c r="A1583" s="15" t="s">
        <v>1466</v>
      </c>
      <c r="B1583" s="16" t="s">
        <v>3655</v>
      </c>
      <c r="C1583" s="15" t="s">
        <v>69</v>
      </c>
      <c r="D1583" s="192" t="s">
        <v>23</v>
      </c>
      <c r="E1583" s="163"/>
      <c r="F1583" s="164"/>
      <c r="G1583" s="164"/>
    </row>
    <row r="1584" spans="1:7">
      <c r="A1584" s="13" t="s">
        <v>1467</v>
      </c>
      <c r="B1584" s="11" t="s">
        <v>3656</v>
      </c>
      <c r="C1584" s="13" t="s">
        <v>69</v>
      </c>
      <c r="D1584" s="111" t="s">
        <v>23</v>
      </c>
      <c r="E1584" s="163"/>
      <c r="F1584" s="162"/>
      <c r="G1584" s="162"/>
    </row>
    <row r="1585" spans="1:7">
      <c r="A1585" s="15" t="s">
        <v>1468</v>
      </c>
      <c r="B1585" s="16" t="s">
        <v>3657</v>
      </c>
      <c r="C1585" s="15" t="s">
        <v>69</v>
      </c>
      <c r="D1585" s="192" t="s">
        <v>23</v>
      </c>
      <c r="E1585" s="163"/>
      <c r="F1585" s="164"/>
      <c r="G1585" s="164"/>
    </row>
    <row r="1586" spans="1:7">
      <c r="A1586" s="13" t="s">
        <v>1469</v>
      </c>
      <c r="B1586" s="11" t="s">
        <v>3658</v>
      </c>
      <c r="C1586" s="13" t="s">
        <v>69</v>
      </c>
      <c r="D1586" s="111" t="s">
        <v>23</v>
      </c>
      <c r="E1586" s="163"/>
      <c r="F1586" s="162"/>
      <c r="G1586" s="162"/>
    </row>
    <row r="1587" spans="1:7">
      <c r="A1587" s="15" t="s">
        <v>1470</v>
      </c>
      <c r="B1587" s="16" t="s">
        <v>3659</v>
      </c>
      <c r="C1587" s="15" t="s">
        <v>69</v>
      </c>
      <c r="D1587" s="192" t="s">
        <v>23</v>
      </c>
      <c r="E1587" s="163"/>
      <c r="F1587" s="164"/>
      <c r="G1587" s="164"/>
    </row>
    <row r="1588" spans="1:7">
      <c r="A1588" s="13" t="s">
        <v>1471</v>
      </c>
      <c r="B1588" s="11" t="s">
        <v>3660</v>
      </c>
      <c r="C1588" s="13" t="s">
        <v>69</v>
      </c>
      <c r="D1588" s="111" t="s">
        <v>23</v>
      </c>
      <c r="E1588" s="163"/>
      <c r="F1588" s="162"/>
      <c r="G1588" s="162"/>
    </row>
    <row r="1589" spans="1:7">
      <c r="A1589" s="15" t="s">
        <v>1472</v>
      </c>
      <c r="B1589" s="16" t="s">
        <v>3661</v>
      </c>
      <c r="C1589" s="15" t="s">
        <v>69</v>
      </c>
      <c r="D1589" s="192" t="s">
        <v>23</v>
      </c>
      <c r="E1589" s="163"/>
      <c r="F1589" s="164"/>
      <c r="G1589" s="164"/>
    </row>
    <row r="1590" spans="1:7">
      <c r="A1590" s="13" t="s">
        <v>1473</v>
      </c>
      <c r="B1590" s="11" t="s">
        <v>3662</v>
      </c>
      <c r="C1590" s="13" t="s">
        <v>54</v>
      </c>
      <c r="D1590" s="111">
        <v>8537</v>
      </c>
      <c r="E1590" s="163"/>
      <c r="F1590" s="162"/>
      <c r="G1590" s="162"/>
    </row>
    <row r="1591" spans="1:7">
      <c r="A1591" s="15" t="s">
        <v>1474</v>
      </c>
      <c r="B1591" s="16" t="s">
        <v>3663</v>
      </c>
      <c r="C1591" s="15" t="s">
        <v>54</v>
      </c>
      <c r="D1591" s="192">
        <v>12570.6896</v>
      </c>
      <c r="E1591" s="163"/>
      <c r="F1591" s="164"/>
      <c r="G1591" s="164"/>
    </row>
    <row r="1592" spans="1:7">
      <c r="A1592" s="13" t="s">
        <v>1475</v>
      </c>
      <c r="B1592" s="11" t="s">
        <v>3664</v>
      </c>
      <c r="C1592" s="13" t="s">
        <v>54</v>
      </c>
      <c r="D1592" s="111">
        <v>22028.327399999998</v>
      </c>
      <c r="E1592" s="163"/>
      <c r="F1592" s="162"/>
      <c r="G1592" s="162"/>
    </row>
    <row r="1593" spans="1:7">
      <c r="A1593" s="15" t="s">
        <v>1476</v>
      </c>
      <c r="B1593" s="16" t="s">
        <v>3665</v>
      </c>
      <c r="C1593" s="15" t="s">
        <v>54</v>
      </c>
      <c r="D1593" s="192">
        <v>31762.152099999999</v>
      </c>
      <c r="E1593" s="163"/>
      <c r="F1593" s="164"/>
      <c r="G1593" s="164"/>
    </row>
    <row r="1594" spans="1:7">
      <c r="A1594" s="13" t="s">
        <v>1477</v>
      </c>
      <c r="B1594" s="11" t="s">
        <v>3666</v>
      </c>
      <c r="C1594" s="13" t="s">
        <v>54</v>
      </c>
      <c r="D1594" s="111" t="s">
        <v>23</v>
      </c>
      <c r="E1594" s="163"/>
      <c r="F1594" s="162"/>
      <c r="G1594" s="162"/>
    </row>
    <row r="1595" spans="1:7">
      <c r="A1595" s="15" t="s">
        <v>1478</v>
      </c>
      <c r="B1595" s="16" t="s">
        <v>3667</v>
      </c>
      <c r="C1595" s="15" t="s">
        <v>54</v>
      </c>
      <c r="D1595" s="192" t="s">
        <v>23</v>
      </c>
      <c r="E1595" s="163"/>
      <c r="F1595" s="164"/>
      <c r="G1595" s="164"/>
    </row>
    <row r="1596" spans="1:7">
      <c r="A1596" s="13" t="s">
        <v>1479</v>
      </c>
      <c r="B1596" s="11" t="s">
        <v>3668</v>
      </c>
      <c r="C1596" s="13" t="s">
        <v>54</v>
      </c>
      <c r="D1596" s="111" t="s">
        <v>23</v>
      </c>
      <c r="E1596" s="163"/>
      <c r="F1596" s="162"/>
      <c r="G1596" s="162"/>
    </row>
    <row r="1597" spans="1:7">
      <c r="A1597" s="15" t="s">
        <v>1480</v>
      </c>
      <c r="B1597" s="16" t="s">
        <v>3669</v>
      </c>
      <c r="C1597" s="15" t="s">
        <v>54</v>
      </c>
      <c r="D1597" s="192" t="s">
        <v>23</v>
      </c>
      <c r="E1597" s="163"/>
      <c r="F1597" s="164"/>
      <c r="G1597" s="164"/>
    </row>
    <row r="1598" spans="1:7">
      <c r="A1598" s="13" t="s">
        <v>1481</v>
      </c>
      <c r="B1598" s="11" t="s">
        <v>3670</v>
      </c>
      <c r="C1598" s="13" t="s">
        <v>54</v>
      </c>
      <c r="D1598" s="111">
        <v>40.888100000000001</v>
      </c>
      <c r="E1598" s="163"/>
      <c r="F1598" s="162"/>
      <c r="G1598" s="162"/>
    </row>
    <row r="1599" spans="1:7">
      <c r="A1599" s="15" t="s">
        <v>1482</v>
      </c>
      <c r="B1599" s="16" t="s">
        <v>3671</v>
      </c>
      <c r="C1599" s="15" t="s">
        <v>54</v>
      </c>
      <c r="D1599" s="192">
        <v>39.885100000000001</v>
      </c>
      <c r="E1599" s="163"/>
      <c r="F1599" s="164"/>
      <c r="G1599" s="164"/>
    </row>
    <row r="1600" spans="1:7">
      <c r="A1600" s="13" t="s">
        <v>1483</v>
      </c>
      <c r="B1600" s="11" t="s">
        <v>3672</v>
      </c>
      <c r="C1600" s="13" t="s">
        <v>54</v>
      </c>
      <c r="D1600" s="111">
        <v>96.430800000000005</v>
      </c>
      <c r="E1600" s="163"/>
      <c r="F1600" s="162"/>
      <c r="G1600" s="162"/>
    </row>
    <row r="1601" spans="1:7">
      <c r="A1601" s="15" t="s">
        <v>1484</v>
      </c>
      <c r="B1601" s="16" t="s">
        <v>3673</v>
      </c>
      <c r="C1601" s="15" t="s">
        <v>54</v>
      </c>
      <c r="D1601" s="192">
        <v>193.65010000000001</v>
      </c>
      <c r="E1601" s="163"/>
      <c r="F1601" s="164"/>
      <c r="G1601" s="164"/>
    </row>
    <row r="1602" spans="1:7">
      <c r="A1602" s="13" t="s">
        <v>1485</v>
      </c>
      <c r="B1602" s="11" t="s">
        <v>3674</v>
      </c>
      <c r="C1602" s="13" t="s">
        <v>54</v>
      </c>
      <c r="D1602" s="111">
        <v>59.378700000000002</v>
      </c>
      <c r="E1602" s="163"/>
      <c r="F1602" s="162"/>
      <c r="G1602" s="162"/>
    </row>
    <row r="1603" spans="1:7">
      <c r="A1603" s="15" t="s">
        <v>1486</v>
      </c>
      <c r="B1603" s="16" t="s">
        <v>3675</v>
      </c>
      <c r="C1603" s="15" t="s">
        <v>54</v>
      </c>
      <c r="D1603" s="192">
        <v>113.39400000000001</v>
      </c>
      <c r="E1603" s="163"/>
      <c r="F1603" s="164"/>
      <c r="G1603" s="164"/>
    </row>
    <row r="1604" spans="1:7">
      <c r="A1604" s="13" t="s">
        <v>1487</v>
      </c>
      <c r="B1604" s="11" t="s">
        <v>3676</v>
      </c>
      <c r="C1604" s="13" t="s">
        <v>54</v>
      </c>
      <c r="D1604" s="111">
        <v>2.67</v>
      </c>
      <c r="E1604" s="163"/>
      <c r="F1604" s="162"/>
      <c r="G1604" s="162"/>
    </row>
    <row r="1605" spans="1:7">
      <c r="A1605" s="15" t="s">
        <v>1488</v>
      </c>
      <c r="B1605" s="16" t="s">
        <v>3677</v>
      </c>
      <c r="C1605" s="15" t="s">
        <v>54</v>
      </c>
      <c r="D1605" s="192">
        <v>1.0839000000000001</v>
      </c>
      <c r="E1605" s="163"/>
      <c r="F1605" s="164"/>
      <c r="G1605" s="164"/>
    </row>
    <row r="1606" spans="1:7">
      <c r="A1606" s="13" t="s">
        <v>1489</v>
      </c>
      <c r="B1606" s="11" t="s">
        <v>3678</v>
      </c>
      <c r="C1606" s="13" t="s">
        <v>54</v>
      </c>
      <c r="D1606" s="111">
        <v>0.49</v>
      </c>
      <c r="E1606" s="163"/>
      <c r="F1606" s="162"/>
      <c r="G1606" s="162"/>
    </row>
    <row r="1607" spans="1:7">
      <c r="A1607" s="15" t="s">
        <v>1490</v>
      </c>
      <c r="B1607" s="16" t="s">
        <v>3679</v>
      </c>
      <c r="C1607" s="15" t="s">
        <v>54</v>
      </c>
      <c r="D1607" s="192">
        <v>235.5744</v>
      </c>
      <c r="E1607" s="163"/>
      <c r="F1607" s="164"/>
      <c r="G1607" s="164"/>
    </row>
    <row r="1608" spans="1:7">
      <c r="A1608" s="13" t="s">
        <v>1491</v>
      </c>
      <c r="B1608" s="11" t="s">
        <v>3680</v>
      </c>
      <c r="C1608" s="13" t="s">
        <v>54</v>
      </c>
      <c r="D1608" s="111">
        <v>1.7093</v>
      </c>
      <c r="E1608" s="163"/>
      <c r="F1608" s="162"/>
      <c r="G1608" s="162"/>
    </row>
    <row r="1609" spans="1:7">
      <c r="A1609" s="15" t="s">
        <v>1492</v>
      </c>
      <c r="B1609" s="16" t="s">
        <v>3681</v>
      </c>
      <c r="C1609" s="15" t="s">
        <v>22</v>
      </c>
      <c r="D1609" s="192">
        <v>34.671100000000003</v>
      </c>
      <c r="E1609" s="163"/>
      <c r="F1609" s="164"/>
      <c r="G1609" s="164"/>
    </row>
    <row r="1610" spans="1:7">
      <c r="A1610" s="13" t="s">
        <v>1493</v>
      </c>
      <c r="B1610" s="11" t="s">
        <v>3682</v>
      </c>
      <c r="C1610" s="13" t="s">
        <v>22</v>
      </c>
      <c r="D1610" s="111">
        <v>74.464500000000001</v>
      </c>
      <c r="E1610" s="163"/>
      <c r="F1610" s="162"/>
      <c r="G1610" s="162"/>
    </row>
    <row r="1611" spans="1:7">
      <c r="A1611" s="15" t="s">
        <v>1494</v>
      </c>
      <c r="B1611" s="16" t="s">
        <v>3683</v>
      </c>
      <c r="C1611" s="15" t="s">
        <v>22</v>
      </c>
      <c r="D1611" s="192">
        <v>42.759300000000003</v>
      </c>
      <c r="E1611" s="163"/>
      <c r="F1611" s="164"/>
      <c r="G1611" s="164"/>
    </row>
    <row r="1612" spans="1:7">
      <c r="A1612" s="13" t="s">
        <v>1495</v>
      </c>
      <c r="B1612" s="11" t="s">
        <v>3684</v>
      </c>
      <c r="C1612" s="13" t="s">
        <v>22</v>
      </c>
      <c r="D1612" s="111">
        <v>79.418700000000001</v>
      </c>
      <c r="E1612" s="163"/>
      <c r="F1612" s="162"/>
      <c r="G1612" s="162"/>
    </row>
    <row r="1613" spans="1:7">
      <c r="A1613" s="15" t="s">
        <v>1496</v>
      </c>
      <c r="B1613" s="16" t="s">
        <v>3685</v>
      </c>
      <c r="C1613" s="15" t="s">
        <v>22</v>
      </c>
      <c r="D1613" s="192">
        <v>34.200899999999997</v>
      </c>
      <c r="E1613" s="163"/>
      <c r="F1613" s="164"/>
      <c r="G1613" s="164"/>
    </row>
    <row r="1614" spans="1:7">
      <c r="A1614" s="13" t="s">
        <v>2057</v>
      </c>
      <c r="B1614" s="11" t="s">
        <v>3686</v>
      </c>
      <c r="C1614" s="13" t="s">
        <v>22</v>
      </c>
      <c r="D1614" s="111">
        <v>49.061399999999999</v>
      </c>
      <c r="E1614" s="163"/>
      <c r="F1614" s="162"/>
      <c r="G1614" s="162"/>
    </row>
    <row r="1615" spans="1:7">
      <c r="A1615" s="15" t="s">
        <v>2058</v>
      </c>
      <c r="B1615" s="16" t="s">
        <v>3687</v>
      </c>
      <c r="C1615" s="15" t="s">
        <v>54</v>
      </c>
      <c r="D1615" s="192">
        <v>1.99</v>
      </c>
      <c r="E1615" s="163"/>
      <c r="F1615" s="164"/>
      <c r="G1615" s="164"/>
    </row>
    <row r="1616" spans="1:7">
      <c r="A1616" s="13" t="s">
        <v>2059</v>
      </c>
      <c r="B1616" s="11" t="s">
        <v>3688</v>
      </c>
      <c r="C1616" s="13" t="s">
        <v>54</v>
      </c>
      <c r="D1616" s="111">
        <v>2.9194</v>
      </c>
      <c r="E1616" s="163"/>
      <c r="F1616" s="162"/>
      <c r="G1616" s="162"/>
    </row>
    <row r="1617" spans="1:9">
      <c r="A1617" s="15" t="s">
        <v>2060</v>
      </c>
      <c r="B1617" s="16" t="s">
        <v>3689</v>
      </c>
      <c r="C1617" s="15" t="s">
        <v>53</v>
      </c>
      <c r="D1617" s="192">
        <v>22.605</v>
      </c>
      <c r="E1617" s="163"/>
      <c r="F1617" s="164"/>
      <c r="G1617" s="164"/>
    </row>
    <row r="1618" spans="1:9">
      <c r="A1618" s="13" t="s">
        <v>2061</v>
      </c>
      <c r="B1618" s="11" t="s">
        <v>3690</v>
      </c>
      <c r="C1618" s="13" t="s">
        <v>53</v>
      </c>
      <c r="D1618" s="111">
        <v>56.901400000000002</v>
      </c>
      <c r="E1618" s="163"/>
      <c r="F1618" s="162"/>
      <c r="G1618" s="162"/>
    </row>
    <row r="1619" spans="1:9">
      <c r="A1619" s="15" t="s">
        <v>2062</v>
      </c>
      <c r="B1619" s="16" t="s">
        <v>3691</v>
      </c>
      <c r="C1619" s="15" t="s">
        <v>53</v>
      </c>
      <c r="D1619" s="192">
        <v>17.7624</v>
      </c>
      <c r="E1619" s="163"/>
      <c r="F1619" s="164"/>
      <c r="G1619" s="164"/>
    </row>
    <row r="1620" spans="1:9">
      <c r="A1620" s="13" t="s">
        <v>2063</v>
      </c>
      <c r="B1620" s="11" t="s">
        <v>3692</v>
      </c>
      <c r="C1620" s="13" t="s">
        <v>55</v>
      </c>
      <c r="D1620" s="111">
        <v>18.822500000000002</v>
      </c>
      <c r="E1620" s="163"/>
      <c r="F1620" s="162"/>
      <c r="G1620" s="162"/>
    </row>
    <row r="1621" spans="1:9">
      <c r="A1621" s="15" t="s">
        <v>2064</v>
      </c>
      <c r="B1621" s="16" t="s">
        <v>3693</v>
      </c>
      <c r="C1621" s="15" t="s">
        <v>54</v>
      </c>
      <c r="D1621" s="192">
        <v>0.81599999999999995</v>
      </c>
      <c r="E1621" s="163"/>
      <c r="F1621" s="164"/>
      <c r="G1621" s="164"/>
    </row>
    <row r="1622" spans="1:9">
      <c r="A1622" s="13" t="s">
        <v>2065</v>
      </c>
      <c r="B1622" s="11" t="s">
        <v>3694</v>
      </c>
      <c r="C1622" s="13" t="s">
        <v>54</v>
      </c>
      <c r="D1622" s="111">
        <v>0.41399999999999998</v>
      </c>
      <c r="E1622" s="163"/>
      <c r="F1622" s="162"/>
      <c r="G1622" s="162"/>
    </row>
    <row r="1623" spans="1:9">
      <c r="A1623" s="15" t="s">
        <v>2066</v>
      </c>
      <c r="B1623" s="16" t="s">
        <v>3695</v>
      </c>
      <c r="C1623" s="15" t="s">
        <v>54</v>
      </c>
      <c r="D1623" s="192">
        <v>0.1714</v>
      </c>
      <c r="E1623" s="163"/>
      <c r="F1623" s="164"/>
      <c r="G1623" s="164"/>
    </row>
    <row r="1624" spans="1:9">
      <c r="A1624" s="13" t="s">
        <v>2067</v>
      </c>
      <c r="B1624" s="11" t="s">
        <v>3696</v>
      </c>
      <c r="C1624" s="13" t="s">
        <v>54</v>
      </c>
      <c r="D1624" s="111">
        <v>0.188</v>
      </c>
      <c r="E1624" s="163"/>
      <c r="F1624" s="162"/>
      <c r="G1624" s="162"/>
    </row>
    <row r="1625" spans="1:9">
      <c r="A1625" s="15" t="s">
        <v>2068</v>
      </c>
      <c r="B1625" s="16" t="s">
        <v>3697</v>
      </c>
      <c r="C1625" s="15" t="s">
        <v>54</v>
      </c>
      <c r="D1625" s="192">
        <v>2.4866000000000001</v>
      </c>
      <c r="E1625" s="163"/>
      <c r="F1625" s="164"/>
      <c r="G1625" s="164"/>
    </row>
    <row r="1626" spans="1:9">
      <c r="A1626" s="13" t="s">
        <v>2069</v>
      </c>
      <c r="B1626" s="11" t="s">
        <v>3698</v>
      </c>
      <c r="C1626" s="13" t="s">
        <v>53</v>
      </c>
      <c r="D1626" s="111">
        <v>20.208300000000001</v>
      </c>
      <c r="E1626" s="163"/>
      <c r="F1626" s="162"/>
      <c r="G1626" s="162"/>
    </row>
    <row r="1627" spans="1:9" ht="15.75" thickBot="1">
      <c r="A1627" s="15" t="s">
        <v>2070</v>
      </c>
      <c r="B1627" s="16" t="s">
        <v>3699</v>
      </c>
      <c r="C1627" s="15" t="s">
        <v>54</v>
      </c>
      <c r="D1627" s="192">
        <v>953.95849999999996</v>
      </c>
      <c r="E1627" s="163"/>
      <c r="F1627" s="164"/>
      <c r="G1627" s="164"/>
    </row>
    <row r="1628" spans="1:9" ht="16.5" thickBot="1">
      <c r="A1628" s="13" t="s">
        <v>2071</v>
      </c>
      <c r="B1628" s="11" t="s">
        <v>3700</v>
      </c>
      <c r="C1628" s="13" t="s">
        <v>55</v>
      </c>
      <c r="D1628" s="111">
        <v>9.2302999999999997</v>
      </c>
      <c r="E1628" s="163"/>
      <c r="F1628" s="12" t="s">
        <v>216</v>
      </c>
      <c r="G1628" s="12" t="s">
        <v>217</v>
      </c>
      <c r="I1628">
        <f>I1737</f>
        <v>0</v>
      </c>
    </row>
    <row r="1629" spans="1:9">
      <c r="A1629" s="15" t="s">
        <v>394</v>
      </c>
      <c r="B1629" s="16" t="s">
        <v>3805</v>
      </c>
      <c r="C1629" s="15" t="s">
        <v>38</v>
      </c>
      <c r="D1629" s="192">
        <f>IF($I$1628=$G$1628,F1629,G1629)</f>
        <v>18.794799999999999</v>
      </c>
      <c r="E1629" s="163"/>
      <c r="F1629" s="164">
        <v>16.950399999999998</v>
      </c>
      <c r="G1629" s="164">
        <v>18.794799999999999</v>
      </c>
    </row>
    <row r="1630" spans="1:9">
      <c r="A1630" s="13" t="s">
        <v>3701</v>
      </c>
      <c r="B1630" s="11" t="s">
        <v>411</v>
      </c>
      <c r="C1630" s="13" t="s">
        <v>38</v>
      </c>
      <c r="D1630" s="111">
        <f t="shared" ref="D1630:D1693" si="0">IF($I$1628=$G$1628,F1630,G1630)</f>
        <v>22.2179</v>
      </c>
      <c r="E1630" s="163"/>
      <c r="F1630" s="162">
        <v>20.006699999999999</v>
      </c>
      <c r="G1630" s="162">
        <v>22.2179</v>
      </c>
    </row>
    <row r="1631" spans="1:9">
      <c r="A1631" s="15" t="s">
        <v>3702</v>
      </c>
      <c r="B1631" s="16" t="s">
        <v>412</v>
      </c>
      <c r="C1631" s="15" t="s">
        <v>3806</v>
      </c>
      <c r="D1631" s="192">
        <f t="shared" si="0"/>
        <v>3972.8463999999999</v>
      </c>
      <c r="E1631" s="163"/>
      <c r="F1631" s="164">
        <v>3554.5653000000002</v>
      </c>
      <c r="G1631" s="164">
        <v>3972.8463999999999</v>
      </c>
    </row>
    <row r="1632" spans="1:9">
      <c r="A1632" s="13" t="s">
        <v>3703</v>
      </c>
      <c r="B1632" s="11" t="s">
        <v>3807</v>
      </c>
      <c r="C1632" s="13" t="s">
        <v>3806</v>
      </c>
      <c r="D1632" s="111">
        <f t="shared" si="0"/>
        <v>3587.7361999999998</v>
      </c>
      <c r="E1632" s="163"/>
      <c r="F1632" s="162">
        <v>3232.3054999999999</v>
      </c>
      <c r="G1632" s="162">
        <v>3587.7361999999998</v>
      </c>
    </row>
    <row r="1633" spans="1:7">
      <c r="A1633" s="15" t="s">
        <v>3704</v>
      </c>
      <c r="B1633" s="16" t="s">
        <v>413</v>
      </c>
      <c r="C1633" s="15" t="s">
        <v>38</v>
      </c>
      <c r="D1633" s="192">
        <f t="shared" si="0"/>
        <v>21.741399999999999</v>
      </c>
      <c r="E1633" s="163"/>
      <c r="F1633" s="164">
        <v>19.497</v>
      </c>
      <c r="G1633" s="164">
        <v>21.741399999999999</v>
      </c>
    </row>
    <row r="1634" spans="1:7">
      <c r="A1634" s="13" t="s">
        <v>3705</v>
      </c>
      <c r="B1634" s="11" t="s">
        <v>3808</v>
      </c>
      <c r="C1634" s="13" t="s">
        <v>3806</v>
      </c>
      <c r="D1634" s="111">
        <f t="shared" si="0"/>
        <v>3703.5066000000002</v>
      </c>
      <c r="E1634" s="163"/>
      <c r="F1634" s="162">
        <v>3320.3040000000001</v>
      </c>
      <c r="G1634" s="162">
        <v>3703.5066000000002</v>
      </c>
    </row>
    <row r="1635" spans="1:7">
      <c r="A1635" s="15" t="s">
        <v>3706</v>
      </c>
      <c r="B1635" s="16" t="s">
        <v>3809</v>
      </c>
      <c r="C1635" s="15" t="s">
        <v>38</v>
      </c>
      <c r="D1635" s="192">
        <f t="shared" si="0"/>
        <v>26.0823</v>
      </c>
      <c r="E1635" s="163"/>
      <c r="F1635" s="164">
        <v>23.277899999999999</v>
      </c>
      <c r="G1635" s="164">
        <v>26.0823</v>
      </c>
    </row>
    <row r="1636" spans="1:7">
      <c r="A1636" s="13" t="s">
        <v>3707</v>
      </c>
      <c r="B1636" s="11" t="s">
        <v>3810</v>
      </c>
      <c r="C1636" s="13" t="s">
        <v>38</v>
      </c>
      <c r="D1636" s="111">
        <f t="shared" si="0"/>
        <v>22.111899999999999</v>
      </c>
      <c r="E1636" s="163"/>
      <c r="F1636" s="162">
        <v>19.8628</v>
      </c>
      <c r="G1636" s="162">
        <v>22.111899999999999</v>
      </c>
    </row>
    <row r="1637" spans="1:7">
      <c r="A1637" s="15" t="s">
        <v>3708</v>
      </c>
      <c r="B1637" s="16" t="s">
        <v>3811</v>
      </c>
      <c r="C1637" s="15" t="s">
        <v>3806</v>
      </c>
      <c r="D1637" s="192">
        <f t="shared" si="0"/>
        <v>7649.0221000000001</v>
      </c>
      <c r="E1637" s="163"/>
      <c r="F1637" s="164">
        <v>6708.9346999999998</v>
      </c>
      <c r="G1637" s="164">
        <v>7649.0221000000001</v>
      </c>
    </row>
    <row r="1638" spans="1:7">
      <c r="A1638" s="13" t="s">
        <v>3709</v>
      </c>
      <c r="B1638" s="11" t="s">
        <v>414</v>
      </c>
      <c r="C1638" s="13" t="s">
        <v>38</v>
      </c>
      <c r="D1638" s="111">
        <f t="shared" si="0"/>
        <v>21.183499999999999</v>
      </c>
      <c r="E1638" s="163"/>
      <c r="F1638" s="162">
        <v>19.0581</v>
      </c>
      <c r="G1638" s="162">
        <v>21.183499999999999</v>
      </c>
    </row>
    <row r="1639" spans="1:7">
      <c r="A1639" s="15" t="s">
        <v>3710</v>
      </c>
      <c r="B1639" s="16" t="s">
        <v>3812</v>
      </c>
      <c r="C1639" s="15" t="s">
        <v>3806</v>
      </c>
      <c r="D1639" s="192">
        <f t="shared" si="0"/>
        <v>7342.7075999999997</v>
      </c>
      <c r="E1639" s="163"/>
      <c r="F1639" s="164">
        <v>6483.2851000000001</v>
      </c>
      <c r="G1639" s="164">
        <v>7342.7075999999997</v>
      </c>
    </row>
    <row r="1640" spans="1:7">
      <c r="A1640" s="13" t="s">
        <v>3711</v>
      </c>
      <c r="B1640" s="11" t="s">
        <v>3813</v>
      </c>
      <c r="C1640" s="13" t="s">
        <v>3806</v>
      </c>
      <c r="D1640" s="111">
        <f t="shared" si="0"/>
        <v>21438.278300000002</v>
      </c>
      <c r="E1640" s="163"/>
      <c r="F1640" s="162">
        <v>18611.1567</v>
      </c>
      <c r="G1640" s="162">
        <v>21438.278300000002</v>
      </c>
    </row>
    <row r="1641" spans="1:7">
      <c r="A1641" s="15" t="s">
        <v>3712</v>
      </c>
      <c r="B1641" s="16" t="s">
        <v>3814</v>
      </c>
      <c r="C1641" s="15" t="s">
        <v>3806</v>
      </c>
      <c r="D1641" s="192">
        <f t="shared" si="0"/>
        <v>3041.7914000000001</v>
      </c>
      <c r="E1641" s="163"/>
      <c r="F1641" s="164">
        <v>2742.1001000000001</v>
      </c>
      <c r="G1641" s="164">
        <v>3041.7914000000001</v>
      </c>
    </row>
    <row r="1642" spans="1:7">
      <c r="A1642" s="13" t="s">
        <v>3713</v>
      </c>
      <c r="B1642" s="11" t="s">
        <v>415</v>
      </c>
      <c r="C1642" s="13" t="s">
        <v>38</v>
      </c>
      <c r="D1642" s="111">
        <f t="shared" si="0"/>
        <v>19.986599999999999</v>
      </c>
      <c r="E1642" s="163"/>
      <c r="F1642" s="162">
        <v>17.917300000000001</v>
      </c>
      <c r="G1642" s="162">
        <v>19.986599999999999</v>
      </c>
    </row>
    <row r="1643" spans="1:7">
      <c r="A1643" s="15" t="s">
        <v>3714</v>
      </c>
      <c r="B1643" s="16" t="s">
        <v>3815</v>
      </c>
      <c r="C1643" s="15" t="s">
        <v>3806</v>
      </c>
      <c r="D1643" s="192">
        <f t="shared" si="0"/>
        <v>5901.7996999999996</v>
      </c>
      <c r="E1643" s="163"/>
      <c r="F1643" s="164">
        <v>5212.7568000000001</v>
      </c>
      <c r="G1643" s="164">
        <v>5901.7996999999996</v>
      </c>
    </row>
    <row r="1644" spans="1:7">
      <c r="A1644" s="13" t="s">
        <v>3715</v>
      </c>
      <c r="B1644" s="11" t="s">
        <v>3816</v>
      </c>
      <c r="C1644" s="13" t="s">
        <v>3806</v>
      </c>
      <c r="D1644" s="111">
        <f t="shared" si="0"/>
        <v>21438.278300000002</v>
      </c>
      <c r="E1644" s="163"/>
      <c r="F1644" s="162">
        <v>18611.1567</v>
      </c>
      <c r="G1644" s="162">
        <v>21438.278300000002</v>
      </c>
    </row>
    <row r="1645" spans="1:7">
      <c r="A1645" s="15" t="s">
        <v>405</v>
      </c>
      <c r="B1645" s="16" t="s">
        <v>417</v>
      </c>
      <c r="C1645" s="15" t="s">
        <v>38</v>
      </c>
      <c r="D1645" s="192">
        <f t="shared" si="0"/>
        <v>21.8157</v>
      </c>
      <c r="E1645" s="163"/>
      <c r="F1645" s="164">
        <v>19.5562</v>
      </c>
      <c r="G1645" s="164">
        <v>21.8157</v>
      </c>
    </row>
    <row r="1646" spans="1:7">
      <c r="A1646" s="13" t="s">
        <v>398</v>
      </c>
      <c r="B1646" s="11" t="s">
        <v>418</v>
      </c>
      <c r="C1646" s="13" t="s">
        <v>38</v>
      </c>
      <c r="D1646" s="111">
        <f t="shared" si="0"/>
        <v>21.662099999999999</v>
      </c>
      <c r="E1646" s="163"/>
      <c r="F1646" s="162">
        <v>19.408999999999999</v>
      </c>
      <c r="G1646" s="162">
        <v>21.662099999999999</v>
      </c>
    </row>
    <row r="1647" spans="1:7">
      <c r="A1647" s="15" t="s">
        <v>387</v>
      </c>
      <c r="B1647" s="16" t="s">
        <v>419</v>
      </c>
      <c r="C1647" s="15" t="s">
        <v>38</v>
      </c>
      <c r="D1647" s="192">
        <f t="shared" si="0"/>
        <v>19.922799999999999</v>
      </c>
      <c r="E1647" s="163"/>
      <c r="F1647" s="164">
        <v>17.854700000000001</v>
      </c>
      <c r="G1647" s="164">
        <v>19.922799999999999</v>
      </c>
    </row>
    <row r="1648" spans="1:7">
      <c r="A1648" s="13" t="s">
        <v>386</v>
      </c>
      <c r="B1648" s="11" t="s">
        <v>3817</v>
      </c>
      <c r="C1648" s="13" t="s">
        <v>38</v>
      </c>
      <c r="D1648" s="111">
        <f t="shared" si="0"/>
        <v>16.531099999999999</v>
      </c>
      <c r="E1648" s="163"/>
      <c r="F1648" s="162">
        <v>14.978199999999999</v>
      </c>
      <c r="G1648" s="162">
        <v>16.531099999999999</v>
      </c>
    </row>
    <row r="1649" spans="1:7">
      <c r="A1649" s="15" t="s">
        <v>3716</v>
      </c>
      <c r="B1649" s="16" t="s">
        <v>420</v>
      </c>
      <c r="C1649" s="15" t="s">
        <v>38</v>
      </c>
      <c r="D1649" s="192">
        <f t="shared" si="0"/>
        <v>27.306000000000001</v>
      </c>
      <c r="E1649" s="163"/>
      <c r="F1649" s="164">
        <v>24.3062</v>
      </c>
      <c r="G1649" s="164">
        <v>27.306000000000001</v>
      </c>
    </row>
    <row r="1650" spans="1:7">
      <c r="A1650" s="13" t="s">
        <v>3717</v>
      </c>
      <c r="B1650" s="11" t="s">
        <v>3818</v>
      </c>
      <c r="C1650" s="13" t="s">
        <v>3806</v>
      </c>
      <c r="D1650" s="111">
        <f t="shared" si="0"/>
        <v>10594.0591</v>
      </c>
      <c r="E1650" s="163"/>
      <c r="F1650" s="162">
        <v>9257.7957000000006</v>
      </c>
      <c r="G1650" s="162">
        <v>10594.0591</v>
      </c>
    </row>
    <row r="1651" spans="1:7">
      <c r="A1651" s="15" t="s">
        <v>3718</v>
      </c>
      <c r="B1651" s="16" t="s">
        <v>3819</v>
      </c>
      <c r="C1651" s="15" t="s">
        <v>3806</v>
      </c>
      <c r="D1651" s="192">
        <f t="shared" si="0"/>
        <v>3720.2215999999999</v>
      </c>
      <c r="E1651" s="163"/>
      <c r="F1651" s="164">
        <v>3340.3512999999998</v>
      </c>
      <c r="G1651" s="164">
        <v>3720.2215999999999</v>
      </c>
    </row>
    <row r="1652" spans="1:7">
      <c r="A1652" s="13" t="s">
        <v>385</v>
      </c>
      <c r="B1652" s="11" t="s">
        <v>3820</v>
      </c>
      <c r="C1652" s="13" t="s">
        <v>38</v>
      </c>
      <c r="D1652" s="111">
        <f t="shared" si="0"/>
        <v>23.6572</v>
      </c>
      <c r="E1652" s="163"/>
      <c r="F1652" s="162">
        <v>21.270399999999999</v>
      </c>
      <c r="G1652" s="162">
        <v>23.6572</v>
      </c>
    </row>
    <row r="1653" spans="1:7">
      <c r="A1653" s="15" t="s">
        <v>3719</v>
      </c>
      <c r="B1653" s="16" t="s">
        <v>3821</v>
      </c>
      <c r="C1653" s="15" t="s">
        <v>3806</v>
      </c>
      <c r="D1653" s="192">
        <f t="shared" si="0"/>
        <v>3311.4794999999999</v>
      </c>
      <c r="E1653" s="163"/>
      <c r="F1653" s="164">
        <v>2986.1048000000001</v>
      </c>
      <c r="G1653" s="164">
        <v>3311.4794999999999</v>
      </c>
    </row>
    <row r="1654" spans="1:7">
      <c r="A1654" s="13" t="s">
        <v>3720</v>
      </c>
      <c r="B1654" s="11" t="s">
        <v>3822</v>
      </c>
      <c r="C1654" s="13" t="s">
        <v>38</v>
      </c>
      <c r="D1654" s="111">
        <f t="shared" si="0"/>
        <v>22.8065</v>
      </c>
      <c r="E1654" s="163"/>
      <c r="F1654" s="162">
        <v>20.438800000000001</v>
      </c>
      <c r="G1654" s="162">
        <v>22.8065</v>
      </c>
    </row>
    <row r="1655" spans="1:7">
      <c r="A1655" s="15" t="s">
        <v>3721</v>
      </c>
      <c r="B1655" s="16" t="s">
        <v>3823</v>
      </c>
      <c r="C1655" s="15" t="s">
        <v>38</v>
      </c>
      <c r="D1655" s="192">
        <f t="shared" si="0"/>
        <v>135.5898</v>
      </c>
      <c r="E1655" s="163"/>
      <c r="F1655" s="164">
        <v>117.73269999999999</v>
      </c>
      <c r="G1655" s="164">
        <v>135.5898</v>
      </c>
    </row>
    <row r="1656" spans="1:7">
      <c r="A1656" s="13" t="s">
        <v>3722</v>
      </c>
      <c r="B1656" s="11" t="s">
        <v>3824</v>
      </c>
      <c r="C1656" s="13" t="s">
        <v>3806</v>
      </c>
      <c r="D1656" s="111">
        <f t="shared" si="0"/>
        <v>8502.3971000000001</v>
      </c>
      <c r="E1656" s="163"/>
      <c r="F1656" s="162">
        <v>7459.4884000000002</v>
      </c>
      <c r="G1656" s="162">
        <v>8502.3971000000001</v>
      </c>
    </row>
    <row r="1657" spans="1:7">
      <c r="A1657" s="15" t="s">
        <v>3723</v>
      </c>
      <c r="B1657" s="16" t="s">
        <v>3825</v>
      </c>
      <c r="C1657" s="15" t="s">
        <v>3806</v>
      </c>
      <c r="D1657" s="192">
        <f t="shared" si="0"/>
        <v>10868.369000000001</v>
      </c>
      <c r="E1657" s="163"/>
      <c r="F1657" s="164">
        <v>9544.8495999999996</v>
      </c>
      <c r="G1657" s="164">
        <v>10868.369000000001</v>
      </c>
    </row>
    <row r="1658" spans="1:7">
      <c r="A1658" s="13" t="s">
        <v>3724</v>
      </c>
      <c r="B1658" s="11" t="s">
        <v>3826</v>
      </c>
      <c r="C1658" s="13" t="s">
        <v>3806</v>
      </c>
      <c r="D1658" s="111">
        <f t="shared" si="0"/>
        <v>2993.3226</v>
      </c>
      <c r="E1658" s="163"/>
      <c r="F1658" s="162">
        <v>2706.5882000000001</v>
      </c>
      <c r="G1658" s="162">
        <v>2993.3226</v>
      </c>
    </row>
    <row r="1659" spans="1:7">
      <c r="A1659" s="15" t="s">
        <v>3725</v>
      </c>
      <c r="B1659" s="16" t="s">
        <v>3827</v>
      </c>
      <c r="C1659" s="15" t="s">
        <v>38</v>
      </c>
      <c r="D1659" s="192">
        <f t="shared" si="0"/>
        <v>20.007300000000001</v>
      </c>
      <c r="E1659" s="163"/>
      <c r="F1659" s="164">
        <v>17.948899999999998</v>
      </c>
      <c r="G1659" s="164">
        <v>20.007300000000001</v>
      </c>
    </row>
    <row r="1660" spans="1:7">
      <c r="A1660" s="13" t="s">
        <v>3726</v>
      </c>
      <c r="B1660" s="11" t="s">
        <v>3828</v>
      </c>
      <c r="C1660" s="13" t="s">
        <v>3806</v>
      </c>
      <c r="D1660" s="111">
        <f t="shared" si="0"/>
        <v>11706.2726</v>
      </c>
      <c r="E1660" s="163"/>
      <c r="F1660" s="162">
        <v>10203.0576</v>
      </c>
      <c r="G1660" s="162">
        <v>11706.2726</v>
      </c>
    </row>
    <row r="1661" spans="1:7">
      <c r="A1661" s="15" t="s">
        <v>3727</v>
      </c>
      <c r="B1661" s="16" t="s">
        <v>3829</v>
      </c>
      <c r="C1661" s="15" t="s">
        <v>38</v>
      </c>
      <c r="D1661" s="192">
        <f t="shared" si="0"/>
        <v>26.094899999999999</v>
      </c>
      <c r="E1661" s="163"/>
      <c r="F1661" s="164">
        <v>23.2302</v>
      </c>
      <c r="G1661" s="164">
        <v>26.094899999999999</v>
      </c>
    </row>
    <row r="1662" spans="1:7">
      <c r="A1662" s="13" t="s">
        <v>3728</v>
      </c>
      <c r="B1662" s="11" t="s">
        <v>3830</v>
      </c>
      <c r="C1662" s="13" t="s">
        <v>38</v>
      </c>
      <c r="D1662" s="111">
        <f t="shared" si="0"/>
        <v>35.083100000000002</v>
      </c>
      <c r="E1662" s="163"/>
      <c r="F1662" s="162">
        <v>31.010300000000001</v>
      </c>
      <c r="G1662" s="162">
        <v>35.083100000000002</v>
      </c>
    </row>
    <row r="1663" spans="1:7">
      <c r="A1663" s="15" t="s">
        <v>3729</v>
      </c>
      <c r="B1663" s="16" t="s">
        <v>3831</v>
      </c>
      <c r="C1663" s="15" t="s">
        <v>38</v>
      </c>
      <c r="D1663" s="192">
        <f t="shared" si="0"/>
        <v>18.809000000000001</v>
      </c>
      <c r="E1663" s="163"/>
      <c r="F1663" s="164">
        <v>16.958600000000001</v>
      </c>
      <c r="G1663" s="164">
        <v>18.809000000000001</v>
      </c>
    </row>
    <row r="1664" spans="1:7">
      <c r="A1664" s="13" t="s">
        <v>3730</v>
      </c>
      <c r="B1664" s="11" t="s">
        <v>3832</v>
      </c>
      <c r="C1664" s="13" t="s">
        <v>3806</v>
      </c>
      <c r="D1664" s="111">
        <f t="shared" si="0"/>
        <v>5368.7030999999997</v>
      </c>
      <c r="E1664" s="163"/>
      <c r="F1664" s="162">
        <v>4763.5259999999998</v>
      </c>
      <c r="G1664" s="162">
        <v>5368.7030999999997</v>
      </c>
    </row>
    <row r="1665" spans="1:7">
      <c r="A1665" s="15" t="s">
        <v>3731</v>
      </c>
      <c r="B1665" s="16" t="s">
        <v>3833</v>
      </c>
      <c r="C1665" s="15" t="s">
        <v>3806</v>
      </c>
      <c r="D1665" s="192">
        <f t="shared" si="0"/>
        <v>4523.6593000000003</v>
      </c>
      <c r="E1665" s="163"/>
      <c r="F1665" s="164">
        <v>4012.6538</v>
      </c>
      <c r="G1665" s="164">
        <v>4523.6593000000003</v>
      </c>
    </row>
    <row r="1666" spans="1:7">
      <c r="A1666" s="13" t="s">
        <v>3732</v>
      </c>
      <c r="B1666" s="11" t="s">
        <v>3834</v>
      </c>
      <c r="C1666" s="13" t="s">
        <v>3806</v>
      </c>
      <c r="D1666" s="111">
        <f t="shared" si="0"/>
        <v>3202.9735000000001</v>
      </c>
      <c r="E1666" s="163"/>
      <c r="F1666" s="162">
        <v>2883.0911000000001</v>
      </c>
      <c r="G1666" s="162">
        <v>3202.9735000000001</v>
      </c>
    </row>
    <row r="1667" spans="1:7">
      <c r="A1667" s="15" t="s">
        <v>3733</v>
      </c>
      <c r="B1667" s="16" t="s">
        <v>3835</v>
      </c>
      <c r="C1667" s="15" t="s">
        <v>3806</v>
      </c>
      <c r="D1667" s="192">
        <f t="shared" si="0"/>
        <v>16466.760399999999</v>
      </c>
      <c r="E1667" s="163"/>
      <c r="F1667" s="164">
        <v>14332.1445</v>
      </c>
      <c r="G1667" s="164">
        <v>16466.760399999999</v>
      </c>
    </row>
    <row r="1668" spans="1:7">
      <c r="A1668" s="13" t="s">
        <v>3734</v>
      </c>
      <c r="B1668" s="11" t="s">
        <v>3836</v>
      </c>
      <c r="C1668" s="13" t="s">
        <v>38</v>
      </c>
      <c r="D1668" s="111">
        <f t="shared" si="0"/>
        <v>30.861799999999999</v>
      </c>
      <c r="E1668" s="163"/>
      <c r="F1668" s="162">
        <v>27.356999999999999</v>
      </c>
      <c r="G1668" s="162">
        <v>30.861799999999999</v>
      </c>
    </row>
    <row r="1669" spans="1:7">
      <c r="A1669" s="15" t="s">
        <v>3735</v>
      </c>
      <c r="B1669" s="16" t="s">
        <v>3837</v>
      </c>
      <c r="C1669" s="15" t="s">
        <v>38</v>
      </c>
      <c r="D1669" s="192">
        <f t="shared" si="0"/>
        <v>18.6389</v>
      </c>
      <c r="E1669" s="163"/>
      <c r="F1669" s="164">
        <v>16.7944</v>
      </c>
      <c r="G1669" s="164">
        <v>18.6389</v>
      </c>
    </row>
    <row r="1670" spans="1:7">
      <c r="A1670" s="13" t="s">
        <v>3736</v>
      </c>
      <c r="B1670" s="11" t="s">
        <v>3838</v>
      </c>
      <c r="C1670" s="13" t="s">
        <v>3806</v>
      </c>
      <c r="D1670" s="111">
        <f t="shared" si="0"/>
        <v>3755.1044999999999</v>
      </c>
      <c r="E1670" s="163"/>
      <c r="F1670" s="162">
        <v>3362.7979999999998</v>
      </c>
      <c r="G1670" s="162">
        <v>3755.1044999999999</v>
      </c>
    </row>
    <row r="1671" spans="1:7">
      <c r="A1671" s="15" t="s">
        <v>3737</v>
      </c>
      <c r="B1671" s="16" t="s">
        <v>3839</v>
      </c>
      <c r="C1671" s="15" t="s">
        <v>3806</v>
      </c>
      <c r="D1671" s="192">
        <f t="shared" si="0"/>
        <v>4220.4434000000001</v>
      </c>
      <c r="E1671" s="163"/>
      <c r="F1671" s="164">
        <v>3751.9629</v>
      </c>
      <c r="G1671" s="164">
        <v>4220.4434000000001</v>
      </c>
    </row>
    <row r="1672" spans="1:7">
      <c r="A1672" s="13" t="s">
        <v>3738</v>
      </c>
      <c r="B1672" s="11" t="s">
        <v>3840</v>
      </c>
      <c r="C1672" s="13" t="s">
        <v>38</v>
      </c>
      <c r="D1672" s="111">
        <f t="shared" si="0"/>
        <v>21.764299999999999</v>
      </c>
      <c r="E1672" s="163"/>
      <c r="F1672" s="162">
        <v>19.372599999999998</v>
      </c>
      <c r="G1672" s="162">
        <v>21.764299999999999</v>
      </c>
    </row>
    <row r="1673" spans="1:7">
      <c r="A1673" s="15" t="s">
        <v>3739</v>
      </c>
      <c r="B1673" s="16" t="s">
        <v>3841</v>
      </c>
      <c r="C1673" s="15" t="s">
        <v>3806</v>
      </c>
      <c r="D1673" s="192">
        <f t="shared" si="0"/>
        <v>3992.9551999999999</v>
      </c>
      <c r="E1673" s="163"/>
      <c r="F1673" s="164">
        <v>3554.5392000000002</v>
      </c>
      <c r="G1673" s="164">
        <v>3992.9551999999999</v>
      </c>
    </row>
    <row r="1674" spans="1:7">
      <c r="A1674" s="13" t="s">
        <v>3740</v>
      </c>
      <c r="B1674" s="11" t="s">
        <v>3842</v>
      </c>
      <c r="C1674" s="13" t="s">
        <v>3806</v>
      </c>
      <c r="D1674" s="111">
        <f t="shared" si="0"/>
        <v>4923.183</v>
      </c>
      <c r="E1674" s="163"/>
      <c r="F1674" s="162">
        <v>4389.8373000000001</v>
      </c>
      <c r="G1674" s="162">
        <v>4923.183</v>
      </c>
    </row>
    <row r="1675" spans="1:7">
      <c r="A1675" s="15" t="s">
        <v>3741</v>
      </c>
      <c r="B1675" s="16" t="s">
        <v>3843</v>
      </c>
      <c r="C1675" s="15" t="s">
        <v>38</v>
      </c>
      <c r="D1675" s="192">
        <f t="shared" si="0"/>
        <v>16.591200000000001</v>
      </c>
      <c r="E1675" s="163"/>
      <c r="F1675" s="164">
        <v>15.0383</v>
      </c>
      <c r="G1675" s="164">
        <v>16.591200000000001</v>
      </c>
    </row>
    <row r="1676" spans="1:7">
      <c r="A1676" s="13" t="s">
        <v>3742</v>
      </c>
      <c r="B1676" s="11" t="s">
        <v>3844</v>
      </c>
      <c r="C1676" s="13" t="s">
        <v>38</v>
      </c>
      <c r="D1676" s="111">
        <f t="shared" si="0"/>
        <v>25.240100000000002</v>
      </c>
      <c r="E1676" s="163"/>
      <c r="F1676" s="162">
        <v>22.403099999999998</v>
      </c>
      <c r="G1676" s="162">
        <v>25.240100000000002</v>
      </c>
    </row>
    <row r="1677" spans="1:7">
      <c r="A1677" s="15" t="s">
        <v>3743</v>
      </c>
      <c r="B1677" s="16" t="s">
        <v>3845</v>
      </c>
      <c r="C1677" s="15" t="s">
        <v>38</v>
      </c>
      <c r="D1677" s="192">
        <f t="shared" si="0"/>
        <v>18.696200000000001</v>
      </c>
      <c r="E1677" s="163"/>
      <c r="F1677" s="164">
        <v>16.851800000000001</v>
      </c>
      <c r="G1677" s="164">
        <v>18.696200000000001</v>
      </c>
    </row>
    <row r="1678" spans="1:7">
      <c r="A1678" s="13" t="s">
        <v>3744</v>
      </c>
      <c r="B1678" s="11" t="s">
        <v>3846</v>
      </c>
      <c r="C1678" s="13" t="s">
        <v>3806</v>
      </c>
      <c r="D1678" s="111">
        <f t="shared" si="0"/>
        <v>18638.156500000001</v>
      </c>
      <c r="E1678" s="163"/>
      <c r="F1678" s="162">
        <v>16224.5414</v>
      </c>
      <c r="G1678" s="162">
        <v>18638.156500000001</v>
      </c>
    </row>
    <row r="1679" spans="1:7">
      <c r="A1679" s="15" t="s">
        <v>3745</v>
      </c>
      <c r="B1679" s="16" t="s">
        <v>3847</v>
      </c>
      <c r="C1679" s="15" t="s">
        <v>3806</v>
      </c>
      <c r="D1679" s="192">
        <f t="shared" si="0"/>
        <v>5437.3239000000003</v>
      </c>
      <c r="E1679" s="163"/>
      <c r="F1679" s="164">
        <v>4829.0937999999996</v>
      </c>
      <c r="G1679" s="164">
        <v>5437.3239000000003</v>
      </c>
    </row>
    <row r="1680" spans="1:7">
      <c r="A1680" s="13" t="s">
        <v>3746</v>
      </c>
      <c r="B1680" s="11" t="s">
        <v>3848</v>
      </c>
      <c r="C1680" s="13" t="s">
        <v>38</v>
      </c>
      <c r="D1680" s="111">
        <f t="shared" si="0"/>
        <v>22.5871</v>
      </c>
      <c r="E1680" s="163"/>
      <c r="F1680" s="162">
        <v>20.2059</v>
      </c>
      <c r="G1680" s="162">
        <v>22.5871</v>
      </c>
    </row>
    <row r="1681" spans="1:7">
      <c r="A1681" s="15" t="s">
        <v>3747</v>
      </c>
      <c r="B1681" s="16" t="s">
        <v>3849</v>
      </c>
      <c r="C1681" s="15" t="s">
        <v>3806</v>
      </c>
      <c r="D1681" s="192">
        <f t="shared" si="0"/>
        <v>6414.0936000000002</v>
      </c>
      <c r="E1681" s="163"/>
      <c r="F1681" s="164">
        <v>5676.0882000000001</v>
      </c>
      <c r="G1681" s="164">
        <v>6414.0936000000002</v>
      </c>
    </row>
    <row r="1682" spans="1:7">
      <c r="A1682" s="13" t="s">
        <v>3748</v>
      </c>
      <c r="B1682" s="11" t="s">
        <v>3850</v>
      </c>
      <c r="C1682" s="13" t="s">
        <v>3806</v>
      </c>
      <c r="D1682" s="111">
        <f t="shared" si="0"/>
        <v>7342.7075999999997</v>
      </c>
      <c r="E1682" s="163"/>
      <c r="F1682" s="162">
        <v>6483.2851000000001</v>
      </c>
      <c r="G1682" s="162">
        <v>7342.7075999999997</v>
      </c>
    </row>
    <row r="1683" spans="1:7">
      <c r="A1683" s="15" t="s">
        <v>3749</v>
      </c>
      <c r="B1683" s="16" t="s">
        <v>3851</v>
      </c>
      <c r="C1683" s="15" t="s">
        <v>38</v>
      </c>
      <c r="D1683" s="192">
        <f t="shared" si="0"/>
        <v>22.428899999999999</v>
      </c>
      <c r="E1683" s="163"/>
      <c r="F1683" s="164">
        <v>19.994199999999999</v>
      </c>
      <c r="G1683" s="164">
        <v>22.428899999999999</v>
      </c>
    </row>
    <row r="1684" spans="1:7">
      <c r="A1684" s="13" t="s">
        <v>3750</v>
      </c>
      <c r="B1684" s="11" t="s">
        <v>3852</v>
      </c>
      <c r="C1684" s="13" t="s">
        <v>38</v>
      </c>
      <c r="D1684" s="111">
        <f t="shared" si="0"/>
        <v>27.5319</v>
      </c>
      <c r="E1684" s="163"/>
      <c r="F1684" s="162">
        <v>24.506599999999999</v>
      </c>
      <c r="G1684" s="162">
        <v>27.5319</v>
      </c>
    </row>
    <row r="1685" spans="1:7">
      <c r="A1685" s="15" t="s">
        <v>3751</v>
      </c>
      <c r="B1685" s="16" t="s">
        <v>3853</v>
      </c>
      <c r="C1685" s="15" t="s">
        <v>3806</v>
      </c>
      <c r="D1685" s="192">
        <f t="shared" si="0"/>
        <v>4896.0430999999999</v>
      </c>
      <c r="E1685" s="163"/>
      <c r="F1685" s="164">
        <v>4358.6812</v>
      </c>
      <c r="G1685" s="164">
        <v>4896.0430999999999</v>
      </c>
    </row>
    <row r="1686" spans="1:7">
      <c r="A1686" s="13" t="s">
        <v>3752</v>
      </c>
      <c r="B1686" s="11" t="s">
        <v>3854</v>
      </c>
      <c r="C1686" s="13" t="s">
        <v>3806</v>
      </c>
      <c r="D1686" s="111">
        <f t="shared" si="0"/>
        <v>5121.7439999999997</v>
      </c>
      <c r="E1686" s="163"/>
      <c r="F1686" s="162">
        <v>4558.5442999999996</v>
      </c>
      <c r="G1686" s="162">
        <v>5121.7439999999997</v>
      </c>
    </row>
    <row r="1687" spans="1:7">
      <c r="A1687" s="15" t="s">
        <v>3753</v>
      </c>
      <c r="B1687" s="16" t="s">
        <v>3855</v>
      </c>
      <c r="C1687" s="15" t="s">
        <v>3806</v>
      </c>
      <c r="D1687" s="192">
        <f t="shared" si="0"/>
        <v>6136.7730000000001</v>
      </c>
      <c r="E1687" s="163"/>
      <c r="F1687" s="164">
        <v>5409.5720000000001</v>
      </c>
      <c r="G1687" s="164">
        <v>6136.7730000000001</v>
      </c>
    </row>
    <row r="1688" spans="1:7">
      <c r="A1688" s="13" t="s">
        <v>3754</v>
      </c>
      <c r="B1688" s="11" t="s">
        <v>3856</v>
      </c>
      <c r="C1688" s="13" t="s">
        <v>3806</v>
      </c>
      <c r="D1688" s="111">
        <f t="shared" si="0"/>
        <v>6881.7275</v>
      </c>
      <c r="E1688" s="163"/>
      <c r="F1688" s="162">
        <v>6042.0119000000004</v>
      </c>
      <c r="G1688" s="162">
        <v>6881.7275</v>
      </c>
    </row>
    <row r="1689" spans="1:7">
      <c r="A1689" s="15" t="s">
        <v>3755</v>
      </c>
      <c r="B1689" s="16" t="s">
        <v>3857</v>
      </c>
      <c r="C1689" s="15" t="s">
        <v>38</v>
      </c>
      <c r="D1689" s="192">
        <f t="shared" si="0"/>
        <v>34.298400000000001</v>
      </c>
      <c r="E1689" s="163"/>
      <c r="F1689" s="164">
        <v>30.269100000000002</v>
      </c>
      <c r="G1689" s="164">
        <v>34.298400000000001</v>
      </c>
    </row>
    <row r="1690" spans="1:7">
      <c r="A1690" s="13" t="s">
        <v>3756</v>
      </c>
      <c r="B1690" s="11" t="s">
        <v>3858</v>
      </c>
      <c r="C1690" s="13" t="s">
        <v>3806</v>
      </c>
      <c r="D1690" s="111">
        <f t="shared" si="0"/>
        <v>7682.3850000000002</v>
      </c>
      <c r="E1690" s="163"/>
      <c r="F1690" s="162">
        <v>6737.7595000000001</v>
      </c>
      <c r="G1690" s="162">
        <v>7682.3850000000002</v>
      </c>
    </row>
    <row r="1691" spans="1:7">
      <c r="A1691" s="15" t="s">
        <v>3757</v>
      </c>
      <c r="B1691" s="16" t="s">
        <v>3859</v>
      </c>
      <c r="C1691" s="15" t="s">
        <v>3806</v>
      </c>
      <c r="D1691" s="192">
        <f t="shared" si="0"/>
        <v>7342.7075999999997</v>
      </c>
      <c r="E1691" s="163"/>
      <c r="F1691" s="164">
        <v>6483.2851000000001</v>
      </c>
      <c r="G1691" s="164">
        <v>7342.7075999999997</v>
      </c>
    </row>
    <row r="1692" spans="1:7">
      <c r="A1692" s="13" t="s">
        <v>3758</v>
      </c>
      <c r="B1692" s="11" t="s">
        <v>3860</v>
      </c>
      <c r="C1692" s="13" t="s">
        <v>38</v>
      </c>
      <c r="D1692" s="111">
        <f t="shared" si="0"/>
        <v>19.054099999999998</v>
      </c>
      <c r="E1692" s="163"/>
      <c r="F1692" s="162">
        <v>17.209599999999998</v>
      </c>
      <c r="G1692" s="162">
        <v>19.054099999999998</v>
      </c>
    </row>
    <row r="1693" spans="1:7">
      <c r="A1693" s="15" t="s">
        <v>3759</v>
      </c>
      <c r="B1693" s="16" t="s">
        <v>3861</v>
      </c>
      <c r="C1693" s="15" t="s">
        <v>3806</v>
      </c>
      <c r="D1693" s="192">
        <f t="shared" si="0"/>
        <v>6607.2128000000002</v>
      </c>
      <c r="E1693" s="163"/>
      <c r="F1693" s="164">
        <v>5827.7043000000003</v>
      </c>
      <c r="G1693" s="164">
        <v>6607.2128000000002</v>
      </c>
    </row>
    <row r="1694" spans="1:7">
      <c r="A1694" s="13" t="s">
        <v>3760</v>
      </c>
      <c r="B1694" s="11" t="s">
        <v>3862</v>
      </c>
      <c r="C1694" s="13" t="s">
        <v>3806</v>
      </c>
      <c r="D1694" s="111">
        <f t="shared" ref="D1694:D1738" si="1">IF($I$1628=$G$1628,F1694,G1694)</f>
        <v>24148.403600000001</v>
      </c>
      <c r="E1694" s="163"/>
      <c r="F1694" s="162">
        <v>20939.9202</v>
      </c>
      <c r="G1694" s="162">
        <v>24148.403600000001</v>
      </c>
    </row>
    <row r="1695" spans="1:7">
      <c r="A1695" s="15" t="s">
        <v>3761</v>
      </c>
      <c r="B1695" s="16" t="s">
        <v>3863</v>
      </c>
      <c r="C1695" s="15" t="s">
        <v>38</v>
      </c>
      <c r="D1695" s="192">
        <f t="shared" si="1"/>
        <v>26.589600000000001</v>
      </c>
      <c r="E1695" s="163"/>
      <c r="F1695" s="164">
        <v>23.657399999999999</v>
      </c>
      <c r="G1695" s="164">
        <v>26.589600000000001</v>
      </c>
    </row>
    <row r="1696" spans="1:7">
      <c r="A1696" s="13" t="s">
        <v>3762</v>
      </c>
      <c r="B1696" s="11" t="s">
        <v>3864</v>
      </c>
      <c r="C1696" s="13" t="s">
        <v>3806</v>
      </c>
      <c r="D1696" s="111">
        <f t="shared" si="1"/>
        <v>7342.7075999999997</v>
      </c>
      <c r="E1696" s="163"/>
      <c r="F1696" s="162">
        <v>6483.2851000000001</v>
      </c>
      <c r="G1696" s="162">
        <v>7342.7075999999997</v>
      </c>
    </row>
    <row r="1697" spans="1:7">
      <c r="A1697" s="15" t="s">
        <v>3763</v>
      </c>
      <c r="B1697" s="16" t="s">
        <v>3865</v>
      </c>
      <c r="C1697" s="15" t="s">
        <v>3806</v>
      </c>
      <c r="D1697" s="192">
        <f t="shared" si="1"/>
        <v>3204.1929</v>
      </c>
      <c r="E1697" s="163"/>
      <c r="F1697" s="164">
        <v>2888.5153</v>
      </c>
      <c r="G1697" s="164">
        <v>3204.1929</v>
      </c>
    </row>
    <row r="1698" spans="1:7">
      <c r="A1698" s="13" t="s">
        <v>3764</v>
      </c>
      <c r="B1698" s="11" t="s">
        <v>3866</v>
      </c>
      <c r="C1698" s="13" t="s">
        <v>3806</v>
      </c>
      <c r="D1698" s="111">
        <f t="shared" si="1"/>
        <v>6337.8478999999998</v>
      </c>
      <c r="E1698" s="163"/>
      <c r="F1698" s="162">
        <v>5609.1045999999997</v>
      </c>
      <c r="G1698" s="162">
        <v>6337.8478999999998</v>
      </c>
    </row>
    <row r="1699" spans="1:7">
      <c r="A1699" s="15" t="s">
        <v>3765</v>
      </c>
      <c r="B1699" s="16" t="s">
        <v>3867</v>
      </c>
      <c r="C1699" s="15" t="s">
        <v>3806</v>
      </c>
      <c r="D1699" s="192">
        <f t="shared" si="1"/>
        <v>6476.7995000000001</v>
      </c>
      <c r="E1699" s="163"/>
      <c r="F1699" s="164">
        <v>5724.0825999999997</v>
      </c>
      <c r="G1699" s="164">
        <v>6476.7995000000001</v>
      </c>
    </row>
    <row r="1700" spans="1:7">
      <c r="A1700" s="13" t="s">
        <v>3766</v>
      </c>
      <c r="B1700" s="11" t="s">
        <v>3868</v>
      </c>
      <c r="C1700" s="13" t="s">
        <v>3806</v>
      </c>
      <c r="D1700" s="111">
        <f t="shared" si="1"/>
        <v>7342.7075999999997</v>
      </c>
      <c r="E1700" s="163"/>
      <c r="F1700" s="162">
        <v>6483.2851000000001</v>
      </c>
      <c r="G1700" s="162">
        <v>7342.7075999999997</v>
      </c>
    </row>
    <row r="1701" spans="1:7">
      <c r="A1701" s="15" t="s">
        <v>3767</v>
      </c>
      <c r="B1701" s="16" t="s">
        <v>3869</v>
      </c>
      <c r="C1701" s="15" t="s">
        <v>3806</v>
      </c>
      <c r="D1701" s="192">
        <f t="shared" si="1"/>
        <v>3695.8424</v>
      </c>
      <c r="E1701" s="163"/>
      <c r="F1701" s="164">
        <v>3313.7972</v>
      </c>
      <c r="G1701" s="164">
        <v>3695.8424</v>
      </c>
    </row>
    <row r="1702" spans="1:7">
      <c r="A1702" s="13" t="s">
        <v>3768</v>
      </c>
      <c r="B1702" s="11" t="s">
        <v>3870</v>
      </c>
      <c r="C1702" s="13" t="s">
        <v>3806</v>
      </c>
      <c r="D1702" s="111">
        <f t="shared" si="1"/>
        <v>20642.0023</v>
      </c>
      <c r="E1702" s="163"/>
      <c r="F1702" s="162">
        <v>17915.420900000001</v>
      </c>
      <c r="G1702" s="162">
        <v>20642.0023</v>
      </c>
    </row>
    <row r="1703" spans="1:7">
      <c r="A1703" s="15" t="s">
        <v>3769</v>
      </c>
      <c r="B1703" s="16" t="s">
        <v>3871</v>
      </c>
      <c r="C1703" s="15" t="s">
        <v>3806</v>
      </c>
      <c r="D1703" s="192">
        <f t="shared" si="1"/>
        <v>14098.9678</v>
      </c>
      <c r="E1703" s="163"/>
      <c r="F1703" s="164">
        <v>12268.052</v>
      </c>
      <c r="G1703" s="164">
        <v>14098.9678</v>
      </c>
    </row>
    <row r="1704" spans="1:7">
      <c r="A1704" s="13" t="s">
        <v>3770</v>
      </c>
      <c r="B1704" s="11" t="s">
        <v>3872</v>
      </c>
      <c r="C1704" s="13" t="s">
        <v>3806</v>
      </c>
      <c r="D1704" s="111">
        <f t="shared" si="1"/>
        <v>4888.1724000000004</v>
      </c>
      <c r="E1704" s="163"/>
      <c r="F1704" s="162">
        <v>4326.7397000000001</v>
      </c>
      <c r="G1704" s="162">
        <v>4888.1724000000004</v>
      </c>
    </row>
    <row r="1705" spans="1:7">
      <c r="A1705" s="15" t="s">
        <v>3771</v>
      </c>
      <c r="B1705" s="16" t="s">
        <v>3873</v>
      </c>
      <c r="C1705" s="15" t="s">
        <v>3806</v>
      </c>
      <c r="D1705" s="192">
        <f t="shared" si="1"/>
        <v>5331.9191000000001</v>
      </c>
      <c r="E1705" s="163"/>
      <c r="F1705" s="164">
        <v>4709.3391000000001</v>
      </c>
      <c r="G1705" s="164">
        <v>5331.9191000000001</v>
      </c>
    </row>
    <row r="1706" spans="1:7">
      <c r="A1706" s="13" t="s">
        <v>3772</v>
      </c>
      <c r="B1706" s="11" t="s">
        <v>3874</v>
      </c>
      <c r="C1706" s="13" t="s">
        <v>3806</v>
      </c>
      <c r="D1706" s="111">
        <f t="shared" si="1"/>
        <v>4523.6593000000003</v>
      </c>
      <c r="E1706" s="163"/>
      <c r="F1706" s="162">
        <v>4012.6538</v>
      </c>
      <c r="G1706" s="162">
        <v>4523.6593000000003</v>
      </c>
    </row>
    <row r="1707" spans="1:7">
      <c r="A1707" s="15" t="s">
        <v>3773</v>
      </c>
      <c r="B1707" s="16" t="s">
        <v>3875</v>
      </c>
      <c r="C1707" s="15" t="s">
        <v>38</v>
      </c>
      <c r="D1707" s="192">
        <f t="shared" si="1"/>
        <v>81.401600000000002</v>
      </c>
      <c r="E1707" s="163"/>
      <c r="F1707" s="164">
        <v>70.745400000000004</v>
      </c>
      <c r="G1707" s="164">
        <v>81.401600000000002</v>
      </c>
    </row>
    <row r="1708" spans="1:7">
      <c r="A1708" s="13" t="s">
        <v>3774</v>
      </c>
      <c r="B1708" s="11" t="s">
        <v>3876</v>
      </c>
      <c r="C1708" s="13" t="s">
        <v>3806</v>
      </c>
      <c r="D1708" s="111">
        <f t="shared" si="1"/>
        <v>9524.2407999999996</v>
      </c>
      <c r="E1708" s="163"/>
      <c r="F1708" s="162">
        <v>8321.6687999999995</v>
      </c>
      <c r="G1708" s="162">
        <v>9524.2407999999996</v>
      </c>
    </row>
    <row r="1709" spans="1:7">
      <c r="A1709" s="15" t="s">
        <v>3775</v>
      </c>
      <c r="B1709" s="16" t="s">
        <v>3877</v>
      </c>
      <c r="C1709" s="15" t="s">
        <v>38</v>
      </c>
      <c r="D1709" s="192">
        <f t="shared" si="1"/>
        <v>25.425000000000001</v>
      </c>
      <c r="E1709" s="163"/>
      <c r="F1709" s="164">
        <v>22.472100000000001</v>
      </c>
      <c r="G1709" s="164">
        <v>25.425000000000001</v>
      </c>
    </row>
    <row r="1710" spans="1:7">
      <c r="A1710" s="13" t="s">
        <v>3776</v>
      </c>
      <c r="B1710" s="11" t="s">
        <v>3878</v>
      </c>
      <c r="C1710" s="13" t="s">
        <v>3806</v>
      </c>
      <c r="D1710" s="111">
        <f t="shared" si="1"/>
        <v>7342.7075999999997</v>
      </c>
      <c r="E1710" s="163"/>
      <c r="F1710" s="162">
        <v>6483.2851000000001</v>
      </c>
      <c r="G1710" s="162">
        <v>7342.7075999999997</v>
      </c>
    </row>
    <row r="1711" spans="1:7">
      <c r="A1711" s="15" t="s">
        <v>3777</v>
      </c>
      <c r="B1711" s="16" t="s">
        <v>3879</v>
      </c>
      <c r="C1711" s="15" t="s">
        <v>3806</v>
      </c>
      <c r="D1711" s="192">
        <f t="shared" si="1"/>
        <v>11706.2726</v>
      </c>
      <c r="E1711" s="163"/>
      <c r="F1711" s="164">
        <v>10203.0576</v>
      </c>
      <c r="G1711" s="164">
        <v>11706.2726</v>
      </c>
    </row>
    <row r="1712" spans="1:7">
      <c r="A1712" s="13" t="s">
        <v>3778</v>
      </c>
      <c r="B1712" s="11" t="s">
        <v>3880</v>
      </c>
      <c r="C1712" s="13" t="s">
        <v>38</v>
      </c>
      <c r="D1712" s="111">
        <f t="shared" si="1"/>
        <v>26.3276</v>
      </c>
      <c r="E1712" s="163"/>
      <c r="F1712" s="162">
        <v>23.3431</v>
      </c>
      <c r="G1712" s="162">
        <v>26.3276</v>
      </c>
    </row>
    <row r="1713" spans="1:7">
      <c r="A1713" s="15" t="s">
        <v>3779</v>
      </c>
      <c r="B1713" s="16" t="s">
        <v>3881</v>
      </c>
      <c r="C1713" s="15" t="s">
        <v>38</v>
      </c>
      <c r="D1713" s="192">
        <f t="shared" si="1"/>
        <v>23.305</v>
      </c>
      <c r="E1713" s="163"/>
      <c r="F1713" s="164">
        <v>20.910399999999999</v>
      </c>
      <c r="G1713" s="164">
        <v>23.305</v>
      </c>
    </row>
    <row r="1714" spans="1:7">
      <c r="A1714" s="13" t="s">
        <v>3780</v>
      </c>
      <c r="B1714" s="11" t="s">
        <v>3882</v>
      </c>
      <c r="C1714" s="13" t="s">
        <v>38</v>
      </c>
      <c r="D1714" s="111">
        <f t="shared" si="1"/>
        <v>20.106400000000001</v>
      </c>
      <c r="E1714" s="163"/>
      <c r="F1714" s="162">
        <v>18.090800000000002</v>
      </c>
      <c r="G1714" s="162">
        <v>20.106400000000001</v>
      </c>
    </row>
    <row r="1715" spans="1:7">
      <c r="A1715" s="15" t="s">
        <v>3781</v>
      </c>
      <c r="B1715" s="16" t="s">
        <v>3883</v>
      </c>
      <c r="C1715" s="15" t="s">
        <v>38</v>
      </c>
      <c r="D1715" s="192">
        <f t="shared" si="1"/>
        <v>32.328499999999998</v>
      </c>
      <c r="E1715" s="163"/>
      <c r="F1715" s="164">
        <v>28.686</v>
      </c>
      <c r="G1715" s="164">
        <v>32.328499999999998</v>
      </c>
    </row>
    <row r="1716" spans="1:7">
      <c r="A1716" s="13" t="s">
        <v>3782</v>
      </c>
      <c r="B1716" s="11" t="s">
        <v>3884</v>
      </c>
      <c r="C1716" s="13" t="s">
        <v>38</v>
      </c>
      <c r="D1716" s="111">
        <f t="shared" si="1"/>
        <v>26.0121</v>
      </c>
      <c r="E1716" s="163"/>
      <c r="F1716" s="162">
        <v>23.252099999999999</v>
      </c>
      <c r="G1716" s="162">
        <v>26.0121</v>
      </c>
    </row>
    <row r="1717" spans="1:7">
      <c r="A1717" s="15" t="s">
        <v>3783</v>
      </c>
      <c r="B1717" s="16" t="s">
        <v>3885</v>
      </c>
      <c r="C1717" s="15" t="s">
        <v>38</v>
      </c>
      <c r="D1717" s="192">
        <f t="shared" si="1"/>
        <v>32.562600000000003</v>
      </c>
      <c r="E1717" s="163"/>
      <c r="F1717" s="164">
        <v>28.841699999999999</v>
      </c>
      <c r="G1717" s="164">
        <v>32.562600000000003</v>
      </c>
    </row>
    <row r="1718" spans="1:7">
      <c r="A1718" s="13" t="s">
        <v>3784</v>
      </c>
      <c r="B1718" s="11" t="s">
        <v>3886</v>
      </c>
      <c r="C1718" s="13" t="s">
        <v>38</v>
      </c>
      <c r="D1718" s="111">
        <f t="shared" si="1"/>
        <v>34.4758</v>
      </c>
      <c r="E1718" s="163"/>
      <c r="F1718" s="162">
        <v>30.546099999999999</v>
      </c>
      <c r="G1718" s="162">
        <v>34.4758</v>
      </c>
    </row>
    <row r="1719" spans="1:7">
      <c r="A1719" s="15" t="s">
        <v>3785</v>
      </c>
      <c r="B1719" s="16" t="s">
        <v>3887</v>
      </c>
      <c r="C1719" s="15" t="s">
        <v>38</v>
      </c>
      <c r="D1719" s="192">
        <f t="shared" si="1"/>
        <v>24.648</v>
      </c>
      <c r="E1719" s="163"/>
      <c r="F1719" s="164">
        <v>21.975200000000001</v>
      </c>
      <c r="G1719" s="164">
        <v>24.648</v>
      </c>
    </row>
    <row r="1720" spans="1:7">
      <c r="A1720" s="13" t="s">
        <v>3786</v>
      </c>
      <c r="B1720" s="11" t="s">
        <v>3888</v>
      </c>
      <c r="C1720" s="13" t="s">
        <v>38</v>
      </c>
      <c r="D1720" s="111">
        <f t="shared" si="1"/>
        <v>24.0015</v>
      </c>
      <c r="E1720" s="163"/>
      <c r="F1720" s="162">
        <v>21.414300000000001</v>
      </c>
      <c r="G1720" s="162">
        <v>24.0015</v>
      </c>
    </row>
    <row r="1721" spans="1:7">
      <c r="A1721" s="15" t="s">
        <v>3787</v>
      </c>
      <c r="B1721" s="16" t="s">
        <v>3889</v>
      </c>
      <c r="C1721" s="15" t="s">
        <v>38</v>
      </c>
      <c r="D1721" s="192">
        <f t="shared" si="1"/>
        <v>47.394100000000002</v>
      </c>
      <c r="E1721" s="163"/>
      <c r="F1721" s="164">
        <v>41.441400000000002</v>
      </c>
      <c r="G1721" s="164">
        <v>47.394100000000002</v>
      </c>
    </row>
    <row r="1722" spans="1:7">
      <c r="A1722" s="13" t="s">
        <v>3788</v>
      </c>
      <c r="B1722" s="11" t="s">
        <v>3890</v>
      </c>
      <c r="C1722" s="13" t="s">
        <v>38</v>
      </c>
      <c r="D1722" s="111">
        <f t="shared" si="1"/>
        <v>81.401600000000002</v>
      </c>
      <c r="E1722" s="163"/>
      <c r="F1722" s="162">
        <v>70.745400000000004</v>
      </c>
      <c r="G1722" s="162">
        <v>81.401600000000002</v>
      </c>
    </row>
    <row r="1723" spans="1:7">
      <c r="A1723" s="15" t="s">
        <v>3789</v>
      </c>
      <c r="B1723" s="16" t="s">
        <v>3891</v>
      </c>
      <c r="C1723" s="15" t="s">
        <v>38</v>
      </c>
      <c r="D1723" s="192">
        <f t="shared" si="1"/>
        <v>27.004799999999999</v>
      </c>
      <c r="E1723" s="163"/>
      <c r="F1723" s="164">
        <v>23.895600000000002</v>
      </c>
      <c r="G1723" s="164">
        <v>27.004799999999999</v>
      </c>
    </row>
    <row r="1724" spans="1:7">
      <c r="A1724" s="13" t="s">
        <v>3790</v>
      </c>
      <c r="B1724" s="11" t="s">
        <v>3892</v>
      </c>
      <c r="C1724" s="13" t="s">
        <v>38</v>
      </c>
      <c r="D1724" s="111">
        <f t="shared" si="1"/>
        <v>32.355899999999998</v>
      </c>
      <c r="E1724" s="163"/>
      <c r="F1724" s="162">
        <v>28.5624</v>
      </c>
      <c r="G1724" s="162">
        <v>32.355899999999998</v>
      </c>
    </row>
    <row r="1725" spans="1:7">
      <c r="A1725" s="15" t="s">
        <v>3791</v>
      </c>
      <c r="B1725" s="16" t="s">
        <v>3893</v>
      </c>
      <c r="C1725" s="15" t="s">
        <v>38</v>
      </c>
      <c r="D1725" s="192">
        <f t="shared" si="1"/>
        <v>44.288400000000003</v>
      </c>
      <c r="E1725" s="163"/>
      <c r="F1725" s="164">
        <v>38.997</v>
      </c>
      <c r="G1725" s="164">
        <v>44.288400000000003</v>
      </c>
    </row>
    <row r="1726" spans="1:7">
      <c r="A1726" s="13" t="s">
        <v>3792</v>
      </c>
      <c r="B1726" s="11" t="s">
        <v>3894</v>
      </c>
      <c r="C1726" s="13" t="s">
        <v>38</v>
      </c>
      <c r="D1726" s="111">
        <f t="shared" si="1"/>
        <v>66.016599999999997</v>
      </c>
      <c r="E1726" s="163"/>
      <c r="F1726" s="162">
        <v>57.491599999999998</v>
      </c>
      <c r="G1726" s="162">
        <v>66.016599999999997</v>
      </c>
    </row>
    <row r="1727" spans="1:7">
      <c r="A1727" s="15" t="s">
        <v>3793</v>
      </c>
      <c r="B1727" s="16" t="s">
        <v>3895</v>
      </c>
      <c r="C1727" s="15" t="s">
        <v>3806</v>
      </c>
      <c r="D1727" s="192">
        <f t="shared" si="1"/>
        <v>16485.493600000002</v>
      </c>
      <c r="E1727" s="163"/>
      <c r="F1727" s="164">
        <v>4335.7686999999996</v>
      </c>
      <c r="G1727" s="164">
        <v>16485.493600000002</v>
      </c>
    </row>
    <row r="1728" spans="1:7">
      <c r="A1728" s="13" t="s">
        <v>3794</v>
      </c>
      <c r="B1728" s="11" t="s">
        <v>3896</v>
      </c>
      <c r="C1728" s="13" t="s">
        <v>3806</v>
      </c>
      <c r="D1728" s="111">
        <f t="shared" si="1"/>
        <v>6337.8478999999998</v>
      </c>
      <c r="E1728" s="163"/>
      <c r="F1728" s="162">
        <v>5609.1045999999997</v>
      </c>
      <c r="G1728" s="162">
        <v>6337.8478999999998</v>
      </c>
    </row>
    <row r="1729" spans="1:9">
      <c r="A1729" s="15" t="s">
        <v>3795</v>
      </c>
      <c r="B1729" s="16" t="s">
        <v>3897</v>
      </c>
      <c r="C1729" s="15" t="s">
        <v>3806</v>
      </c>
      <c r="D1729" s="192">
        <f t="shared" si="1"/>
        <v>4141.0478999999996</v>
      </c>
      <c r="E1729" s="163"/>
      <c r="F1729" s="164">
        <v>3695.1972999999998</v>
      </c>
      <c r="G1729" s="164">
        <v>4141.0478999999996</v>
      </c>
    </row>
    <row r="1730" spans="1:9">
      <c r="A1730" s="13" t="s">
        <v>3796</v>
      </c>
      <c r="B1730" s="11" t="s">
        <v>3898</v>
      </c>
      <c r="C1730" s="13" t="s">
        <v>3806</v>
      </c>
      <c r="D1730" s="111">
        <f t="shared" si="1"/>
        <v>5143.4988999999996</v>
      </c>
      <c r="E1730" s="163"/>
      <c r="F1730" s="162">
        <v>4581.1025</v>
      </c>
      <c r="G1730" s="162">
        <v>5143.4988999999996</v>
      </c>
    </row>
    <row r="1731" spans="1:9">
      <c r="A1731" s="15" t="s">
        <v>3797</v>
      </c>
      <c r="B1731" s="16" t="s">
        <v>3899</v>
      </c>
      <c r="C1731" s="15" t="s">
        <v>3806</v>
      </c>
      <c r="D1731" s="192">
        <f t="shared" si="1"/>
        <v>3622.2035000000001</v>
      </c>
      <c r="E1731" s="163"/>
      <c r="F1731" s="164">
        <v>3257.2627000000002</v>
      </c>
      <c r="G1731" s="164">
        <v>3622.2035000000001</v>
      </c>
    </row>
    <row r="1732" spans="1:9">
      <c r="A1732" s="13" t="s">
        <v>3798</v>
      </c>
      <c r="B1732" s="11" t="s">
        <v>3900</v>
      </c>
      <c r="C1732" s="13" t="s">
        <v>3806</v>
      </c>
      <c r="D1732" s="111">
        <f t="shared" si="1"/>
        <v>17206.441699999999</v>
      </c>
      <c r="E1732" s="163"/>
      <c r="F1732" s="162">
        <v>4971.4625999999998</v>
      </c>
      <c r="G1732" s="162">
        <v>17206.441699999999</v>
      </c>
    </row>
    <row r="1733" spans="1:9">
      <c r="A1733" s="15" t="s">
        <v>3799</v>
      </c>
      <c r="B1733" s="16" t="s">
        <v>3901</v>
      </c>
      <c r="C1733" s="15" t="s">
        <v>3806</v>
      </c>
      <c r="D1733" s="192">
        <f t="shared" si="1"/>
        <v>4042.2357999999999</v>
      </c>
      <c r="E1733" s="163"/>
      <c r="F1733" s="164">
        <v>3628.7710999999999</v>
      </c>
      <c r="G1733" s="164">
        <v>4042.2357999999999</v>
      </c>
    </row>
    <row r="1734" spans="1:9">
      <c r="A1734" s="13" t="s">
        <v>3800</v>
      </c>
      <c r="B1734" s="11" t="s">
        <v>3902</v>
      </c>
      <c r="C1734" s="13" t="s">
        <v>3806</v>
      </c>
      <c r="D1734" s="111">
        <f t="shared" si="1"/>
        <v>3921.0708</v>
      </c>
      <c r="E1734" s="163"/>
      <c r="F1734" s="162">
        <v>3532.1408000000001</v>
      </c>
      <c r="G1734" s="162">
        <v>3921.0708</v>
      </c>
    </row>
    <row r="1735" spans="1:9">
      <c r="A1735" s="15" t="s">
        <v>3801</v>
      </c>
      <c r="B1735" s="16" t="s">
        <v>3903</v>
      </c>
      <c r="C1735" s="15" t="s">
        <v>3806</v>
      </c>
      <c r="D1735" s="192">
        <f t="shared" si="1"/>
        <v>3065.9212000000002</v>
      </c>
      <c r="E1735" s="163"/>
      <c r="F1735" s="164">
        <v>2781.4893999999999</v>
      </c>
      <c r="G1735" s="164">
        <v>3065.9212000000002</v>
      </c>
    </row>
    <row r="1736" spans="1:9">
      <c r="A1736" s="13" t="s">
        <v>3802</v>
      </c>
      <c r="B1736" s="11" t="s">
        <v>3904</v>
      </c>
      <c r="C1736" s="13" t="s">
        <v>3806</v>
      </c>
      <c r="D1736" s="111">
        <f t="shared" si="1"/>
        <v>29312.393199999999</v>
      </c>
      <c r="E1736" s="163"/>
      <c r="F1736" s="162">
        <v>5408.3022000000001</v>
      </c>
      <c r="G1736" s="162">
        <v>29312.393199999999</v>
      </c>
    </row>
    <row r="1737" spans="1:9">
      <c r="A1737" s="15" t="s">
        <v>3803</v>
      </c>
      <c r="B1737" s="16" t="s">
        <v>3905</v>
      </c>
      <c r="C1737" s="15" t="s">
        <v>38</v>
      </c>
      <c r="D1737" s="192">
        <f t="shared" si="1"/>
        <v>28.047599999999999</v>
      </c>
      <c r="E1737" s="163"/>
      <c r="F1737" s="164">
        <v>24.955100000000002</v>
      </c>
      <c r="G1737" s="164">
        <v>28.047599999999999</v>
      </c>
      <c r="I1737">
        <f>ORÇAMENTO!J2</f>
        <v>0</v>
      </c>
    </row>
    <row r="1738" spans="1:9" ht="15.75" thickBot="1">
      <c r="A1738" s="13" t="s">
        <v>3804</v>
      </c>
      <c r="B1738" s="11" t="s">
        <v>3906</v>
      </c>
      <c r="C1738" s="13" t="s">
        <v>3806</v>
      </c>
      <c r="D1738" s="111">
        <f t="shared" si="1"/>
        <v>4761.5708999999997</v>
      </c>
      <c r="E1738" s="163"/>
      <c r="F1738" s="162">
        <v>4226.8876</v>
      </c>
      <c r="G1738" s="162">
        <v>4761.5708999999997</v>
      </c>
    </row>
    <row r="1739" spans="1:9">
      <c r="C1739" s="687">
        <f>I1737</f>
        <v>0</v>
      </c>
      <c r="D1739" s="687"/>
      <c r="E1739" s="163"/>
      <c r="F1739" s="684" t="s">
        <v>216</v>
      </c>
      <c r="G1739" s="685"/>
      <c r="H1739" s="685" t="s">
        <v>217</v>
      </c>
      <c r="I1739" s="686"/>
    </row>
    <row r="1740" spans="1:9">
      <c r="C1740" s="193" t="s">
        <v>382</v>
      </c>
      <c r="D1740" s="202" t="s">
        <v>383</v>
      </c>
      <c r="E1740" s="163"/>
      <c r="F1740" s="203" t="s">
        <v>382</v>
      </c>
      <c r="G1740" s="204" t="s">
        <v>383</v>
      </c>
      <c r="H1740" s="204" t="s">
        <v>382</v>
      </c>
      <c r="I1740" s="205" t="s">
        <v>383</v>
      </c>
    </row>
    <row r="1741" spans="1:9">
      <c r="A1741" s="13" t="s">
        <v>3907</v>
      </c>
      <c r="B1741" s="11" t="s">
        <v>4363</v>
      </c>
      <c r="C1741" s="13">
        <f t="shared" ref="C1741:C1804" si="2">IF($I$1737=$F$1739,F1741,H1741)</f>
        <v>14.0055</v>
      </c>
      <c r="D1741" s="111">
        <f t="shared" ref="D1741:D1804" si="3">IF($I$1737=$F$1739,G1741,I1741)</f>
        <v>8.1990999999999996</v>
      </c>
      <c r="E1741" s="163"/>
      <c r="F1741" s="194">
        <v>14.0055</v>
      </c>
      <c r="G1741" s="195">
        <v>8.1990999999999996</v>
      </c>
      <c r="H1741" s="195">
        <v>14.0055</v>
      </c>
      <c r="I1741" s="196">
        <v>8.1990999999999996</v>
      </c>
    </row>
    <row r="1742" spans="1:9">
      <c r="A1742" s="15" t="s">
        <v>3908</v>
      </c>
      <c r="B1742" s="16" t="s">
        <v>4364</v>
      </c>
      <c r="C1742" s="15">
        <f t="shared" si="2"/>
        <v>15.385</v>
      </c>
      <c r="D1742" s="192">
        <f t="shared" si="3"/>
        <v>9.0067000000000004</v>
      </c>
      <c r="E1742" s="163"/>
      <c r="F1742" s="194">
        <v>15.385</v>
      </c>
      <c r="G1742" s="195">
        <v>9.0067000000000004</v>
      </c>
      <c r="H1742" s="195">
        <v>15.385</v>
      </c>
      <c r="I1742" s="196">
        <v>9.0067000000000004</v>
      </c>
    </row>
    <row r="1743" spans="1:9">
      <c r="A1743" s="13" t="s">
        <v>3909</v>
      </c>
      <c r="B1743" s="11" t="s">
        <v>4365</v>
      </c>
      <c r="C1743" s="13">
        <f t="shared" si="2"/>
        <v>15.4239</v>
      </c>
      <c r="D1743" s="111">
        <f t="shared" si="3"/>
        <v>9.0295000000000005</v>
      </c>
      <c r="E1743" s="163"/>
      <c r="F1743" s="194">
        <v>15.4239</v>
      </c>
      <c r="G1743" s="195">
        <v>9.0295000000000005</v>
      </c>
      <c r="H1743" s="195">
        <v>15.4239</v>
      </c>
      <c r="I1743" s="196">
        <v>9.0295000000000005</v>
      </c>
    </row>
    <row r="1744" spans="1:9">
      <c r="A1744" s="15" t="s">
        <v>3910</v>
      </c>
      <c r="B1744" s="16" t="s">
        <v>4366</v>
      </c>
      <c r="C1744" s="15">
        <f t="shared" si="2"/>
        <v>15.687900000000001</v>
      </c>
      <c r="D1744" s="192">
        <f t="shared" si="3"/>
        <v>9.1839999999999993</v>
      </c>
      <c r="E1744" s="163"/>
      <c r="F1744" s="194">
        <v>15.687900000000001</v>
      </c>
      <c r="G1744" s="195">
        <v>9.1839999999999993</v>
      </c>
      <c r="H1744" s="195">
        <v>15.687900000000001</v>
      </c>
      <c r="I1744" s="196">
        <v>9.1839999999999993</v>
      </c>
    </row>
    <row r="1745" spans="1:9">
      <c r="A1745" s="13" t="s">
        <v>3911</v>
      </c>
      <c r="B1745" s="11" t="s">
        <v>4367</v>
      </c>
      <c r="C1745" s="13">
        <f t="shared" si="2"/>
        <v>16.108799999999999</v>
      </c>
      <c r="D1745" s="111">
        <f t="shared" si="3"/>
        <v>9.4304000000000006</v>
      </c>
      <c r="E1745" s="163"/>
      <c r="F1745" s="194">
        <v>16.108799999999999</v>
      </c>
      <c r="G1745" s="195">
        <v>9.4304000000000006</v>
      </c>
      <c r="H1745" s="195">
        <v>16.108799999999999</v>
      </c>
      <c r="I1745" s="196">
        <v>9.4304000000000006</v>
      </c>
    </row>
    <row r="1746" spans="1:9">
      <c r="A1746" s="15" t="s">
        <v>3912</v>
      </c>
      <c r="B1746" s="16" t="s">
        <v>4368</v>
      </c>
      <c r="C1746" s="15">
        <f t="shared" si="2"/>
        <v>0.39739999999999998</v>
      </c>
      <c r="D1746" s="192">
        <f t="shared" si="3"/>
        <v>0.25519999999999998</v>
      </c>
      <c r="E1746" s="163"/>
      <c r="F1746" s="194">
        <v>0.39739999999999998</v>
      </c>
      <c r="G1746" s="195">
        <v>0.25519999999999998</v>
      </c>
      <c r="H1746" s="195">
        <v>0.39739999999999998</v>
      </c>
      <c r="I1746" s="196">
        <v>0.25519999999999998</v>
      </c>
    </row>
    <row r="1747" spans="1:9">
      <c r="A1747" s="13" t="s">
        <v>3913</v>
      </c>
      <c r="B1747" s="11" t="s">
        <v>4369</v>
      </c>
      <c r="C1747" s="13">
        <f t="shared" si="2"/>
        <v>11.286300000000001</v>
      </c>
      <c r="D1747" s="111">
        <f t="shared" si="3"/>
        <v>3.3281000000000001</v>
      </c>
      <c r="E1747" s="163"/>
      <c r="F1747" s="194">
        <v>11.286300000000001</v>
      </c>
      <c r="G1747" s="195">
        <v>3.3281000000000001</v>
      </c>
      <c r="H1747" s="195">
        <v>11.286300000000001</v>
      </c>
      <c r="I1747" s="196">
        <v>3.3281000000000001</v>
      </c>
    </row>
    <row r="1748" spans="1:9">
      <c r="A1748" s="15" t="s">
        <v>3914</v>
      </c>
      <c r="B1748" s="16" t="s">
        <v>4370</v>
      </c>
      <c r="C1748" s="15">
        <f t="shared" si="2"/>
        <v>2.2128000000000001</v>
      </c>
      <c r="D1748" s="192">
        <f t="shared" si="3"/>
        <v>1.4313</v>
      </c>
      <c r="E1748" s="163"/>
      <c r="F1748" s="194">
        <v>2.2128000000000001</v>
      </c>
      <c r="G1748" s="195">
        <v>1.4313</v>
      </c>
      <c r="H1748" s="195">
        <v>2.2128000000000001</v>
      </c>
      <c r="I1748" s="196">
        <v>1.4313</v>
      </c>
    </row>
    <row r="1749" spans="1:9">
      <c r="A1749" s="13" t="s">
        <v>3915</v>
      </c>
      <c r="B1749" s="11" t="s">
        <v>4371</v>
      </c>
      <c r="C1749" s="13">
        <f t="shared" si="2"/>
        <v>330.31979999999999</v>
      </c>
      <c r="D1749" s="111">
        <f t="shared" si="3"/>
        <v>142.595</v>
      </c>
      <c r="E1749" s="163"/>
      <c r="F1749" s="194">
        <v>314.3236</v>
      </c>
      <c r="G1749" s="195">
        <v>126.5988</v>
      </c>
      <c r="H1749" s="195">
        <v>330.31979999999999</v>
      </c>
      <c r="I1749" s="196">
        <v>142.595</v>
      </c>
    </row>
    <row r="1750" spans="1:9">
      <c r="A1750" s="15" t="s">
        <v>401</v>
      </c>
      <c r="B1750" s="16" t="s">
        <v>4372</v>
      </c>
      <c r="C1750" s="15">
        <f t="shared" si="2"/>
        <v>0.94599999999999995</v>
      </c>
      <c r="D1750" s="192">
        <f t="shared" si="3"/>
        <v>0.61560000000000004</v>
      </c>
      <c r="E1750" s="163"/>
      <c r="F1750" s="194">
        <v>0.94599999999999995</v>
      </c>
      <c r="G1750" s="195">
        <v>0.61560000000000004</v>
      </c>
      <c r="H1750" s="195">
        <v>0.94599999999999995</v>
      </c>
      <c r="I1750" s="196">
        <v>0.61560000000000004</v>
      </c>
    </row>
    <row r="1751" spans="1:9">
      <c r="A1751" s="13" t="s">
        <v>3916</v>
      </c>
      <c r="B1751" s="11" t="s">
        <v>4373</v>
      </c>
      <c r="C1751" s="13">
        <f t="shared" si="2"/>
        <v>0.30330000000000001</v>
      </c>
      <c r="D1751" s="111">
        <f t="shared" si="3"/>
        <v>0.19850000000000001</v>
      </c>
      <c r="E1751" s="163"/>
      <c r="F1751" s="194">
        <v>0.30330000000000001</v>
      </c>
      <c r="G1751" s="195">
        <v>0.19850000000000001</v>
      </c>
      <c r="H1751" s="195">
        <v>0.30330000000000001</v>
      </c>
      <c r="I1751" s="196">
        <v>0.19850000000000001</v>
      </c>
    </row>
    <row r="1752" spans="1:9">
      <c r="A1752" s="15" t="s">
        <v>3917</v>
      </c>
      <c r="B1752" s="16" t="s">
        <v>4374</v>
      </c>
      <c r="C1752" s="15">
        <f t="shared" si="2"/>
        <v>277.73700000000002</v>
      </c>
      <c r="D1752" s="192">
        <f t="shared" si="3"/>
        <v>184.8793</v>
      </c>
      <c r="E1752" s="163"/>
      <c r="F1752" s="194">
        <v>274.71170000000001</v>
      </c>
      <c r="G1752" s="195">
        <v>181.85400000000001</v>
      </c>
      <c r="H1752" s="195">
        <v>277.73700000000002</v>
      </c>
      <c r="I1752" s="196">
        <v>184.8793</v>
      </c>
    </row>
    <row r="1753" spans="1:9">
      <c r="A1753" s="13" t="s">
        <v>3918</v>
      </c>
      <c r="B1753" s="11" t="s">
        <v>4375</v>
      </c>
      <c r="C1753" s="13">
        <f t="shared" si="2"/>
        <v>24.1586</v>
      </c>
      <c r="D1753" s="111">
        <f t="shared" si="3"/>
        <v>22.2805</v>
      </c>
      <c r="E1753" s="163"/>
      <c r="F1753" s="194">
        <v>22.100200000000001</v>
      </c>
      <c r="G1753" s="195">
        <v>20.222100000000001</v>
      </c>
      <c r="H1753" s="195">
        <v>24.1586</v>
      </c>
      <c r="I1753" s="196">
        <v>22.2805</v>
      </c>
    </row>
    <row r="1754" spans="1:9">
      <c r="A1754" s="15" t="s">
        <v>3919</v>
      </c>
      <c r="B1754" s="16" t="s">
        <v>4376</v>
      </c>
      <c r="C1754" s="15">
        <f t="shared" si="2"/>
        <v>861.29089999999997</v>
      </c>
      <c r="D1754" s="192">
        <f t="shared" si="3"/>
        <v>405.39150000000001</v>
      </c>
      <c r="E1754" s="163"/>
      <c r="F1754" s="194">
        <v>857.21810000000005</v>
      </c>
      <c r="G1754" s="195">
        <v>401.31869999999998</v>
      </c>
      <c r="H1754" s="195">
        <v>861.29089999999997</v>
      </c>
      <c r="I1754" s="196">
        <v>405.39150000000001</v>
      </c>
    </row>
    <row r="1755" spans="1:9">
      <c r="A1755" s="13" t="s">
        <v>3920</v>
      </c>
      <c r="B1755" s="11" t="s">
        <v>4377</v>
      </c>
      <c r="C1755" s="13">
        <f t="shared" si="2"/>
        <v>119.4813</v>
      </c>
      <c r="D1755" s="111">
        <f t="shared" si="3"/>
        <v>59.9512</v>
      </c>
      <c r="E1755" s="163"/>
      <c r="F1755" s="194">
        <v>116.61660000000001</v>
      </c>
      <c r="G1755" s="195">
        <v>57.086500000000001</v>
      </c>
      <c r="H1755" s="195">
        <v>119.4813</v>
      </c>
      <c r="I1755" s="196">
        <v>59.9512</v>
      </c>
    </row>
    <row r="1756" spans="1:9">
      <c r="A1756" s="15" t="s">
        <v>3921</v>
      </c>
      <c r="B1756" s="16" t="s">
        <v>4378</v>
      </c>
      <c r="C1756" s="15">
        <f t="shared" si="2"/>
        <v>44.808599999999998</v>
      </c>
      <c r="D1756" s="192">
        <f t="shared" si="3"/>
        <v>31.513000000000002</v>
      </c>
      <c r="E1756" s="163"/>
      <c r="F1756" s="194">
        <v>42.7502</v>
      </c>
      <c r="G1756" s="195">
        <v>29.454599999999999</v>
      </c>
      <c r="H1756" s="195">
        <v>44.808599999999998</v>
      </c>
      <c r="I1756" s="196">
        <v>31.513000000000002</v>
      </c>
    </row>
    <row r="1757" spans="1:9">
      <c r="A1757" s="13" t="s">
        <v>3922</v>
      </c>
      <c r="B1757" s="11" t="s">
        <v>4379</v>
      </c>
      <c r="C1757" s="13">
        <f t="shared" si="2"/>
        <v>815.20410000000004</v>
      </c>
      <c r="D1757" s="111">
        <f t="shared" si="3"/>
        <v>239.8338</v>
      </c>
      <c r="E1757" s="163"/>
      <c r="F1757" s="194">
        <v>811.13130000000001</v>
      </c>
      <c r="G1757" s="195">
        <v>235.761</v>
      </c>
      <c r="H1757" s="195">
        <v>815.20410000000004</v>
      </c>
      <c r="I1757" s="196">
        <v>239.8338</v>
      </c>
    </row>
    <row r="1758" spans="1:9">
      <c r="A1758" s="15" t="s">
        <v>3923</v>
      </c>
      <c r="B1758" s="16" t="s">
        <v>4380</v>
      </c>
      <c r="C1758" s="15">
        <f t="shared" si="2"/>
        <v>249.10650000000001</v>
      </c>
      <c r="D1758" s="192">
        <f t="shared" si="3"/>
        <v>10.428599999999999</v>
      </c>
      <c r="E1758" s="163"/>
      <c r="F1758" s="194">
        <v>249.10650000000001</v>
      </c>
      <c r="G1758" s="195">
        <v>10.428599999999999</v>
      </c>
      <c r="H1758" s="195">
        <v>249.10650000000001</v>
      </c>
      <c r="I1758" s="196">
        <v>10.428599999999999</v>
      </c>
    </row>
    <row r="1759" spans="1:9">
      <c r="A1759" s="13" t="s">
        <v>3924</v>
      </c>
      <c r="B1759" s="11" t="s">
        <v>4381</v>
      </c>
      <c r="C1759" s="13">
        <f t="shared" si="2"/>
        <v>59.480800000000002</v>
      </c>
      <c r="D1759" s="111">
        <f t="shared" si="3"/>
        <v>43.098100000000002</v>
      </c>
      <c r="E1759" s="163"/>
      <c r="F1759" s="194">
        <v>57.422400000000003</v>
      </c>
      <c r="G1759" s="195">
        <v>41.039700000000003</v>
      </c>
      <c r="H1759" s="195">
        <v>59.480800000000002</v>
      </c>
      <c r="I1759" s="196">
        <v>43.098100000000002</v>
      </c>
    </row>
    <row r="1760" spans="1:9">
      <c r="A1760" s="15" t="s">
        <v>3925</v>
      </c>
      <c r="B1760" s="16" t="s">
        <v>4382</v>
      </c>
      <c r="C1760" s="15">
        <f t="shared" si="2"/>
        <v>326.43729999999999</v>
      </c>
      <c r="D1760" s="192">
        <f t="shared" si="3"/>
        <v>143.49119999999999</v>
      </c>
      <c r="E1760" s="163"/>
      <c r="F1760" s="194">
        <v>322.36450000000002</v>
      </c>
      <c r="G1760" s="195">
        <v>139.41839999999999</v>
      </c>
      <c r="H1760" s="195">
        <v>326.43729999999999</v>
      </c>
      <c r="I1760" s="196">
        <v>143.49119999999999</v>
      </c>
    </row>
    <row r="1761" spans="1:9">
      <c r="A1761" s="13" t="s">
        <v>3926</v>
      </c>
      <c r="B1761" s="11" t="s">
        <v>4383</v>
      </c>
      <c r="C1761" s="13">
        <f t="shared" si="2"/>
        <v>20.804300000000001</v>
      </c>
      <c r="D1761" s="111">
        <f t="shared" si="3"/>
        <v>20.4437</v>
      </c>
      <c r="E1761" s="163"/>
      <c r="F1761" s="194">
        <v>18.745899999999999</v>
      </c>
      <c r="G1761" s="195">
        <v>18.385300000000001</v>
      </c>
      <c r="H1761" s="195">
        <v>20.804300000000001</v>
      </c>
      <c r="I1761" s="196">
        <v>20.4437</v>
      </c>
    </row>
    <row r="1762" spans="1:9">
      <c r="A1762" s="15" t="s">
        <v>3927</v>
      </c>
      <c r="B1762" s="16" t="s">
        <v>4384</v>
      </c>
      <c r="C1762" s="15">
        <f t="shared" si="2"/>
        <v>45.005000000000003</v>
      </c>
      <c r="D1762" s="192">
        <f t="shared" si="3"/>
        <v>40.231999999999999</v>
      </c>
      <c r="E1762" s="163"/>
      <c r="F1762" s="194">
        <v>40.932200000000002</v>
      </c>
      <c r="G1762" s="195">
        <v>36.159199999999998</v>
      </c>
      <c r="H1762" s="195">
        <v>45.005000000000003</v>
      </c>
      <c r="I1762" s="196">
        <v>40.231999999999999</v>
      </c>
    </row>
    <row r="1763" spans="1:9">
      <c r="A1763" s="13" t="s">
        <v>3928</v>
      </c>
      <c r="B1763" s="11" t="s">
        <v>4385</v>
      </c>
      <c r="C1763" s="13">
        <f t="shared" si="2"/>
        <v>2.9649999999999999</v>
      </c>
      <c r="D1763" s="111">
        <f t="shared" si="3"/>
        <v>1.6235999999999999</v>
      </c>
      <c r="E1763" s="163"/>
      <c r="F1763" s="194">
        <v>2.9649999999999999</v>
      </c>
      <c r="G1763" s="195">
        <v>1.6235999999999999</v>
      </c>
      <c r="H1763" s="195">
        <v>2.9649999999999999</v>
      </c>
      <c r="I1763" s="196">
        <v>1.6235999999999999</v>
      </c>
    </row>
    <row r="1764" spans="1:9">
      <c r="A1764" s="15" t="s">
        <v>3929</v>
      </c>
      <c r="B1764" s="16" t="s">
        <v>4386</v>
      </c>
      <c r="C1764" s="15">
        <f t="shared" si="2"/>
        <v>27.2851</v>
      </c>
      <c r="D1764" s="192">
        <f t="shared" si="3"/>
        <v>20.195799999999998</v>
      </c>
      <c r="E1764" s="163"/>
      <c r="F1764" s="194">
        <v>25.226700000000001</v>
      </c>
      <c r="G1764" s="195">
        <v>18.1374</v>
      </c>
      <c r="H1764" s="195">
        <v>27.2851</v>
      </c>
      <c r="I1764" s="196">
        <v>20.195799999999998</v>
      </c>
    </row>
    <row r="1765" spans="1:9">
      <c r="A1765" s="13" t="s">
        <v>3930</v>
      </c>
      <c r="B1765" s="11" t="s">
        <v>4387</v>
      </c>
      <c r="C1765" s="13">
        <f t="shared" si="2"/>
        <v>47.698399999999999</v>
      </c>
      <c r="D1765" s="111">
        <f t="shared" si="3"/>
        <v>41.6297</v>
      </c>
      <c r="E1765" s="163"/>
      <c r="F1765" s="194">
        <v>43.625599999999999</v>
      </c>
      <c r="G1765" s="195">
        <v>37.556899999999999</v>
      </c>
      <c r="H1765" s="195">
        <v>47.698399999999999</v>
      </c>
      <c r="I1765" s="196">
        <v>41.6297</v>
      </c>
    </row>
    <row r="1766" spans="1:9">
      <c r="A1766" s="15" t="s">
        <v>3931</v>
      </c>
      <c r="B1766" s="16" t="s">
        <v>4388</v>
      </c>
      <c r="C1766" s="15">
        <f t="shared" si="2"/>
        <v>1.1757</v>
      </c>
      <c r="D1766" s="192">
        <f t="shared" si="3"/>
        <v>0.61009999999999998</v>
      </c>
      <c r="E1766" s="163"/>
      <c r="F1766" s="194">
        <v>1.1757</v>
      </c>
      <c r="G1766" s="195">
        <v>0.61009999999999998</v>
      </c>
      <c r="H1766" s="195">
        <v>1.1757</v>
      </c>
      <c r="I1766" s="196">
        <v>0.61009999999999998</v>
      </c>
    </row>
    <row r="1767" spans="1:9">
      <c r="A1767" s="13" t="s">
        <v>3932</v>
      </c>
      <c r="B1767" s="11" t="s">
        <v>4389</v>
      </c>
      <c r="C1767" s="13">
        <f t="shared" si="2"/>
        <v>43.393500000000003</v>
      </c>
      <c r="D1767" s="111">
        <f t="shared" si="3"/>
        <v>32.813200000000002</v>
      </c>
      <c r="E1767" s="163"/>
      <c r="F1767" s="194">
        <v>41.335099999999997</v>
      </c>
      <c r="G1767" s="195">
        <v>30.754799999999999</v>
      </c>
      <c r="H1767" s="195">
        <v>43.393500000000003</v>
      </c>
      <c r="I1767" s="196">
        <v>32.813200000000002</v>
      </c>
    </row>
    <row r="1768" spans="1:9">
      <c r="A1768" s="15" t="s">
        <v>3933</v>
      </c>
      <c r="B1768" s="16" t="s">
        <v>4390</v>
      </c>
      <c r="C1768" s="15">
        <f t="shared" si="2"/>
        <v>42.472200000000001</v>
      </c>
      <c r="D1768" s="192">
        <f t="shared" si="3"/>
        <v>38.9176</v>
      </c>
      <c r="E1768" s="163"/>
      <c r="F1768" s="194">
        <v>38.3994</v>
      </c>
      <c r="G1768" s="195">
        <v>34.844799999999999</v>
      </c>
      <c r="H1768" s="195">
        <v>42.472200000000001</v>
      </c>
      <c r="I1768" s="196">
        <v>38.9176</v>
      </c>
    </row>
    <row r="1769" spans="1:9">
      <c r="A1769" s="13" t="s">
        <v>3934</v>
      </c>
      <c r="B1769" s="11" t="s">
        <v>4391</v>
      </c>
      <c r="C1769" s="13">
        <f t="shared" si="2"/>
        <v>45.639000000000003</v>
      </c>
      <c r="D1769" s="111">
        <f t="shared" si="3"/>
        <v>40.561</v>
      </c>
      <c r="E1769" s="163"/>
      <c r="F1769" s="194">
        <v>41.566200000000002</v>
      </c>
      <c r="G1769" s="195">
        <v>36.488199999999999</v>
      </c>
      <c r="H1769" s="195">
        <v>45.639000000000003</v>
      </c>
      <c r="I1769" s="196">
        <v>40.561</v>
      </c>
    </row>
    <row r="1770" spans="1:9">
      <c r="A1770" s="15" t="s">
        <v>3935</v>
      </c>
      <c r="B1770" s="16" t="s">
        <v>4392</v>
      </c>
      <c r="C1770" s="15">
        <f t="shared" si="2"/>
        <v>50.916699999999999</v>
      </c>
      <c r="D1770" s="192">
        <f t="shared" si="3"/>
        <v>43.299799999999998</v>
      </c>
      <c r="E1770" s="163"/>
      <c r="F1770" s="194">
        <v>46.843899999999998</v>
      </c>
      <c r="G1770" s="195">
        <v>39.226999999999997</v>
      </c>
      <c r="H1770" s="195">
        <v>50.916699999999999</v>
      </c>
      <c r="I1770" s="196">
        <v>43.299799999999998</v>
      </c>
    </row>
    <row r="1771" spans="1:9">
      <c r="A1771" s="13" t="s">
        <v>3936</v>
      </c>
      <c r="B1771" s="11" t="s">
        <v>4393</v>
      </c>
      <c r="C1771" s="13">
        <f t="shared" si="2"/>
        <v>56.194699999999997</v>
      </c>
      <c r="D1771" s="111">
        <f t="shared" si="3"/>
        <v>46.038800000000002</v>
      </c>
      <c r="E1771" s="163"/>
      <c r="F1771" s="194">
        <v>52.121899999999997</v>
      </c>
      <c r="G1771" s="195">
        <v>41.966000000000001</v>
      </c>
      <c r="H1771" s="195">
        <v>56.194699999999997</v>
      </c>
      <c r="I1771" s="196">
        <v>46.038800000000002</v>
      </c>
    </row>
    <row r="1772" spans="1:9">
      <c r="A1772" s="15" t="s">
        <v>3937</v>
      </c>
      <c r="B1772" s="16" t="s">
        <v>4394</v>
      </c>
      <c r="C1772" s="15">
        <f t="shared" si="2"/>
        <v>189.8031</v>
      </c>
      <c r="D1772" s="192">
        <f t="shared" si="3"/>
        <v>110.6118</v>
      </c>
      <c r="E1772" s="163"/>
      <c r="F1772" s="194">
        <v>185.7303</v>
      </c>
      <c r="G1772" s="195">
        <v>106.539</v>
      </c>
      <c r="H1772" s="195">
        <v>189.8031</v>
      </c>
      <c r="I1772" s="196">
        <v>110.6118</v>
      </c>
    </row>
    <row r="1773" spans="1:9">
      <c r="A1773" s="13" t="s">
        <v>3938</v>
      </c>
      <c r="B1773" s="11" t="s">
        <v>4395</v>
      </c>
      <c r="C1773" s="13">
        <f t="shared" si="2"/>
        <v>36.585000000000001</v>
      </c>
      <c r="D1773" s="111">
        <f t="shared" si="3"/>
        <v>35.862499999999997</v>
      </c>
      <c r="E1773" s="163"/>
      <c r="F1773" s="194">
        <v>32.5122</v>
      </c>
      <c r="G1773" s="195">
        <v>31.7897</v>
      </c>
      <c r="H1773" s="195">
        <v>36.585000000000001</v>
      </c>
      <c r="I1773" s="196">
        <v>35.862499999999997</v>
      </c>
    </row>
    <row r="1774" spans="1:9">
      <c r="A1774" s="15" t="s">
        <v>3939</v>
      </c>
      <c r="B1774" s="16" t="s">
        <v>4396</v>
      </c>
      <c r="C1774" s="15">
        <f t="shared" si="2"/>
        <v>46.116199999999999</v>
      </c>
      <c r="D1774" s="192">
        <f t="shared" si="3"/>
        <v>39.490099999999998</v>
      </c>
      <c r="E1774" s="163"/>
      <c r="F1774" s="194">
        <v>42.043399999999998</v>
      </c>
      <c r="G1774" s="195">
        <v>35.417299999999997</v>
      </c>
      <c r="H1774" s="195">
        <v>46.116199999999999</v>
      </c>
      <c r="I1774" s="196">
        <v>39.490099999999998</v>
      </c>
    </row>
    <row r="1775" spans="1:9">
      <c r="A1775" s="13" t="s">
        <v>3940</v>
      </c>
      <c r="B1775" s="11" t="s">
        <v>4397</v>
      </c>
      <c r="C1775" s="13">
        <f t="shared" si="2"/>
        <v>5.0799999999999998E-2</v>
      </c>
      <c r="D1775" s="111">
        <f t="shared" si="3"/>
        <v>3.3300000000000003E-2</v>
      </c>
      <c r="E1775" s="163"/>
      <c r="F1775" s="194">
        <v>5.0799999999999998E-2</v>
      </c>
      <c r="G1775" s="195">
        <v>3.3300000000000003E-2</v>
      </c>
      <c r="H1775" s="195">
        <v>5.0799999999999998E-2</v>
      </c>
      <c r="I1775" s="196">
        <v>3.3300000000000003E-2</v>
      </c>
    </row>
    <row r="1776" spans="1:9">
      <c r="A1776" s="15" t="s">
        <v>3941</v>
      </c>
      <c r="B1776" s="16" t="s">
        <v>4398</v>
      </c>
      <c r="C1776" s="15">
        <f t="shared" si="2"/>
        <v>143.74809999999999</v>
      </c>
      <c r="D1776" s="192">
        <f t="shared" si="3"/>
        <v>57.728200000000001</v>
      </c>
      <c r="E1776" s="163"/>
      <c r="F1776" s="194">
        <v>140.88339999999999</v>
      </c>
      <c r="G1776" s="195">
        <v>54.863500000000002</v>
      </c>
      <c r="H1776" s="195">
        <v>143.74809999999999</v>
      </c>
      <c r="I1776" s="196">
        <v>57.728200000000001</v>
      </c>
    </row>
    <row r="1777" spans="1:9">
      <c r="A1777" s="13" t="s">
        <v>3942</v>
      </c>
      <c r="B1777" s="11" t="s">
        <v>4399</v>
      </c>
      <c r="C1777" s="13">
        <f t="shared" si="2"/>
        <v>72.351200000000006</v>
      </c>
      <c r="D1777" s="111">
        <f t="shared" si="3"/>
        <v>38.070500000000003</v>
      </c>
      <c r="E1777" s="163"/>
      <c r="F1777" s="194">
        <v>67.749799999999993</v>
      </c>
      <c r="G1777" s="195">
        <v>33.469099999999997</v>
      </c>
      <c r="H1777" s="195">
        <v>72.351200000000006</v>
      </c>
      <c r="I1777" s="196">
        <v>38.070500000000003</v>
      </c>
    </row>
    <row r="1778" spans="1:9">
      <c r="A1778" s="15" t="s">
        <v>3943</v>
      </c>
      <c r="B1778" s="16" t="s">
        <v>4400</v>
      </c>
      <c r="C1778" s="15">
        <f t="shared" si="2"/>
        <v>316.0292</v>
      </c>
      <c r="D1778" s="192">
        <f t="shared" si="3"/>
        <v>190.2056</v>
      </c>
      <c r="E1778" s="163"/>
      <c r="F1778" s="194">
        <v>311.95639999999997</v>
      </c>
      <c r="G1778" s="195">
        <v>186.1328</v>
      </c>
      <c r="H1778" s="195">
        <v>316.0292</v>
      </c>
      <c r="I1778" s="196">
        <v>190.2056</v>
      </c>
    </row>
    <row r="1779" spans="1:9">
      <c r="A1779" s="13" t="s">
        <v>3944</v>
      </c>
      <c r="B1779" s="11" t="s">
        <v>4401</v>
      </c>
      <c r="C1779" s="13">
        <f t="shared" si="2"/>
        <v>47.991300000000003</v>
      </c>
      <c r="D1779" s="111">
        <f t="shared" si="3"/>
        <v>39.479500000000002</v>
      </c>
      <c r="E1779" s="163"/>
      <c r="F1779" s="194">
        <v>43.918500000000002</v>
      </c>
      <c r="G1779" s="195">
        <v>35.406700000000001</v>
      </c>
      <c r="H1779" s="195">
        <v>47.991300000000003</v>
      </c>
      <c r="I1779" s="196">
        <v>39.479500000000002</v>
      </c>
    </row>
    <row r="1780" spans="1:9">
      <c r="A1780" s="15" t="s">
        <v>3945</v>
      </c>
      <c r="B1780" s="16" t="s">
        <v>4402</v>
      </c>
      <c r="C1780" s="15">
        <f t="shared" si="2"/>
        <v>49.557400000000001</v>
      </c>
      <c r="D1780" s="192">
        <f t="shared" si="3"/>
        <v>40.284999999999997</v>
      </c>
      <c r="E1780" s="163"/>
      <c r="F1780" s="194">
        <v>45.4846</v>
      </c>
      <c r="G1780" s="195">
        <v>36.212200000000003</v>
      </c>
      <c r="H1780" s="195">
        <v>49.557400000000001</v>
      </c>
      <c r="I1780" s="196">
        <v>40.284999999999997</v>
      </c>
    </row>
    <row r="1781" spans="1:9">
      <c r="A1781" s="13" t="s">
        <v>3950</v>
      </c>
      <c r="B1781" s="11" t="s">
        <v>4403</v>
      </c>
      <c r="C1781" s="13">
        <f t="shared" si="2"/>
        <v>51.370600000000003</v>
      </c>
      <c r="D1781" s="111">
        <f t="shared" si="3"/>
        <v>41.217599999999997</v>
      </c>
      <c r="E1781" s="163"/>
      <c r="F1781" s="194">
        <v>47.297800000000002</v>
      </c>
      <c r="G1781" s="195">
        <v>37.144799999999996</v>
      </c>
      <c r="H1781" s="195">
        <v>51.370600000000003</v>
      </c>
      <c r="I1781" s="196">
        <v>41.217599999999997</v>
      </c>
    </row>
    <row r="1782" spans="1:9">
      <c r="A1782" s="15" t="s">
        <v>3951</v>
      </c>
      <c r="B1782" s="16" t="s">
        <v>4404</v>
      </c>
      <c r="C1782" s="15">
        <f t="shared" si="2"/>
        <v>53.554900000000004</v>
      </c>
      <c r="D1782" s="192">
        <f t="shared" si="3"/>
        <v>42.341099999999997</v>
      </c>
      <c r="E1782" s="163"/>
      <c r="F1782" s="194">
        <v>49.482100000000003</v>
      </c>
      <c r="G1782" s="195">
        <v>38.268300000000004</v>
      </c>
      <c r="H1782" s="195">
        <v>53.554900000000004</v>
      </c>
      <c r="I1782" s="196">
        <v>42.341099999999997</v>
      </c>
    </row>
    <row r="1783" spans="1:9">
      <c r="A1783" s="13" t="s">
        <v>3952</v>
      </c>
      <c r="B1783" s="11" t="s">
        <v>4405</v>
      </c>
      <c r="C1783" s="13">
        <f t="shared" si="2"/>
        <v>133.7373</v>
      </c>
      <c r="D1783" s="111">
        <f t="shared" si="3"/>
        <v>55.332500000000003</v>
      </c>
      <c r="E1783" s="163"/>
      <c r="F1783" s="194">
        <v>131.6789</v>
      </c>
      <c r="G1783" s="195">
        <v>53.274099999999997</v>
      </c>
      <c r="H1783" s="195">
        <v>133.7373</v>
      </c>
      <c r="I1783" s="196">
        <v>55.332500000000003</v>
      </c>
    </row>
    <row r="1784" spans="1:9">
      <c r="A1784" s="15" t="s">
        <v>3953</v>
      </c>
      <c r="B1784" s="16" t="s">
        <v>4406</v>
      </c>
      <c r="C1784" s="15">
        <f t="shared" si="2"/>
        <v>151.55889999999999</v>
      </c>
      <c r="D1784" s="192">
        <f t="shared" si="3"/>
        <v>78.684700000000007</v>
      </c>
      <c r="E1784" s="163"/>
      <c r="F1784" s="194">
        <v>148.53360000000001</v>
      </c>
      <c r="G1784" s="195">
        <v>75.659400000000005</v>
      </c>
      <c r="H1784" s="195">
        <v>151.55889999999999</v>
      </c>
      <c r="I1784" s="196">
        <v>78.684700000000007</v>
      </c>
    </row>
    <row r="1785" spans="1:9">
      <c r="A1785" s="13" t="s">
        <v>3954</v>
      </c>
      <c r="B1785" s="11" t="s">
        <v>4407</v>
      </c>
      <c r="C1785" s="13">
        <f t="shared" si="2"/>
        <v>132.155</v>
      </c>
      <c r="D1785" s="111">
        <f t="shared" si="3"/>
        <v>77.123000000000005</v>
      </c>
      <c r="E1785" s="163"/>
      <c r="F1785" s="194">
        <v>130.0966</v>
      </c>
      <c r="G1785" s="195">
        <v>75.064599999999999</v>
      </c>
      <c r="H1785" s="195">
        <v>132.155</v>
      </c>
      <c r="I1785" s="196">
        <v>77.123000000000005</v>
      </c>
    </row>
    <row r="1786" spans="1:9">
      <c r="A1786" s="15" t="s">
        <v>3955</v>
      </c>
      <c r="B1786" s="16" t="s">
        <v>4408</v>
      </c>
      <c r="C1786" s="15">
        <f t="shared" si="2"/>
        <v>140.80279999999999</v>
      </c>
      <c r="D1786" s="192">
        <f t="shared" si="3"/>
        <v>58.693600000000004</v>
      </c>
      <c r="E1786" s="163"/>
      <c r="F1786" s="194">
        <v>138.74440000000001</v>
      </c>
      <c r="G1786" s="195">
        <v>56.635199999999998</v>
      </c>
      <c r="H1786" s="195">
        <v>140.80279999999999</v>
      </c>
      <c r="I1786" s="196">
        <v>58.693600000000004</v>
      </c>
    </row>
    <row r="1787" spans="1:9">
      <c r="A1787" s="13" t="s">
        <v>3956</v>
      </c>
      <c r="B1787" s="11" t="s">
        <v>4409</v>
      </c>
      <c r="C1787" s="13">
        <f t="shared" si="2"/>
        <v>47.479599999999998</v>
      </c>
      <c r="D1787" s="111">
        <f t="shared" si="3"/>
        <v>31.226099999999999</v>
      </c>
      <c r="E1787" s="163"/>
      <c r="F1787" s="194">
        <v>44.806800000000003</v>
      </c>
      <c r="G1787" s="195">
        <v>28.5533</v>
      </c>
      <c r="H1787" s="195">
        <v>47.479599999999998</v>
      </c>
      <c r="I1787" s="196">
        <v>31.226099999999999</v>
      </c>
    </row>
    <row r="1788" spans="1:9">
      <c r="A1788" s="15" t="s">
        <v>3957</v>
      </c>
      <c r="B1788" s="16" t="s">
        <v>4410</v>
      </c>
      <c r="C1788" s="15">
        <f t="shared" si="2"/>
        <v>153.5874</v>
      </c>
      <c r="D1788" s="192">
        <f t="shared" si="3"/>
        <v>95.081000000000003</v>
      </c>
      <c r="E1788" s="163"/>
      <c r="F1788" s="194">
        <v>151.529</v>
      </c>
      <c r="G1788" s="195">
        <v>93.022599999999997</v>
      </c>
      <c r="H1788" s="195">
        <v>153.5874</v>
      </c>
      <c r="I1788" s="196">
        <v>95.081000000000003</v>
      </c>
    </row>
    <row r="1789" spans="1:9">
      <c r="A1789" s="13" t="s">
        <v>3958</v>
      </c>
      <c r="B1789" s="11" t="s">
        <v>4411</v>
      </c>
      <c r="C1789" s="13">
        <f t="shared" si="2"/>
        <v>48.648800000000001</v>
      </c>
      <c r="D1789" s="111">
        <f t="shared" si="3"/>
        <v>31.8415</v>
      </c>
      <c r="E1789" s="163"/>
      <c r="F1789" s="194">
        <v>48.648800000000001</v>
      </c>
      <c r="G1789" s="195">
        <v>31.8415</v>
      </c>
      <c r="H1789" s="195">
        <v>48.648800000000001</v>
      </c>
      <c r="I1789" s="196">
        <v>31.8415</v>
      </c>
    </row>
    <row r="1790" spans="1:9">
      <c r="A1790" s="15" t="s">
        <v>3959</v>
      </c>
      <c r="B1790" s="16" t="s">
        <v>4412</v>
      </c>
      <c r="C1790" s="15">
        <f t="shared" si="2"/>
        <v>99.016199999999998</v>
      </c>
      <c r="D1790" s="192">
        <f t="shared" si="3"/>
        <v>89.787400000000005</v>
      </c>
      <c r="E1790" s="163"/>
      <c r="F1790" s="194">
        <v>89.293000000000006</v>
      </c>
      <c r="G1790" s="195">
        <v>80.0642</v>
      </c>
      <c r="H1790" s="195">
        <v>99.016199999999998</v>
      </c>
      <c r="I1790" s="196">
        <v>89.787400000000005</v>
      </c>
    </row>
    <row r="1791" spans="1:9">
      <c r="A1791" s="13" t="s">
        <v>3960</v>
      </c>
      <c r="B1791" s="11" t="s">
        <v>4413</v>
      </c>
      <c r="C1791" s="13">
        <f t="shared" si="2"/>
        <v>24.9299</v>
      </c>
      <c r="D1791" s="111">
        <f t="shared" si="3"/>
        <v>23.079000000000001</v>
      </c>
      <c r="E1791" s="163"/>
      <c r="F1791" s="194">
        <v>22.5382</v>
      </c>
      <c r="G1791" s="195">
        <v>20.6873</v>
      </c>
      <c r="H1791" s="195">
        <v>24.9299</v>
      </c>
      <c r="I1791" s="196">
        <v>23.079000000000001</v>
      </c>
    </row>
    <row r="1792" spans="1:9">
      <c r="A1792" s="15" t="s">
        <v>3961</v>
      </c>
      <c r="B1792" s="16" t="s">
        <v>4414</v>
      </c>
      <c r="C1792" s="15">
        <f t="shared" si="2"/>
        <v>31.2319</v>
      </c>
      <c r="D1792" s="192">
        <f t="shared" si="3"/>
        <v>25.696100000000001</v>
      </c>
      <c r="E1792" s="163"/>
      <c r="F1792" s="194">
        <v>28.840199999999999</v>
      </c>
      <c r="G1792" s="195">
        <v>23.304400000000001</v>
      </c>
      <c r="H1792" s="195">
        <v>31.2319</v>
      </c>
      <c r="I1792" s="196">
        <v>25.696100000000001</v>
      </c>
    </row>
    <row r="1793" spans="1:9">
      <c r="A1793" s="13" t="s">
        <v>3962</v>
      </c>
      <c r="B1793" s="11" t="s">
        <v>4415</v>
      </c>
      <c r="C1793" s="13">
        <f t="shared" si="2"/>
        <v>99.016199999999998</v>
      </c>
      <c r="D1793" s="111">
        <f t="shared" si="3"/>
        <v>89.787400000000005</v>
      </c>
      <c r="E1793" s="163"/>
      <c r="F1793" s="194">
        <v>89.293000000000006</v>
      </c>
      <c r="G1793" s="195">
        <v>80.0642</v>
      </c>
      <c r="H1793" s="195">
        <v>99.016199999999998</v>
      </c>
      <c r="I1793" s="196">
        <v>89.787400000000005</v>
      </c>
    </row>
    <row r="1794" spans="1:9">
      <c r="A1794" s="15" t="s">
        <v>3963</v>
      </c>
      <c r="B1794" s="16" t="s">
        <v>4416</v>
      </c>
      <c r="C1794" s="15">
        <f t="shared" si="2"/>
        <v>50.356999999999999</v>
      </c>
      <c r="D1794" s="192">
        <f t="shared" si="3"/>
        <v>49.871200000000002</v>
      </c>
      <c r="E1794" s="163"/>
      <c r="F1794" s="194">
        <v>45.011400000000002</v>
      </c>
      <c r="G1794" s="195">
        <v>44.525599999999997</v>
      </c>
      <c r="H1794" s="195">
        <v>50.356999999999999</v>
      </c>
      <c r="I1794" s="196">
        <v>49.871200000000002</v>
      </c>
    </row>
    <row r="1795" spans="1:9">
      <c r="A1795" s="13" t="s">
        <v>3964</v>
      </c>
      <c r="B1795" s="11" t="s">
        <v>4417</v>
      </c>
      <c r="C1795" s="13">
        <f t="shared" si="2"/>
        <v>0.13339999999999999</v>
      </c>
      <c r="D1795" s="111">
        <f t="shared" si="3"/>
        <v>8.3900000000000002E-2</v>
      </c>
      <c r="E1795" s="163"/>
      <c r="F1795" s="194">
        <v>0.13339999999999999</v>
      </c>
      <c r="G1795" s="195">
        <v>8.3900000000000002E-2</v>
      </c>
      <c r="H1795" s="195">
        <v>0.13339999999999999</v>
      </c>
      <c r="I1795" s="196">
        <v>8.3900000000000002E-2</v>
      </c>
    </row>
    <row r="1796" spans="1:9">
      <c r="A1796" s="15" t="s">
        <v>3965</v>
      </c>
      <c r="B1796" s="16" t="s">
        <v>4418</v>
      </c>
      <c r="C1796" s="15">
        <f t="shared" si="2"/>
        <v>0.73499999999999999</v>
      </c>
      <c r="D1796" s="192">
        <f t="shared" si="3"/>
        <v>0.45900000000000002</v>
      </c>
      <c r="E1796" s="163"/>
      <c r="F1796" s="194">
        <v>0.73499999999999999</v>
      </c>
      <c r="G1796" s="195">
        <v>0.45900000000000002</v>
      </c>
      <c r="H1796" s="195">
        <v>0.73499999999999999</v>
      </c>
      <c r="I1796" s="196">
        <v>0.45900000000000002</v>
      </c>
    </row>
    <row r="1797" spans="1:9">
      <c r="A1797" s="13" t="s">
        <v>3966</v>
      </c>
      <c r="B1797" s="11" t="s">
        <v>4419</v>
      </c>
      <c r="C1797" s="13">
        <f t="shared" si="2"/>
        <v>1691.4255000000001</v>
      </c>
      <c r="D1797" s="111">
        <f t="shared" si="3"/>
        <v>842.52269999999999</v>
      </c>
      <c r="E1797" s="163"/>
      <c r="F1797" s="197">
        <v>1687.3526999999999</v>
      </c>
      <c r="G1797" s="195">
        <v>838.44989999999996</v>
      </c>
      <c r="H1797" s="195">
        <v>1691.4255000000001</v>
      </c>
      <c r="I1797" s="196">
        <v>842.52269999999999</v>
      </c>
    </row>
    <row r="1798" spans="1:9">
      <c r="A1798" s="15" t="s">
        <v>404</v>
      </c>
      <c r="B1798" s="16" t="s">
        <v>4420</v>
      </c>
      <c r="C1798" s="15">
        <f t="shared" si="2"/>
        <v>0.81720000000000004</v>
      </c>
      <c r="D1798" s="192">
        <f t="shared" si="3"/>
        <v>0.54759999999999998</v>
      </c>
      <c r="E1798" s="163"/>
      <c r="F1798" s="194">
        <v>0.81720000000000004</v>
      </c>
      <c r="G1798" s="195">
        <v>0.54759999999999998</v>
      </c>
      <c r="H1798" s="195">
        <v>0.81720000000000004</v>
      </c>
      <c r="I1798" s="196">
        <v>0.54759999999999998</v>
      </c>
    </row>
    <row r="1799" spans="1:9">
      <c r="A1799" s="13" t="s">
        <v>3967</v>
      </c>
      <c r="B1799" s="11" t="s">
        <v>4421</v>
      </c>
      <c r="C1799" s="13">
        <f t="shared" si="2"/>
        <v>1366.2433000000001</v>
      </c>
      <c r="D1799" s="111">
        <f t="shared" si="3"/>
        <v>737.25390000000004</v>
      </c>
      <c r="E1799" s="163"/>
      <c r="F1799" s="197">
        <v>1362.1704999999999</v>
      </c>
      <c r="G1799" s="195">
        <v>733.18110000000001</v>
      </c>
      <c r="H1799" s="195">
        <v>1366.2433000000001</v>
      </c>
      <c r="I1799" s="196">
        <v>737.25390000000004</v>
      </c>
    </row>
    <row r="1800" spans="1:9">
      <c r="A1800" s="15" t="s">
        <v>391</v>
      </c>
      <c r="B1800" s="16" t="s">
        <v>4422</v>
      </c>
      <c r="C1800" s="15">
        <f t="shared" si="2"/>
        <v>9.2878000000000007</v>
      </c>
      <c r="D1800" s="192">
        <f t="shared" si="3"/>
        <v>1.3898999999999999</v>
      </c>
      <c r="E1800" s="163"/>
      <c r="F1800" s="194">
        <v>9.2878000000000007</v>
      </c>
      <c r="G1800" s="195">
        <v>1.3898999999999999</v>
      </c>
      <c r="H1800" s="195">
        <v>9.2878000000000007</v>
      </c>
      <c r="I1800" s="196">
        <v>1.3898999999999999</v>
      </c>
    </row>
    <row r="1801" spans="1:9">
      <c r="A1801" s="13" t="s">
        <v>3968</v>
      </c>
      <c r="B1801" s="11" t="s">
        <v>4423</v>
      </c>
      <c r="C1801" s="13">
        <f t="shared" si="2"/>
        <v>181.78110000000001</v>
      </c>
      <c r="D1801" s="111">
        <f t="shared" si="3"/>
        <v>93.948300000000003</v>
      </c>
      <c r="E1801" s="163"/>
      <c r="F1801" s="194">
        <v>179.7227</v>
      </c>
      <c r="G1801" s="195">
        <v>91.889899999999997</v>
      </c>
      <c r="H1801" s="195">
        <v>181.78110000000001</v>
      </c>
      <c r="I1801" s="196">
        <v>93.948300000000003</v>
      </c>
    </row>
    <row r="1802" spans="1:9">
      <c r="A1802" s="15" t="s">
        <v>3969</v>
      </c>
      <c r="B1802" s="16" t="s">
        <v>4424</v>
      </c>
      <c r="C1802" s="15">
        <f t="shared" si="2"/>
        <v>364.40030000000002</v>
      </c>
      <c r="D1802" s="192">
        <f t="shared" si="3"/>
        <v>169.01410000000001</v>
      </c>
      <c r="E1802" s="163"/>
      <c r="F1802" s="194">
        <v>361.53559999999999</v>
      </c>
      <c r="G1802" s="195">
        <v>166.14940000000001</v>
      </c>
      <c r="H1802" s="195">
        <v>364.40030000000002</v>
      </c>
      <c r="I1802" s="196">
        <v>169.01410000000001</v>
      </c>
    </row>
    <row r="1803" spans="1:9">
      <c r="A1803" s="13" t="s">
        <v>3970</v>
      </c>
      <c r="B1803" s="11" t="s">
        <v>4425</v>
      </c>
      <c r="C1803" s="13">
        <f t="shared" si="2"/>
        <v>6.1391999999999998</v>
      </c>
      <c r="D1803" s="111">
        <f t="shared" si="3"/>
        <v>0.44490000000000002</v>
      </c>
      <c r="E1803" s="163"/>
      <c r="F1803" s="194">
        <v>6.1391999999999998</v>
      </c>
      <c r="G1803" s="195">
        <v>0.44490000000000002</v>
      </c>
      <c r="H1803" s="195">
        <v>6.1391999999999998</v>
      </c>
      <c r="I1803" s="196">
        <v>0.44490000000000002</v>
      </c>
    </row>
    <row r="1804" spans="1:9">
      <c r="A1804" s="15" t="s">
        <v>3971</v>
      </c>
      <c r="B1804" s="16" t="s">
        <v>4426</v>
      </c>
      <c r="C1804" s="15">
        <f t="shared" si="2"/>
        <v>32.9679</v>
      </c>
      <c r="D1804" s="192">
        <f t="shared" si="3"/>
        <v>28.294499999999999</v>
      </c>
      <c r="E1804" s="163"/>
      <c r="F1804" s="194">
        <v>30.909500000000001</v>
      </c>
      <c r="G1804" s="195">
        <v>26.2361</v>
      </c>
      <c r="H1804" s="195">
        <v>32.9679</v>
      </c>
      <c r="I1804" s="196">
        <v>28.294499999999999</v>
      </c>
    </row>
    <row r="1805" spans="1:9">
      <c r="A1805" s="13" t="s">
        <v>403</v>
      </c>
      <c r="B1805" s="11" t="s">
        <v>4427</v>
      </c>
      <c r="C1805" s="13">
        <f t="shared" ref="C1805:C1868" si="4">IF($I$1737=$F$1739,F1805,H1805)</f>
        <v>0.31709999999999999</v>
      </c>
      <c r="D1805" s="111">
        <f t="shared" ref="D1805:D1868" si="5">IF($I$1737=$F$1739,G1805,I1805)</f>
        <v>0.21249999999999999</v>
      </c>
      <c r="E1805" s="163"/>
      <c r="F1805" s="194">
        <v>0.31709999999999999</v>
      </c>
      <c r="G1805" s="195">
        <v>0.21249999999999999</v>
      </c>
      <c r="H1805" s="195">
        <v>0.31709999999999999</v>
      </c>
      <c r="I1805" s="196">
        <v>0.21249999999999999</v>
      </c>
    </row>
    <row r="1806" spans="1:9">
      <c r="A1806" s="15" t="s">
        <v>3972</v>
      </c>
      <c r="B1806" s="16" t="s">
        <v>4428</v>
      </c>
      <c r="C1806" s="15">
        <f t="shared" si="4"/>
        <v>522.16679999999997</v>
      </c>
      <c r="D1806" s="192">
        <f t="shared" si="5"/>
        <v>168.90719999999999</v>
      </c>
      <c r="E1806" s="163"/>
      <c r="F1806" s="194">
        <v>518.09400000000005</v>
      </c>
      <c r="G1806" s="195">
        <v>164.83439999999999</v>
      </c>
      <c r="H1806" s="195">
        <v>522.16679999999997</v>
      </c>
      <c r="I1806" s="196">
        <v>168.90719999999999</v>
      </c>
    </row>
    <row r="1807" spans="1:9">
      <c r="A1807" s="13" t="s">
        <v>3973</v>
      </c>
      <c r="B1807" s="11" t="s">
        <v>4429</v>
      </c>
      <c r="C1807" s="13">
        <f t="shared" si="4"/>
        <v>108.44459999999999</v>
      </c>
      <c r="D1807" s="111">
        <f t="shared" si="5"/>
        <v>41.318199999999997</v>
      </c>
      <c r="E1807" s="163"/>
      <c r="F1807" s="194">
        <v>106.3862</v>
      </c>
      <c r="G1807" s="195">
        <v>39.259799999999998</v>
      </c>
      <c r="H1807" s="195">
        <v>108.44459999999999</v>
      </c>
      <c r="I1807" s="196">
        <v>41.318199999999997</v>
      </c>
    </row>
    <row r="1808" spans="1:9">
      <c r="A1808" s="15" t="s">
        <v>3974</v>
      </c>
      <c r="B1808" s="16" t="s">
        <v>4430</v>
      </c>
      <c r="C1808" s="15">
        <f t="shared" si="4"/>
        <v>17.355499999999999</v>
      </c>
      <c r="D1808" s="192">
        <f t="shared" si="5"/>
        <v>11.025399999999999</v>
      </c>
      <c r="E1808" s="163"/>
      <c r="F1808" s="194">
        <v>17.355499999999999</v>
      </c>
      <c r="G1808" s="195">
        <v>11.025399999999999</v>
      </c>
      <c r="H1808" s="195">
        <v>17.355499999999999</v>
      </c>
      <c r="I1808" s="196">
        <v>11.025399999999999</v>
      </c>
    </row>
    <row r="1809" spans="1:9">
      <c r="A1809" s="13" t="s">
        <v>3975</v>
      </c>
      <c r="B1809" s="11" t="s">
        <v>4431</v>
      </c>
      <c r="C1809" s="13">
        <f t="shared" si="4"/>
        <v>6.4899999999999999E-2</v>
      </c>
      <c r="D1809" s="111">
        <f t="shared" si="5"/>
        <v>4.36E-2</v>
      </c>
      <c r="E1809" s="163"/>
      <c r="F1809" s="194">
        <v>6.4899999999999999E-2</v>
      </c>
      <c r="G1809" s="195">
        <v>4.36E-2</v>
      </c>
      <c r="H1809" s="195">
        <v>6.4899999999999999E-2</v>
      </c>
      <c r="I1809" s="196">
        <v>4.36E-2</v>
      </c>
    </row>
    <row r="1810" spans="1:9">
      <c r="A1810" s="15" t="s">
        <v>397</v>
      </c>
      <c r="B1810" s="16" t="s">
        <v>4432</v>
      </c>
      <c r="C1810" s="15">
        <f t="shared" si="4"/>
        <v>31.8597</v>
      </c>
      <c r="D1810" s="192">
        <f t="shared" si="5"/>
        <v>27.809000000000001</v>
      </c>
      <c r="E1810" s="163"/>
      <c r="F1810" s="194">
        <v>29.801300000000001</v>
      </c>
      <c r="G1810" s="195">
        <v>25.750599999999999</v>
      </c>
      <c r="H1810" s="195">
        <v>31.8597</v>
      </c>
      <c r="I1810" s="196">
        <v>27.809000000000001</v>
      </c>
    </row>
    <row r="1811" spans="1:9">
      <c r="A1811" s="13" t="s">
        <v>3976</v>
      </c>
      <c r="B1811" s="11" t="s">
        <v>4433</v>
      </c>
      <c r="C1811" s="13">
        <f t="shared" si="4"/>
        <v>866.03779999999995</v>
      </c>
      <c r="D1811" s="111">
        <f t="shared" si="5"/>
        <v>412.9006</v>
      </c>
      <c r="E1811" s="163"/>
      <c r="F1811" s="194">
        <v>863.17309999999998</v>
      </c>
      <c r="G1811" s="195">
        <v>410.03590000000003</v>
      </c>
      <c r="H1811" s="195">
        <v>866.03779999999995</v>
      </c>
      <c r="I1811" s="196">
        <v>412.9006</v>
      </c>
    </row>
    <row r="1812" spans="1:9">
      <c r="A1812" s="15" t="s">
        <v>3977</v>
      </c>
      <c r="B1812" s="16" t="s">
        <v>4434</v>
      </c>
      <c r="C1812" s="15">
        <f t="shared" si="4"/>
        <v>140.55770000000001</v>
      </c>
      <c r="D1812" s="192">
        <f t="shared" si="5"/>
        <v>103.575</v>
      </c>
      <c r="E1812" s="163"/>
      <c r="F1812" s="194">
        <v>136.48490000000001</v>
      </c>
      <c r="G1812" s="195">
        <v>99.502200000000002</v>
      </c>
      <c r="H1812" s="195">
        <v>140.55770000000001</v>
      </c>
      <c r="I1812" s="196">
        <v>103.575</v>
      </c>
    </row>
    <row r="1813" spans="1:9">
      <c r="A1813" s="13" t="s">
        <v>3978</v>
      </c>
      <c r="B1813" s="11" t="s">
        <v>4435</v>
      </c>
      <c r="C1813" s="13">
        <f t="shared" si="4"/>
        <v>8.5799000000000003</v>
      </c>
      <c r="D1813" s="111">
        <f t="shared" si="5"/>
        <v>4.6981999999999999</v>
      </c>
      <c r="E1813" s="163"/>
      <c r="F1813" s="194">
        <v>8.5799000000000003</v>
      </c>
      <c r="G1813" s="195">
        <v>4.6981999999999999</v>
      </c>
      <c r="H1813" s="195">
        <v>8.5799000000000003</v>
      </c>
      <c r="I1813" s="196">
        <v>4.6981999999999999</v>
      </c>
    </row>
    <row r="1814" spans="1:9">
      <c r="A1814" s="15" t="s">
        <v>3979</v>
      </c>
      <c r="B1814" s="16" t="s">
        <v>4436</v>
      </c>
      <c r="C1814" s="15">
        <f t="shared" si="4"/>
        <v>141.67099999999999</v>
      </c>
      <c r="D1814" s="192">
        <f t="shared" si="5"/>
        <v>100.7516</v>
      </c>
      <c r="E1814" s="163"/>
      <c r="F1814" s="194">
        <v>139.61259999999999</v>
      </c>
      <c r="G1814" s="195">
        <v>98.693200000000004</v>
      </c>
      <c r="H1814" s="195">
        <v>141.67099999999999</v>
      </c>
      <c r="I1814" s="196">
        <v>100.7516</v>
      </c>
    </row>
    <row r="1815" spans="1:9">
      <c r="A1815" s="13" t="s">
        <v>3980</v>
      </c>
      <c r="B1815" s="11" t="s">
        <v>4437</v>
      </c>
      <c r="C1815" s="13">
        <f t="shared" si="4"/>
        <v>29.734200000000001</v>
      </c>
      <c r="D1815" s="111">
        <f t="shared" si="5"/>
        <v>26.462700000000002</v>
      </c>
      <c r="E1815" s="163"/>
      <c r="F1815" s="194">
        <v>27.675799999999999</v>
      </c>
      <c r="G1815" s="195">
        <v>24.404299999999999</v>
      </c>
      <c r="H1815" s="195">
        <v>29.734200000000001</v>
      </c>
      <c r="I1815" s="196">
        <v>26.462700000000002</v>
      </c>
    </row>
    <row r="1816" spans="1:9">
      <c r="A1816" s="15" t="s">
        <v>3981</v>
      </c>
      <c r="B1816" s="16" t="s">
        <v>4438</v>
      </c>
      <c r="C1816" s="15">
        <f t="shared" si="4"/>
        <v>18.298400000000001</v>
      </c>
      <c r="D1816" s="192">
        <f t="shared" si="5"/>
        <v>12.804600000000001</v>
      </c>
      <c r="E1816" s="163"/>
      <c r="F1816" s="194">
        <v>18.298400000000001</v>
      </c>
      <c r="G1816" s="195">
        <v>12.804600000000001</v>
      </c>
      <c r="H1816" s="195">
        <v>18.298400000000001</v>
      </c>
      <c r="I1816" s="196">
        <v>12.804600000000001</v>
      </c>
    </row>
    <row r="1817" spans="1:9">
      <c r="A1817" s="13" t="s">
        <v>3982</v>
      </c>
      <c r="B1817" s="11" t="s">
        <v>4439</v>
      </c>
      <c r="C1817" s="13">
        <f t="shared" si="4"/>
        <v>26.716799999999999</v>
      </c>
      <c r="D1817" s="111">
        <f t="shared" si="5"/>
        <v>18.695499999999999</v>
      </c>
      <c r="E1817" s="163"/>
      <c r="F1817" s="194">
        <v>26.716799999999999</v>
      </c>
      <c r="G1817" s="195">
        <v>18.695499999999999</v>
      </c>
      <c r="H1817" s="195">
        <v>26.716799999999999</v>
      </c>
      <c r="I1817" s="196">
        <v>18.695499999999999</v>
      </c>
    </row>
    <row r="1818" spans="1:9">
      <c r="A1818" s="15" t="s">
        <v>3983</v>
      </c>
      <c r="B1818" s="16" t="s">
        <v>4440</v>
      </c>
      <c r="C1818" s="15">
        <f t="shared" si="4"/>
        <v>14.426399999999999</v>
      </c>
      <c r="D1818" s="192">
        <f t="shared" si="5"/>
        <v>10.0951</v>
      </c>
      <c r="E1818" s="163"/>
      <c r="F1818" s="194">
        <v>14.426399999999999</v>
      </c>
      <c r="G1818" s="195">
        <v>10.0951</v>
      </c>
      <c r="H1818" s="195">
        <v>14.426399999999999</v>
      </c>
      <c r="I1818" s="196">
        <v>10.0951</v>
      </c>
    </row>
    <row r="1819" spans="1:9">
      <c r="A1819" s="13" t="s">
        <v>3984</v>
      </c>
      <c r="B1819" s="11" t="s">
        <v>4441</v>
      </c>
      <c r="C1819" s="13">
        <f t="shared" si="4"/>
        <v>116.7055</v>
      </c>
      <c r="D1819" s="111">
        <f t="shared" si="5"/>
        <v>45.567100000000003</v>
      </c>
      <c r="E1819" s="163"/>
      <c r="F1819" s="194">
        <v>114.64709999999999</v>
      </c>
      <c r="G1819" s="195">
        <v>43.508699999999997</v>
      </c>
      <c r="H1819" s="195">
        <v>116.7055</v>
      </c>
      <c r="I1819" s="196">
        <v>45.567100000000003</v>
      </c>
    </row>
    <row r="1820" spans="1:9">
      <c r="A1820" s="15" t="s">
        <v>3985</v>
      </c>
      <c r="B1820" s="16" t="s">
        <v>4442</v>
      </c>
      <c r="C1820" s="15">
        <f t="shared" si="4"/>
        <v>6.3776000000000002</v>
      </c>
      <c r="D1820" s="192">
        <f t="shared" si="5"/>
        <v>0.31309999999999999</v>
      </c>
      <c r="E1820" s="163"/>
      <c r="F1820" s="194">
        <v>6.3776000000000002</v>
      </c>
      <c r="G1820" s="195">
        <v>0.31309999999999999</v>
      </c>
      <c r="H1820" s="195">
        <v>6.3776000000000002</v>
      </c>
      <c r="I1820" s="196">
        <v>0.31309999999999999</v>
      </c>
    </row>
    <row r="1821" spans="1:9">
      <c r="A1821" s="13" t="s">
        <v>3986</v>
      </c>
      <c r="B1821" s="11" t="s">
        <v>4443</v>
      </c>
      <c r="C1821" s="13">
        <f t="shared" si="4"/>
        <v>397.60399999999998</v>
      </c>
      <c r="D1821" s="111">
        <f t="shared" si="5"/>
        <v>143.00380000000001</v>
      </c>
      <c r="E1821" s="163"/>
      <c r="F1821" s="194">
        <v>381.6078</v>
      </c>
      <c r="G1821" s="195">
        <v>127.0076</v>
      </c>
      <c r="H1821" s="195">
        <v>397.60399999999998</v>
      </c>
      <c r="I1821" s="196">
        <v>143.00380000000001</v>
      </c>
    </row>
    <row r="1822" spans="1:9">
      <c r="A1822" s="15" t="s">
        <v>3987</v>
      </c>
      <c r="B1822" s="16" t="s">
        <v>4444</v>
      </c>
      <c r="C1822" s="15">
        <f t="shared" si="4"/>
        <v>23.892099999999999</v>
      </c>
      <c r="D1822" s="192">
        <f t="shared" si="5"/>
        <v>3.1882000000000001</v>
      </c>
      <c r="E1822" s="163"/>
      <c r="F1822" s="194">
        <v>23.892099999999999</v>
      </c>
      <c r="G1822" s="195">
        <v>3.1882000000000001</v>
      </c>
      <c r="H1822" s="195">
        <v>23.892099999999999</v>
      </c>
      <c r="I1822" s="196">
        <v>3.1882000000000001</v>
      </c>
    </row>
    <row r="1823" spans="1:9">
      <c r="A1823" s="13" t="s">
        <v>3988</v>
      </c>
      <c r="B1823" s="11" t="s">
        <v>4445</v>
      </c>
      <c r="C1823" s="13">
        <f t="shared" si="4"/>
        <v>1493.5347999999999</v>
      </c>
      <c r="D1823" s="111">
        <f t="shared" si="5"/>
        <v>708.32929999999999</v>
      </c>
      <c r="E1823" s="163"/>
      <c r="F1823" s="197">
        <v>1490.5094999999999</v>
      </c>
      <c r="G1823" s="195">
        <v>705.30399999999997</v>
      </c>
      <c r="H1823" s="195">
        <v>1493.5347999999999</v>
      </c>
      <c r="I1823" s="196">
        <v>708.32929999999999</v>
      </c>
    </row>
    <row r="1824" spans="1:9">
      <c r="A1824" s="15" t="s">
        <v>3989</v>
      </c>
      <c r="B1824" s="16" t="s">
        <v>4446</v>
      </c>
      <c r="C1824" s="15">
        <f t="shared" si="4"/>
        <v>2216.3067000000001</v>
      </c>
      <c r="D1824" s="192">
        <f t="shared" si="5"/>
        <v>1058.0397</v>
      </c>
      <c r="E1824" s="163"/>
      <c r="F1824" s="197">
        <v>2213.2813999999998</v>
      </c>
      <c r="G1824" s="198">
        <v>1055.0144</v>
      </c>
      <c r="H1824" s="195">
        <v>2216.3067000000001</v>
      </c>
      <c r="I1824" s="196">
        <v>1058.0397</v>
      </c>
    </row>
    <row r="1825" spans="1:9">
      <c r="A1825" s="13" t="s">
        <v>3990</v>
      </c>
      <c r="B1825" s="11" t="s">
        <v>4447</v>
      </c>
      <c r="C1825" s="13">
        <f t="shared" si="4"/>
        <v>89.224299999999999</v>
      </c>
      <c r="D1825" s="111">
        <f t="shared" si="5"/>
        <v>40.565800000000003</v>
      </c>
      <c r="E1825" s="163"/>
      <c r="F1825" s="194">
        <v>86.3596</v>
      </c>
      <c r="G1825" s="195">
        <v>37.701099999999997</v>
      </c>
      <c r="H1825" s="195">
        <v>89.224299999999999</v>
      </c>
      <c r="I1825" s="196">
        <v>40.565800000000003</v>
      </c>
    </row>
    <row r="1826" spans="1:9">
      <c r="A1826" s="15" t="s">
        <v>3991</v>
      </c>
      <c r="B1826" s="16" t="s">
        <v>4448</v>
      </c>
      <c r="C1826" s="15">
        <f t="shared" si="4"/>
        <v>19.409099999999999</v>
      </c>
      <c r="D1826" s="192">
        <f t="shared" si="5"/>
        <v>3.5985</v>
      </c>
      <c r="E1826" s="163"/>
      <c r="F1826" s="194">
        <v>19.409099999999999</v>
      </c>
      <c r="G1826" s="195">
        <v>3.5985</v>
      </c>
      <c r="H1826" s="195">
        <v>19.409099999999999</v>
      </c>
      <c r="I1826" s="196">
        <v>3.5985</v>
      </c>
    </row>
    <row r="1827" spans="1:9">
      <c r="A1827" s="13" t="s">
        <v>3992</v>
      </c>
      <c r="B1827" s="11" t="s">
        <v>4449</v>
      </c>
      <c r="C1827" s="13">
        <f t="shared" si="4"/>
        <v>31.422699999999999</v>
      </c>
      <c r="D1827" s="111">
        <f t="shared" si="5"/>
        <v>23.391400000000001</v>
      </c>
      <c r="E1827" s="163"/>
      <c r="F1827" s="194">
        <v>29.3643</v>
      </c>
      <c r="G1827" s="195">
        <v>21.332999999999998</v>
      </c>
      <c r="H1827" s="195">
        <v>31.422699999999999</v>
      </c>
      <c r="I1827" s="196">
        <v>23.391400000000001</v>
      </c>
    </row>
    <row r="1828" spans="1:9">
      <c r="A1828" s="15" t="s">
        <v>3993</v>
      </c>
      <c r="B1828" s="16" t="s">
        <v>4450</v>
      </c>
      <c r="C1828" s="15">
        <f t="shared" si="4"/>
        <v>30.74</v>
      </c>
      <c r="D1828" s="192">
        <f t="shared" si="5"/>
        <v>23.017600000000002</v>
      </c>
      <c r="E1828" s="163"/>
      <c r="F1828" s="194">
        <v>28.6816</v>
      </c>
      <c r="G1828" s="195">
        <v>20.959199999999999</v>
      </c>
      <c r="H1828" s="195">
        <v>30.74</v>
      </c>
      <c r="I1828" s="196">
        <v>23.017600000000002</v>
      </c>
    </row>
    <row r="1829" spans="1:9">
      <c r="A1829" s="13" t="s">
        <v>3994</v>
      </c>
      <c r="B1829" s="11" t="s">
        <v>4451</v>
      </c>
      <c r="C1829" s="13">
        <f t="shared" si="4"/>
        <v>565.37760000000003</v>
      </c>
      <c r="D1829" s="111">
        <f t="shared" si="5"/>
        <v>199.01679999999999</v>
      </c>
      <c r="E1829" s="163"/>
      <c r="F1829" s="194">
        <v>549.38139999999999</v>
      </c>
      <c r="G1829" s="195">
        <v>183.0206</v>
      </c>
      <c r="H1829" s="195">
        <v>565.37760000000003</v>
      </c>
      <c r="I1829" s="196">
        <v>199.01679999999999</v>
      </c>
    </row>
    <row r="1830" spans="1:9">
      <c r="A1830" s="15" t="s">
        <v>3995</v>
      </c>
      <c r="B1830" s="16" t="s">
        <v>4452</v>
      </c>
      <c r="C1830" s="15">
        <f t="shared" si="4"/>
        <v>48.867199999999997</v>
      </c>
      <c r="D1830" s="192">
        <f t="shared" si="5"/>
        <v>33.0199</v>
      </c>
      <c r="E1830" s="163"/>
      <c r="F1830" s="194">
        <v>46.475499999999997</v>
      </c>
      <c r="G1830" s="195">
        <v>30.6282</v>
      </c>
      <c r="H1830" s="195">
        <v>48.867199999999997</v>
      </c>
      <c r="I1830" s="196">
        <v>33.0199</v>
      </c>
    </row>
    <row r="1831" spans="1:9">
      <c r="A1831" s="13" t="s">
        <v>3996</v>
      </c>
      <c r="B1831" s="11" t="s">
        <v>4453</v>
      </c>
      <c r="C1831" s="13">
        <f t="shared" si="4"/>
        <v>3.9441000000000002</v>
      </c>
      <c r="D1831" s="111">
        <f t="shared" si="5"/>
        <v>0.50449999999999995</v>
      </c>
      <c r="E1831" s="163"/>
      <c r="F1831" s="194">
        <v>3.9441000000000002</v>
      </c>
      <c r="G1831" s="195">
        <v>0.50449999999999995</v>
      </c>
      <c r="H1831" s="195">
        <v>3.9441000000000002</v>
      </c>
      <c r="I1831" s="196">
        <v>0.50449999999999995</v>
      </c>
    </row>
    <row r="1832" spans="1:9">
      <c r="A1832" s="15" t="s">
        <v>3997</v>
      </c>
      <c r="B1832" s="16" t="s">
        <v>4454</v>
      </c>
      <c r="C1832" s="15">
        <f t="shared" si="4"/>
        <v>558.25080000000003</v>
      </c>
      <c r="D1832" s="192">
        <f t="shared" si="5"/>
        <v>234.3622</v>
      </c>
      <c r="E1832" s="163"/>
      <c r="F1832" s="194">
        <v>550.10519999999997</v>
      </c>
      <c r="G1832" s="195">
        <v>226.2166</v>
      </c>
      <c r="H1832" s="195">
        <v>558.25080000000003</v>
      </c>
      <c r="I1832" s="196">
        <v>234.3622</v>
      </c>
    </row>
    <row r="1833" spans="1:9">
      <c r="A1833" s="13" t="s">
        <v>3998</v>
      </c>
      <c r="B1833" s="11" t="s">
        <v>4455</v>
      </c>
      <c r="C1833" s="13">
        <f t="shared" si="4"/>
        <v>259.22829999999999</v>
      </c>
      <c r="D1833" s="111">
        <f t="shared" si="5"/>
        <v>107.13800000000001</v>
      </c>
      <c r="E1833" s="163"/>
      <c r="F1833" s="194">
        <v>256.36360000000002</v>
      </c>
      <c r="G1833" s="195">
        <v>104.27330000000001</v>
      </c>
      <c r="H1833" s="195">
        <v>259.22829999999999</v>
      </c>
      <c r="I1833" s="196">
        <v>107.13800000000001</v>
      </c>
    </row>
    <row r="1834" spans="1:9">
      <c r="A1834" s="15" t="s">
        <v>3999</v>
      </c>
      <c r="B1834" s="16" t="s">
        <v>4456</v>
      </c>
      <c r="C1834" s="15">
        <f t="shared" si="4"/>
        <v>51.884500000000003</v>
      </c>
      <c r="D1834" s="192">
        <f t="shared" si="5"/>
        <v>36.3536</v>
      </c>
      <c r="E1834" s="163"/>
      <c r="F1834" s="194">
        <v>49.826099999999997</v>
      </c>
      <c r="G1834" s="195">
        <v>34.295200000000001</v>
      </c>
      <c r="H1834" s="195">
        <v>51.884500000000003</v>
      </c>
      <c r="I1834" s="196">
        <v>36.3536</v>
      </c>
    </row>
    <row r="1835" spans="1:9">
      <c r="A1835" s="13" t="s">
        <v>4000</v>
      </c>
      <c r="B1835" s="11" t="s">
        <v>4457</v>
      </c>
      <c r="C1835" s="13">
        <f t="shared" si="4"/>
        <v>3.3530000000000002</v>
      </c>
      <c r="D1835" s="111">
        <f t="shared" si="5"/>
        <v>2.1945999999999999</v>
      </c>
      <c r="E1835" s="163"/>
      <c r="F1835" s="194">
        <v>3.3530000000000002</v>
      </c>
      <c r="G1835" s="195">
        <v>2.1945999999999999</v>
      </c>
      <c r="H1835" s="195">
        <v>3.3530000000000002</v>
      </c>
      <c r="I1835" s="196">
        <v>2.1945999999999999</v>
      </c>
    </row>
    <row r="1836" spans="1:9">
      <c r="A1836" s="15" t="s">
        <v>4001</v>
      </c>
      <c r="B1836" s="16" t="s">
        <v>4458</v>
      </c>
      <c r="C1836" s="15">
        <f t="shared" si="4"/>
        <v>22.177</v>
      </c>
      <c r="D1836" s="192">
        <f t="shared" si="5"/>
        <v>14.5152</v>
      </c>
      <c r="E1836" s="163"/>
      <c r="F1836" s="194">
        <v>22.177</v>
      </c>
      <c r="G1836" s="195">
        <v>14.5152</v>
      </c>
      <c r="H1836" s="195">
        <v>22.177</v>
      </c>
      <c r="I1836" s="196">
        <v>14.5152</v>
      </c>
    </row>
    <row r="1837" spans="1:9">
      <c r="A1837" s="13" t="s">
        <v>4002</v>
      </c>
      <c r="B1837" s="11" t="s">
        <v>4459</v>
      </c>
      <c r="C1837" s="13">
        <f t="shared" si="4"/>
        <v>0.62770000000000004</v>
      </c>
      <c r="D1837" s="111">
        <f t="shared" si="5"/>
        <v>0.4108</v>
      </c>
      <c r="E1837" s="163"/>
      <c r="F1837" s="194">
        <v>0.62770000000000004</v>
      </c>
      <c r="G1837" s="195">
        <v>0.4108</v>
      </c>
      <c r="H1837" s="195">
        <v>0.62770000000000004</v>
      </c>
      <c r="I1837" s="196">
        <v>0.4108</v>
      </c>
    </row>
    <row r="1838" spans="1:9">
      <c r="A1838" s="15" t="s">
        <v>4003</v>
      </c>
      <c r="B1838" s="16" t="s">
        <v>4460</v>
      </c>
      <c r="C1838" s="15">
        <f t="shared" si="4"/>
        <v>191.9374</v>
      </c>
      <c r="D1838" s="192">
        <f t="shared" si="5"/>
        <v>76.892600000000002</v>
      </c>
      <c r="E1838" s="163"/>
      <c r="F1838" s="194">
        <v>189.0727</v>
      </c>
      <c r="G1838" s="195">
        <v>74.027900000000002</v>
      </c>
      <c r="H1838" s="195">
        <v>191.9374</v>
      </c>
      <c r="I1838" s="196">
        <v>76.892600000000002</v>
      </c>
    </row>
    <row r="1839" spans="1:9">
      <c r="A1839" s="13" t="s">
        <v>4004</v>
      </c>
      <c r="B1839" s="11" t="s">
        <v>4461</v>
      </c>
      <c r="C1839" s="13">
        <f t="shared" si="4"/>
        <v>112.0801</v>
      </c>
      <c r="D1839" s="111">
        <f t="shared" si="5"/>
        <v>48.277799999999999</v>
      </c>
      <c r="E1839" s="163"/>
      <c r="F1839" s="194">
        <v>110.0217</v>
      </c>
      <c r="G1839" s="195">
        <v>46.2194</v>
      </c>
      <c r="H1839" s="195">
        <v>112.0801</v>
      </c>
      <c r="I1839" s="196">
        <v>48.277799999999999</v>
      </c>
    </row>
    <row r="1840" spans="1:9">
      <c r="A1840" s="15" t="s">
        <v>4005</v>
      </c>
      <c r="B1840" s="16" t="s">
        <v>4462</v>
      </c>
      <c r="C1840" s="15">
        <f t="shared" si="4"/>
        <v>119.4922</v>
      </c>
      <c r="D1840" s="192">
        <f t="shared" si="5"/>
        <v>50.4114</v>
      </c>
      <c r="E1840" s="163"/>
      <c r="F1840" s="194">
        <v>116.6275</v>
      </c>
      <c r="G1840" s="195">
        <v>47.546700000000001</v>
      </c>
      <c r="H1840" s="195">
        <v>119.4922</v>
      </c>
      <c r="I1840" s="196">
        <v>50.4114</v>
      </c>
    </row>
    <row r="1841" spans="1:9">
      <c r="A1841" s="13" t="s">
        <v>4006</v>
      </c>
      <c r="B1841" s="11" t="s">
        <v>4463</v>
      </c>
      <c r="C1841" s="13">
        <f t="shared" si="4"/>
        <v>219.8134</v>
      </c>
      <c r="D1841" s="111">
        <f t="shared" si="5"/>
        <v>78.2928</v>
      </c>
      <c r="E1841" s="163"/>
      <c r="F1841" s="194">
        <v>217.755</v>
      </c>
      <c r="G1841" s="195">
        <v>76.234399999999994</v>
      </c>
      <c r="H1841" s="195">
        <v>219.8134</v>
      </c>
      <c r="I1841" s="196">
        <v>78.2928</v>
      </c>
    </row>
    <row r="1842" spans="1:9">
      <c r="A1842" s="15" t="s">
        <v>4007</v>
      </c>
      <c r="B1842" s="16" t="s">
        <v>4464</v>
      </c>
      <c r="C1842" s="15">
        <f t="shared" si="4"/>
        <v>33.667000000000002</v>
      </c>
      <c r="D1842" s="192">
        <f t="shared" si="5"/>
        <v>27.064599999999999</v>
      </c>
      <c r="E1842" s="163"/>
      <c r="F1842" s="194">
        <v>31.608599999999999</v>
      </c>
      <c r="G1842" s="195">
        <v>25.0062</v>
      </c>
      <c r="H1842" s="195">
        <v>33.667000000000002</v>
      </c>
      <c r="I1842" s="196">
        <v>27.064599999999999</v>
      </c>
    </row>
    <row r="1843" spans="1:9">
      <c r="A1843" s="13" t="s">
        <v>4008</v>
      </c>
      <c r="B1843" s="11" t="s">
        <v>4465</v>
      </c>
      <c r="C1843" s="13">
        <f t="shared" si="4"/>
        <v>657.91279999999995</v>
      </c>
      <c r="D1843" s="111">
        <f t="shared" si="5"/>
        <v>319.01729999999998</v>
      </c>
      <c r="E1843" s="163"/>
      <c r="F1843" s="194">
        <v>655.04809999999998</v>
      </c>
      <c r="G1843" s="195">
        <v>316.15260000000001</v>
      </c>
      <c r="H1843" s="195">
        <v>657.91279999999995</v>
      </c>
      <c r="I1843" s="196">
        <v>319.01729999999998</v>
      </c>
    </row>
    <row r="1844" spans="1:9">
      <c r="A1844" s="15" t="s">
        <v>4009</v>
      </c>
      <c r="B1844" s="16" t="s">
        <v>4466</v>
      </c>
      <c r="C1844" s="15">
        <f t="shared" si="4"/>
        <v>51.710900000000002</v>
      </c>
      <c r="D1844" s="192">
        <f t="shared" si="5"/>
        <v>30.026800000000001</v>
      </c>
      <c r="E1844" s="163"/>
      <c r="F1844" s="194">
        <v>49.276200000000003</v>
      </c>
      <c r="G1844" s="195">
        <v>27.592099999999999</v>
      </c>
      <c r="H1844" s="195">
        <v>51.710900000000002</v>
      </c>
      <c r="I1844" s="196">
        <v>30.026800000000001</v>
      </c>
    </row>
    <row r="1845" spans="1:9">
      <c r="A1845" s="13" t="s">
        <v>4010</v>
      </c>
      <c r="B1845" s="11" t="s">
        <v>4467</v>
      </c>
      <c r="C1845" s="13">
        <f t="shared" si="4"/>
        <v>483.7373</v>
      </c>
      <c r="D1845" s="111">
        <f t="shared" si="5"/>
        <v>1038.2682</v>
      </c>
      <c r="E1845" s="163"/>
      <c r="F1845" s="197">
        <v>3474.7557999999999</v>
      </c>
      <c r="G1845" s="198">
        <v>1029.2867000000001</v>
      </c>
      <c r="H1845" s="195">
        <v>483.7373</v>
      </c>
      <c r="I1845" s="196">
        <v>1038.2682</v>
      </c>
    </row>
    <row r="1846" spans="1:9">
      <c r="A1846" s="15" t="s">
        <v>4011</v>
      </c>
      <c r="B1846" s="16" t="s">
        <v>4468</v>
      </c>
      <c r="C1846" s="15">
        <f t="shared" si="4"/>
        <v>259.66829999999999</v>
      </c>
      <c r="D1846" s="192">
        <f t="shared" si="5"/>
        <v>117.57429999999999</v>
      </c>
      <c r="E1846" s="163"/>
      <c r="F1846" s="194">
        <v>256.80360000000002</v>
      </c>
      <c r="G1846" s="195">
        <v>114.70959999999999</v>
      </c>
      <c r="H1846" s="195">
        <v>259.66829999999999</v>
      </c>
      <c r="I1846" s="196">
        <v>117.57429999999999</v>
      </c>
    </row>
    <row r="1847" spans="1:9">
      <c r="A1847" s="13" t="s">
        <v>4012</v>
      </c>
      <c r="B1847" s="11" t="s">
        <v>4469</v>
      </c>
      <c r="C1847" s="13">
        <f t="shared" si="4"/>
        <v>131.56</v>
      </c>
      <c r="D1847" s="111">
        <f t="shared" si="5"/>
        <v>40.2361</v>
      </c>
      <c r="E1847" s="163"/>
      <c r="F1847" s="194">
        <v>129.1788</v>
      </c>
      <c r="G1847" s="195">
        <v>37.854900000000001</v>
      </c>
      <c r="H1847" s="195">
        <v>131.56</v>
      </c>
      <c r="I1847" s="196">
        <v>40.2361</v>
      </c>
    </row>
    <row r="1848" spans="1:9">
      <c r="A1848" s="15" t="s">
        <v>4013</v>
      </c>
      <c r="B1848" s="16" t="s">
        <v>4470</v>
      </c>
      <c r="C1848" s="15">
        <f t="shared" si="4"/>
        <v>10.4922</v>
      </c>
      <c r="D1848" s="192">
        <f t="shared" si="5"/>
        <v>6.5983000000000001</v>
      </c>
      <c r="E1848" s="163"/>
      <c r="F1848" s="194">
        <v>10.4922</v>
      </c>
      <c r="G1848" s="195">
        <v>6.5983000000000001</v>
      </c>
      <c r="H1848" s="195">
        <v>10.4922</v>
      </c>
      <c r="I1848" s="196">
        <v>6.5983000000000001</v>
      </c>
    </row>
    <row r="1849" spans="1:9">
      <c r="A1849" s="13" t="s">
        <v>4014</v>
      </c>
      <c r="B1849" s="11" t="s">
        <v>4471</v>
      </c>
      <c r="C1849" s="13">
        <f t="shared" si="4"/>
        <v>25.495799999999999</v>
      </c>
      <c r="D1849" s="111">
        <f t="shared" si="5"/>
        <v>12.8344</v>
      </c>
      <c r="E1849" s="163"/>
      <c r="F1849" s="194">
        <v>25.495799999999999</v>
      </c>
      <c r="G1849" s="195">
        <v>12.8344</v>
      </c>
      <c r="H1849" s="195">
        <v>25.495799999999999</v>
      </c>
      <c r="I1849" s="196">
        <v>12.8344</v>
      </c>
    </row>
    <row r="1850" spans="1:9">
      <c r="A1850" s="15" t="s">
        <v>4015</v>
      </c>
      <c r="B1850" s="16" t="s">
        <v>4472</v>
      </c>
      <c r="C1850" s="15">
        <f t="shared" si="4"/>
        <v>12.8245</v>
      </c>
      <c r="D1850" s="192">
        <f t="shared" si="5"/>
        <v>8.0649999999999995</v>
      </c>
      <c r="E1850" s="163"/>
      <c r="F1850" s="194">
        <v>12.8245</v>
      </c>
      <c r="G1850" s="195">
        <v>8.0649999999999995</v>
      </c>
      <c r="H1850" s="195">
        <v>12.8245</v>
      </c>
      <c r="I1850" s="196">
        <v>8.0649999999999995</v>
      </c>
    </row>
    <row r="1851" spans="1:9">
      <c r="A1851" s="13" t="s">
        <v>4016</v>
      </c>
      <c r="B1851" s="11" t="s">
        <v>4473</v>
      </c>
      <c r="C1851" s="13">
        <f t="shared" si="4"/>
        <v>30.4922</v>
      </c>
      <c r="D1851" s="111">
        <f t="shared" si="5"/>
        <v>26.711500000000001</v>
      </c>
      <c r="E1851" s="163"/>
      <c r="F1851" s="194">
        <v>28.433800000000002</v>
      </c>
      <c r="G1851" s="195">
        <v>24.653099999999998</v>
      </c>
      <c r="H1851" s="195">
        <v>30.4922</v>
      </c>
      <c r="I1851" s="196">
        <v>26.711500000000001</v>
      </c>
    </row>
    <row r="1852" spans="1:9">
      <c r="A1852" s="15" t="s">
        <v>4017</v>
      </c>
      <c r="B1852" s="16" t="s">
        <v>4474</v>
      </c>
      <c r="C1852" s="15">
        <f t="shared" si="4"/>
        <v>43.735700000000001</v>
      </c>
      <c r="D1852" s="192">
        <f t="shared" si="5"/>
        <v>39.573300000000003</v>
      </c>
      <c r="E1852" s="163"/>
      <c r="F1852" s="194">
        <v>39.6629</v>
      </c>
      <c r="G1852" s="195">
        <v>35.500500000000002</v>
      </c>
      <c r="H1852" s="195">
        <v>43.735700000000001</v>
      </c>
      <c r="I1852" s="196">
        <v>39.573300000000003</v>
      </c>
    </row>
    <row r="1853" spans="1:9">
      <c r="A1853" s="13" t="s">
        <v>4018</v>
      </c>
      <c r="B1853" s="11" t="s">
        <v>4475</v>
      </c>
      <c r="C1853" s="13">
        <f t="shared" si="4"/>
        <v>45.734200000000001</v>
      </c>
      <c r="D1853" s="111">
        <f t="shared" si="5"/>
        <v>19.870699999999999</v>
      </c>
      <c r="E1853" s="163"/>
      <c r="F1853" s="194">
        <v>45.734200000000001</v>
      </c>
      <c r="G1853" s="195">
        <v>19.870699999999999</v>
      </c>
      <c r="H1853" s="195">
        <v>45.734200000000001</v>
      </c>
      <c r="I1853" s="196">
        <v>19.870699999999999</v>
      </c>
    </row>
    <row r="1854" spans="1:9">
      <c r="A1854" s="15" t="s">
        <v>4019</v>
      </c>
      <c r="B1854" s="16" t="s">
        <v>4476</v>
      </c>
      <c r="C1854" s="15">
        <f t="shared" si="4"/>
        <v>474.86770000000001</v>
      </c>
      <c r="D1854" s="192">
        <f t="shared" si="5"/>
        <v>210.21850000000001</v>
      </c>
      <c r="E1854" s="163"/>
      <c r="F1854" s="194">
        <v>470.79489999999998</v>
      </c>
      <c r="G1854" s="195">
        <v>206.14570000000001</v>
      </c>
      <c r="H1854" s="195">
        <v>474.86770000000001</v>
      </c>
      <c r="I1854" s="196">
        <v>210.21850000000001</v>
      </c>
    </row>
    <row r="1855" spans="1:9">
      <c r="A1855" s="13" t="s">
        <v>4020</v>
      </c>
      <c r="B1855" s="11" t="s">
        <v>4477</v>
      </c>
      <c r="C1855" s="13">
        <f t="shared" si="4"/>
        <v>62.052</v>
      </c>
      <c r="D1855" s="111">
        <f t="shared" si="5"/>
        <v>38.6828</v>
      </c>
      <c r="E1855" s="163"/>
      <c r="F1855" s="194">
        <v>59.993600000000001</v>
      </c>
      <c r="G1855" s="195">
        <v>36.624400000000001</v>
      </c>
      <c r="H1855" s="195">
        <v>62.052</v>
      </c>
      <c r="I1855" s="196">
        <v>38.6828</v>
      </c>
    </row>
    <row r="1856" spans="1:9">
      <c r="A1856" s="15" t="s">
        <v>4021</v>
      </c>
      <c r="B1856" s="16" t="s">
        <v>4478</v>
      </c>
      <c r="C1856" s="15">
        <f t="shared" si="4"/>
        <v>9.5756999999999994</v>
      </c>
      <c r="D1856" s="192">
        <f t="shared" si="5"/>
        <v>5.4455</v>
      </c>
      <c r="E1856" s="163"/>
      <c r="F1856" s="194">
        <v>9.5756999999999994</v>
      </c>
      <c r="G1856" s="195">
        <v>5.4455</v>
      </c>
      <c r="H1856" s="195">
        <v>9.5756999999999994</v>
      </c>
      <c r="I1856" s="196">
        <v>5.4455</v>
      </c>
    </row>
    <row r="1857" spans="1:9">
      <c r="A1857" s="13" t="s">
        <v>4022</v>
      </c>
      <c r="B1857" s="11" t="s">
        <v>4479</v>
      </c>
      <c r="C1857" s="13">
        <f t="shared" si="4"/>
        <v>3.9590999999999998</v>
      </c>
      <c r="D1857" s="111">
        <f t="shared" si="5"/>
        <v>0.28179999999999999</v>
      </c>
      <c r="E1857" s="163"/>
      <c r="F1857" s="194">
        <v>3.9590999999999998</v>
      </c>
      <c r="G1857" s="195">
        <v>0.28179999999999999</v>
      </c>
      <c r="H1857" s="195">
        <v>3.9590999999999998</v>
      </c>
      <c r="I1857" s="196">
        <v>0.28179999999999999</v>
      </c>
    </row>
    <row r="1858" spans="1:9">
      <c r="A1858" s="15" t="s">
        <v>4023</v>
      </c>
      <c r="B1858" s="16" t="s">
        <v>4480</v>
      </c>
      <c r="C1858" s="15">
        <f t="shared" si="4"/>
        <v>253.63059999999999</v>
      </c>
      <c r="D1858" s="192">
        <f t="shared" si="5"/>
        <v>191.2088</v>
      </c>
      <c r="E1858" s="163"/>
      <c r="F1858" s="197">
        <v>1250.6777</v>
      </c>
      <c r="G1858" s="195">
        <v>188.2559</v>
      </c>
      <c r="H1858" s="195">
        <v>253.63059999999999</v>
      </c>
      <c r="I1858" s="196">
        <v>191.2088</v>
      </c>
    </row>
    <row r="1859" spans="1:9">
      <c r="A1859" s="13" t="s">
        <v>4024</v>
      </c>
      <c r="B1859" s="11" t="s">
        <v>4481</v>
      </c>
      <c r="C1859" s="13">
        <f t="shared" si="4"/>
        <v>253.63059999999999</v>
      </c>
      <c r="D1859" s="111">
        <f t="shared" si="5"/>
        <v>191.2088</v>
      </c>
      <c r="E1859" s="163"/>
      <c r="F1859" s="197">
        <v>1250.6777</v>
      </c>
      <c r="G1859" s="195">
        <v>188.2559</v>
      </c>
      <c r="H1859" s="195">
        <v>253.63059999999999</v>
      </c>
      <c r="I1859" s="196">
        <v>191.2088</v>
      </c>
    </row>
    <row r="1860" spans="1:9">
      <c r="A1860" s="15" t="s">
        <v>4025</v>
      </c>
      <c r="B1860" s="16" t="s">
        <v>4482</v>
      </c>
      <c r="C1860" s="15">
        <f t="shared" si="4"/>
        <v>9.5576000000000008</v>
      </c>
      <c r="D1860" s="192">
        <f t="shared" si="5"/>
        <v>6.3818000000000001</v>
      </c>
      <c r="E1860" s="163"/>
      <c r="F1860" s="194">
        <v>9.5576000000000008</v>
      </c>
      <c r="G1860" s="195">
        <v>6.3818000000000001</v>
      </c>
      <c r="H1860" s="195">
        <v>9.5576000000000008</v>
      </c>
      <c r="I1860" s="196">
        <v>6.3818000000000001</v>
      </c>
    </row>
    <row r="1861" spans="1:9">
      <c r="A1861" s="13" t="s">
        <v>4026</v>
      </c>
      <c r="B1861" s="11" t="s">
        <v>4483</v>
      </c>
      <c r="C1861" s="13">
        <f t="shared" si="4"/>
        <v>9.7081</v>
      </c>
      <c r="D1861" s="111">
        <f t="shared" si="5"/>
        <v>6.4823000000000004</v>
      </c>
      <c r="E1861" s="163"/>
      <c r="F1861" s="194">
        <v>9.7081</v>
      </c>
      <c r="G1861" s="195">
        <v>6.4823000000000004</v>
      </c>
      <c r="H1861" s="195">
        <v>9.7081</v>
      </c>
      <c r="I1861" s="196">
        <v>6.4823000000000004</v>
      </c>
    </row>
    <row r="1862" spans="1:9">
      <c r="A1862" s="15" t="s">
        <v>4027</v>
      </c>
      <c r="B1862" s="16" t="s">
        <v>4484</v>
      </c>
      <c r="C1862" s="15">
        <f t="shared" si="4"/>
        <v>16.445599999999999</v>
      </c>
      <c r="D1862" s="192">
        <f t="shared" si="5"/>
        <v>11.508100000000001</v>
      </c>
      <c r="E1862" s="163"/>
      <c r="F1862" s="194">
        <v>16.445599999999999</v>
      </c>
      <c r="G1862" s="195">
        <v>11.508100000000001</v>
      </c>
      <c r="H1862" s="195">
        <v>16.445599999999999</v>
      </c>
      <c r="I1862" s="196">
        <v>11.508100000000001</v>
      </c>
    </row>
    <row r="1863" spans="1:9">
      <c r="A1863" s="13" t="s">
        <v>4028</v>
      </c>
      <c r="B1863" s="11" t="s">
        <v>4485</v>
      </c>
      <c r="C1863" s="13">
        <f t="shared" si="4"/>
        <v>18.298400000000001</v>
      </c>
      <c r="D1863" s="111">
        <f t="shared" si="5"/>
        <v>12.804600000000001</v>
      </c>
      <c r="E1863" s="163"/>
      <c r="F1863" s="194">
        <v>18.298400000000001</v>
      </c>
      <c r="G1863" s="195">
        <v>12.804600000000001</v>
      </c>
      <c r="H1863" s="195">
        <v>18.298400000000001</v>
      </c>
      <c r="I1863" s="196">
        <v>12.804600000000001</v>
      </c>
    </row>
    <row r="1864" spans="1:9">
      <c r="A1864" s="15" t="s">
        <v>4029</v>
      </c>
      <c r="B1864" s="16" t="s">
        <v>4486</v>
      </c>
      <c r="C1864" s="15">
        <f t="shared" si="4"/>
        <v>18.121400000000001</v>
      </c>
      <c r="D1864" s="192">
        <f t="shared" si="5"/>
        <v>12.6808</v>
      </c>
      <c r="E1864" s="163"/>
      <c r="F1864" s="194">
        <v>18.121400000000001</v>
      </c>
      <c r="G1864" s="195">
        <v>12.6808</v>
      </c>
      <c r="H1864" s="195">
        <v>18.121400000000001</v>
      </c>
      <c r="I1864" s="196">
        <v>12.6808</v>
      </c>
    </row>
    <row r="1865" spans="1:9">
      <c r="A1865" s="13" t="s">
        <v>4030</v>
      </c>
      <c r="B1865" s="11" t="s">
        <v>4487</v>
      </c>
      <c r="C1865" s="13">
        <f t="shared" si="4"/>
        <v>16.632999999999999</v>
      </c>
      <c r="D1865" s="111">
        <f t="shared" si="5"/>
        <v>11.639200000000001</v>
      </c>
      <c r="E1865" s="163"/>
      <c r="F1865" s="194">
        <v>16.632999999999999</v>
      </c>
      <c r="G1865" s="195">
        <v>11.639200000000001</v>
      </c>
      <c r="H1865" s="195">
        <v>16.632999999999999</v>
      </c>
      <c r="I1865" s="196">
        <v>11.639200000000001</v>
      </c>
    </row>
    <row r="1866" spans="1:9">
      <c r="A1866" s="15" t="s">
        <v>4031</v>
      </c>
      <c r="B1866" s="16" t="s">
        <v>4488</v>
      </c>
      <c r="C1866" s="15">
        <f t="shared" si="4"/>
        <v>132.36539999999999</v>
      </c>
      <c r="D1866" s="192">
        <f t="shared" si="5"/>
        <v>65.744</v>
      </c>
      <c r="E1866" s="163"/>
      <c r="F1866" s="194">
        <v>128.29259999999999</v>
      </c>
      <c r="G1866" s="195">
        <v>61.671199999999999</v>
      </c>
      <c r="H1866" s="195">
        <v>132.36539999999999</v>
      </c>
      <c r="I1866" s="196">
        <v>65.744</v>
      </c>
    </row>
    <row r="1867" spans="1:9">
      <c r="A1867" s="13" t="s">
        <v>4032</v>
      </c>
      <c r="B1867" s="11" t="s">
        <v>4489</v>
      </c>
      <c r="C1867" s="13">
        <f t="shared" si="4"/>
        <v>247.8646</v>
      </c>
      <c r="D1867" s="111">
        <f t="shared" si="5"/>
        <v>113.6724</v>
      </c>
      <c r="E1867" s="163"/>
      <c r="F1867" s="194">
        <v>244.9999</v>
      </c>
      <c r="G1867" s="195">
        <v>110.8077</v>
      </c>
      <c r="H1867" s="195">
        <v>247.8646</v>
      </c>
      <c r="I1867" s="196">
        <v>113.6724</v>
      </c>
    </row>
    <row r="1868" spans="1:9">
      <c r="A1868" s="15" t="s">
        <v>4033</v>
      </c>
      <c r="B1868" s="16" t="s">
        <v>4490</v>
      </c>
      <c r="C1868" s="15">
        <f t="shared" si="4"/>
        <v>234.6968</v>
      </c>
      <c r="D1868" s="192">
        <f t="shared" si="5"/>
        <v>110.0018</v>
      </c>
      <c r="E1868" s="163"/>
      <c r="F1868" s="194">
        <v>230.9759</v>
      </c>
      <c r="G1868" s="195">
        <v>106.2809</v>
      </c>
      <c r="H1868" s="195">
        <v>234.6968</v>
      </c>
      <c r="I1868" s="196">
        <v>110.0018</v>
      </c>
    </row>
    <row r="1869" spans="1:9">
      <c r="A1869" s="13" t="s">
        <v>4034</v>
      </c>
      <c r="B1869" s="11" t="s">
        <v>4491</v>
      </c>
      <c r="C1869" s="13">
        <f t="shared" ref="C1869:C1932" si="6">IF($I$1737=$F$1739,F1869,H1869)</f>
        <v>354.54140000000001</v>
      </c>
      <c r="D1869" s="111">
        <f t="shared" ref="D1869:D1932" si="7">IF($I$1737=$F$1739,G1869,I1869)</f>
        <v>158.74260000000001</v>
      </c>
      <c r="E1869" s="163"/>
      <c r="F1869" s="194">
        <v>350.82049999999998</v>
      </c>
      <c r="G1869" s="195">
        <v>155.02170000000001</v>
      </c>
      <c r="H1869" s="195">
        <v>354.54140000000001</v>
      </c>
      <c r="I1869" s="196">
        <v>158.74260000000001</v>
      </c>
    </row>
    <row r="1870" spans="1:9">
      <c r="A1870" s="15" t="s">
        <v>4035</v>
      </c>
      <c r="B1870" s="16" t="s">
        <v>4492</v>
      </c>
      <c r="C1870" s="15">
        <f t="shared" si="6"/>
        <v>390.89890000000003</v>
      </c>
      <c r="D1870" s="192">
        <f t="shared" si="7"/>
        <v>180.131</v>
      </c>
      <c r="E1870" s="163"/>
      <c r="F1870" s="194">
        <v>387.178</v>
      </c>
      <c r="G1870" s="195">
        <v>176.4101</v>
      </c>
      <c r="H1870" s="195">
        <v>390.89890000000003</v>
      </c>
      <c r="I1870" s="196">
        <v>180.131</v>
      </c>
    </row>
    <row r="1871" spans="1:9">
      <c r="A1871" s="13" t="s">
        <v>4036</v>
      </c>
      <c r="B1871" s="11" t="s">
        <v>4493</v>
      </c>
      <c r="C1871" s="13">
        <f t="shared" si="6"/>
        <v>128.14689999999999</v>
      </c>
      <c r="D1871" s="111">
        <f t="shared" si="7"/>
        <v>75.019900000000007</v>
      </c>
      <c r="E1871" s="163"/>
      <c r="F1871" s="194">
        <v>128.14689999999999</v>
      </c>
      <c r="G1871" s="195">
        <v>75.019900000000007</v>
      </c>
      <c r="H1871" s="195">
        <v>128.14689999999999</v>
      </c>
      <c r="I1871" s="196">
        <v>75.019900000000007</v>
      </c>
    </row>
    <row r="1872" spans="1:9">
      <c r="A1872" s="15" t="s">
        <v>4037</v>
      </c>
      <c r="B1872" s="16" t="s">
        <v>4494</v>
      </c>
      <c r="C1872" s="15">
        <f t="shared" si="6"/>
        <v>5.7872000000000003</v>
      </c>
      <c r="D1872" s="192">
        <f t="shared" si="7"/>
        <v>2.9765999999999999</v>
      </c>
      <c r="E1872" s="163"/>
      <c r="F1872" s="194">
        <v>5.7872000000000003</v>
      </c>
      <c r="G1872" s="195">
        <v>2.9765999999999999</v>
      </c>
      <c r="H1872" s="195">
        <v>5.7872000000000003</v>
      </c>
      <c r="I1872" s="196">
        <v>2.9765999999999999</v>
      </c>
    </row>
    <row r="1873" spans="1:9">
      <c r="A1873" s="13" t="s">
        <v>4038</v>
      </c>
      <c r="B1873" s="11" t="s">
        <v>4495</v>
      </c>
      <c r="C1873" s="13">
        <f t="shared" si="6"/>
        <v>0.54769999999999996</v>
      </c>
      <c r="D1873" s="111">
        <f t="shared" si="7"/>
        <v>0.28170000000000001</v>
      </c>
      <c r="E1873" s="163"/>
      <c r="F1873" s="194">
        <v>0.54769999999999996</v>
      </c>
      <c r="G1873" s="195">
        <v>0.28170000000000001</v>
      </c>
      <c r="H1873" s="195">
        <v>0.54769999999999996</v>
      </c>
      <c r="I1873" s="196">
        <v>0.28170000000000001</v>
      </c>
    </row>
    <row r="1874" spans="1:9">
      <c r="A1874" s="15" t="s">
        <v>4039</v>
      </c>
      <c r="B1874" s="16" t="s">
        <v>4496</v>
      </c>
      <c r="C1874" s="15">
        <f t="shared" si="6"/>
        <v>26.634399999999999</v>
      </c>
      <c r="D1874" s="192">
        <f t="shared" si="7"/>
        <v>25.355699999999999</v>
      </c>
      <c r="E1874" s="163"/>
      <c r="F1874" s="194">
        <v>24.0472</v>
      </c>
      <c r="G1874" s="195">
        <v>22.7685</v>
      </c>
      <c r="H1874" s="195">
        <v>26.634399999999999</v>
      </c>
      <c r="I1874" s="196">
        <v>25.355699999999999</v>
      </c>
    </row>
    <row r="1875" spans="1:9">
      <c r="A1875" s="13" t="s">
        <v>4040</v>
      </c>
      <c r="B1875" s="11" t="s">
        <v>4497</v>
      </c>
      <c r="C1875" s="13">
        <f t="shared" si="6"/>
        <v>1487.9188999999999</v>
      </c>
      <c r="D1875" s="111">
        <f t="shared" si="7"/>
        <v>634.33219999999994</v>
      </c>
      <c r="E1875" s="163"/>
      <c r="F1875" s="197">
        <v>1482.6275000000001</v>
      </c>
      <c r="G1875" s="195">
        <v>629.04079999999999</v>
      </c>
      <c r="H1875" s="195">
        <v>1487.9188999999999</v>
      </c>
      <c r="I1875" s="196">
        <v>634.33219999999994</v>
      </c>
    </row>
    <row r="1876" spans="1:9">
      <c r="A1876" s="15" t="s">
        <v>4041</v>
      </c>
      <c r="B1876" s="16" t="s">
        <v>4498</v>
      </c>
      <c r="C1876" s="15">
        <f t="shared" si="6"/>
        <v>3.4058999999999999</v>
      </c>
      <c r="D1876" s="192">
        <f t="shared" si="7"/>
        <v>1.7518</v>
      </c>
      <c r="E1876" s="163"/>
      <c r="F1876" s="194">
        <v>3.4058999999999999</v>
      </c>
      <c r="G1876" s="195">
        <v>1.7518</v>
      </c>
      <c r="H1876" s="195">
        <v>3.4058999999999999</v>
      </c>
      <c r="I1876" s="196">
        <v>1.7518</v>
      </c>
    </row>
    <row r="1877" spans="1:9">
      <c r="A1877" s="13" t="s">
        <v>4042</v>
      </c>
      <c r="B1877" s="11" t="s">
        <v>4499</v>
      </c>
      <c r="C1877" s="13">
        <f t="shared" si="6"/>
        <v>0.39800000000000002</v>
      </c>
      <c r="D1877" s="111">
        <f t="shared" si="7"/>
        <v>0.26050000000000001</v>
      </c>
      <c r="E1877" s="163"/>
      <c r="F1877" s="194">
        <v>0.39800000000000002</v>
      </c>
      <c r="G1877" s="195">
        <v>0.26050000000000001</v>
      </c>
      <c r="H1877" s="195">
        <v>0.39800000000000002</v>
      </c>
      <c r="I1877" s="196">
        <v>0.26050000000000001</v>
      </c>
    </row>
    <row r="1878" spans="1:9">
      <c r="A1878" s="15" t="s">
        <v>4043</v>
      </c>
      <c r="B1878" s="16" t="s">
        <v>4500</v>
      </c>
      <c r="C1878" s="15">
        <f t="shared" si="6"/>
        <v>3.6852999999999998</v>
      </c>
      <c r="D1878" s="192">
        <f t="shared" si="7"/>
        <v>2.0594000000000001</v>
      </c>
      <c r="E1878" s="163"/>
      <c r="F1878" s="194">
        <v>3.6852999999999998</v>
      </c>
      <c r="G1878" s="195">
        <v>2.0594000000000001</v>
      </c>
      <c r="H1878" s="195">
        <v>3.6852999999999998</v>
      </c>
      <c r="I1878" s="196">
        <v>2.0594000000000001</v>
      </c>
    </row>
    <row r="1879" spans="1:9">
      <c r="A1879" s="13" t="s">
        <v>4044</v>
      </c>
      <c r="B1879" s="11" t="s">
        <v>4501</v>
      </c>
      <c r="C1879" s="13">
        <f t="shared" si="6"/>
        <v>0.8407</v>
      </c>
      <c r="D1879" s="111">
        <f t="shared" si="7"/>
        <v>0.4698</v>
      </c>
      <c r="E1879" s="163"/>
      <c r="F1879" s="194">
        <v>0.8407</v>
      </c>
      <c r="G1879" s="195">
        <v>0.4698</v>
      </c>
      <c r="H1879" s="195">
        <v>0.8407</v>
      </c>
      <c r="I1879" s="196">
        <v>0.4698</v>
      </c>
    </row>
    <row r="1880" spans="1:9">
      <c r="A1880" s="15" t="s">
        <v>4045</v>
      </c>
      <c r="B1880" s="16" t="s">
        <v>4502</v>
      </c>
      <c r="C1880" s="15">
        <f t="shared" si="6"/>
        <v>2.3805000000000001</v>
      </c>
      <c r="D1880" s="192">
        <f t="shared" si="7"/>
        <v>1.2243999999999999</v>
      </c>
      <c r="E1880" s="163"/>
      <c r="F1880" s="194">
        <v>2.3805000000000001</v>
      </c>
      <c r="G1880" s="195">
        <v>1.2243999999999999</v>
      </c>
      <c r="H1880" s="195">
        <v>2.3805000000000001</v>
      </c>
      <c r="I1880" s="196">
        <v>1.2243999999999999</v>
      </c>
    </row>
    <row r="1881" spans="1:9">
      <c r="A1881" s="13" t="s">
        <v>4046</v>
      </c>
      <c r="B1881" s="11" t="s">
        <v>4503</v>
      </c>
      <c r="C1881" s="13">
        <f t="shared" si="6"/>
        <v>55.411299999999997</v>
      </c>
      <c r="D1881" s="111">
        <f t="shared" si="7"/>
        <v>33.923699999999997</v>
      </c>
      <c r="E1881" s="163"/>
      <c r="F1881" s="194">
        <v>55.411299999999997</v>
      </c>
      <c r="G1881" s="195">
        <v>33.923699999999997</v>
      </c>
      <c r="H1881" s="195">
        <v>55.411299999999997</v>
      </c>
      <c r="I1881" s="196">
        <v>33.923699999999997</v>
      </c>
    </row>
    <row r="1882" spans="1:9">
      <c r="A1882" s="15" t="s">
        <v>4047</v>
      </c>
      <c r="B1882" s="16" t="s">
        <v>4504</v>
      </c>
      <c r="C1882" s="15">
        <f t="shared" si="6"/>
        <v>178.2867</v>
      </c>
      <c r="D1882" s="192">
        <f t="shared" si="7"/>
        <v>85.362899999999996</v>
      </c>
      <c r="E1882" s="163"/>
      <c r="F1882" s="194">
        <v>175.422</v>
      </c>
      <c r="G1882" s="195">
        <v>82.498199999999997</v>
      </c>
      <c r="H1882" s="195">
        <v>178.2867</v>
      </c>
      <c r="I1882" s="196">
        <v>85.362899999999996</v>
      </c>
    </row>
    <row r="1883" spans="1:9">
      <c r="A1883" s="13" t="s">
        <v>4048</v>
      </c>
      <c r="B1883" s="11" t="s">
        <v>4505</v>
      </c>
      <c r="C1883" s="13">
        <f t="shared" si="6"/>
        <v>83.655900000000003</v>
      </c>
      <c r="D1883" s="111">
        <f t="shared" si="7"/>
        <v>55.5749</v>
      </c>
      <c r="E1883" s="163"/>
      <c r="F1883" s="194">
        <v>81.597499999999997</v>
      </c>
      <c r="G1883" s="195">
        <v>53.516500000000001</v>
      </c>
      <c r="H1883" s="195">
        <v>83.655900000000003</v>
      </c>
      <c r="I1883" s="196">
        <v>55.5749</v>
      </c>
    </row>
    <row r="1884" spans="1:9">
      <c r="A1884" s="15" t="s">
        <v>4049</v>
      </c>
      <c r="B1884" s="16" t="s">
        <v>4506</v>
      </c>
      <c r="C1884" s="15">
        <f t="shared" si="6"/>
        <v>56.259900000000002</v>
      </c>
      <c r="D1884" s="192">
        <f t="shared" si="7"/>
        <v>40.265700000000002</v>
      </c>
      <c r="E1884" s="163"/>
      <c r="F1884" s="194">
        <v>54.201500000000003</v>
      </c>
      <c r="G1884" s="195">
        <v>38.207299999999996</v>
      </c>
      <c r="H1884" s="195">
        <v>56.259900000000002</v>
      </c>
      <c r="I1884" s="196">
        <v>40.265700000000002</v>
      </c>
    </row>
    <row r="1885" spans="1:9">
      <c r="A1885" s="13" t="s">
        <v>4050</v>
      </c>
      <c r="B1885" s="11" t="s">
        <v>4507</v>
      </c>
      <c r="C1885" s="13">
        <f t="shared" si="6"/>
        <v>8.3930000000000007</v>
      </c>
      <c r="D1885" s="111">
        <f t="shared" si="7"/>
        <v>5.1048</v>
      </c>
      <c r="E1885" s="163"/>
      <c r="F1885" s="194">
        <v>8.3930000000000007</v>
      </c>
      <c r="G1885" s="195">
        <v>5.1048</v>
      </c>
      <c r="H1885" s="195">
        <v>8.3930000000000007</v>
      </c>
      <c r="I1885" s="196">
        <v>5.1048</v>
      </c>
    </row>
    <row r="1886" spans="1:9">
      <c r="A1886" s="15" t="s">
        <v>4051</v>
      </c>
      <c r="B1886" s="16" t="s">
        <v>4508</v>
      </c>
      <c r="C1886" s="15">
        <f t="shared" si="6"/>
        <v>1.4637</v>
      </c>
      <c r="D1886" s="192">
        <f t="shared" si="7"/>
        <v>0.89610000000000001</v>
      </c>
      <c r="E1886" s="163"/>
      <c r="F1886" s="194">
        <v>1.4637</v>
      </c>
      <c r="G1886" s="195">
        <v>0.89610000000000001</v>
      </c>
      <c r="H1886" s="195">
        <v>1.4637</v>
      </c>
      <c r="I1886" s="196">
        <v>0.89610000000000001</v>
      </c>
    </row>
    <row r="1887" spans="1:9">
      <c r="A1887" s="13" t="s">
        <v>4052</v>
      </c>
      <c r="B1887" s="11" t="s">
        <v>4509</v>
      </c>
      <c r="C1887" s="13">
        <f t="shared" si="6"/>
        <v>228.22909999999999</v>
      </c>
      <c r="D1887" s="111">
        <f t="shared" si="7"/>
        <v>103.5341</v>
      </c>
      <c r="E1887" s="163"/>
      <c r="F1887" s="194">
        <v>225.36439999999999</v>
      </c>
      <c r="G1887" s="195">
        <v>100.6694</v>
      </c>
      <c r="H1887" s="195">
        <v>228.22909999999999</v>
      </c>
      <c r="I1887" s="196">
        <v>103.5341</v>
      </c>
    </row>
    <row r="1888" spans="1:9">
      <c r="A1888" s="15" t="s">
        <v>4053</v>
      </c>
      <c r="B1888" s="16" t="s">
        <v>4510</v>
      </c>
      <c r="C1888" s="15">
        <f t="shared" si="6"/>
        <v>46.320999999999998</v>
      </c>
      <c r="D1888" s="192">
        <f t="shared" si="7"/>
        <v>25.617100000000001</v>
      </c>
      <c r="E1888" s="163"/>
      <c r="F1888" s="194">
        <v>43.886299999999999</v>
      </c>
      <c r="G1888" s="195">
        <v>23.182400000000001</v>
      </c>
      <c r="H1888" s="195">
        <v>46.320999999999998</v>
      </c>
      <c r="I1888" s="196">
        <v>25.617100000000001</v>
      </c>
    </row>
    <row r="1889" spans="1:9">
      <c r="A1889" s="13" t="s">
        <v>4054</v>
      </c>
      <c r="B1889" s="11" t="s">
        <v>4511</v>
      </c>
      <c r="C1889" s="13">
        <f t="shared" si="6"/>
        <v>69.329599999999999</v>
      </c>
      <c r="D1889" s="111">
        <f t="shared" si="7"/>
        <v>12.035500000000001</v>
      </c>
      <c r="E1889" s="163"/>
      <c r="F1889" s="194">
        <v>69.329599999999999</v>
      </c>
      <c r="G1889" s="195">
        <v>12.035500000000001</v>
      </c>
      <c r="H1889" s="195">
        <v>69.329599999999999</v>
      </c>
      <c r="I1889" s="196">
        <v>12.035500000000001</v>
      </c>
    </row>
    <row r="1890" spans="1:9">
      <c r="A1890" s="15" t="s">
        <v>4055</v>
      </c>
      <c r="B1890" s="16" t="s">
        <v>4512</v>
      </c>
      <c r="C1890" s="15">
        <f t="shared" si="6"/>
        <v>176.80520000000001</v>
      </c>
      <c r="D1890" s="192">
        <f t="shared" si="7"/>
        <v>63.715600000000002</v>
      </c>
      <c r="E1890" s="163"/>
      <c r="F1890" s="194">
        <v>173.94049999999999</v>
      </c>
      <c r="G1890" s="195">
        <v>60.850900000000003</v>
      </c>
      <c r="H1890" s="195">
        <v>176.80520000000001</v>
      </c>
      <c r="I1890" s="196">
        <v>63.715600000000002</v>
      </c>
    </row>
    <row r="1891" spans="1:9">
      <c r="A1891" s="13" t="s">
        <v>4056</v>
      </c>
      <c r="B1891" s="11" t="s">
        <v>4513</v>
      </c>
      <c r="C1891" s="13">
        <f t="shared" si="6"/>
        <v>189.01609999999999</v>
      </c>
      <c r="D1891" s="111">
        <f t="shared" si="7"/>
        <v>83.7363</v>
      </c>
      <c r="E1891" s="163"/>
      <c r="F1891" s="194">
        <v>186.1514</v>
      </c>
      <c r="G1891" s="195">
        <v>80.871600000000001</v>
      </c>
      <c r="H1891" s="195">
        <v>189.01609999999999</v>
      </c>
      <c r="I1891" s="196">
        <v>83.7363</v>
      </c>
    </row>
    <row r="1892" spans="1:9">
      <c r="A1892" s="15" t="s">
        <v>4057</v>
      </c>
      <c r="B1892" s="16" t="s">
        <v>4514</v>
      </c>
      <c r="C1892" s="15">
        <f t="shared" si="6"/>
        <v>725.97889999999995</v>
      </c>
      <c r="D1892" s="192">
        <f t="shared" si="7"/>
        <v>335.87529999999998</v>
      </c>
      <c r="E1892" s="163"/>
      <c r="F1892" s="194">
        <v>723.11419999999998</v>
      </c>
      <c r="G1892" s="195">
        <v>333.01060000000001</v>
      </c>
      <c r="H1892" s="195">
        <v>725.97889999999995</v>
      </c>
      <c r="I1892" s="196">
        <v>335.87529999999998</v>
      </c>
    </row>
    <row r="1893" spans="1:9">
      <c r="A1893" s="13" t="s">
        <v>4058</v>
      </c>
      <c r="B1893" s="11" t="s">
        <v>4515</v>
      </c>
      <c r="C1893" s="13">
        <f t="shared" si="6"/>
        <v>191.1345</v>
      </c>
      <c r="D1893" s="111">
        <f t="shared" si="7"/>
        <v>27.692299999999999</v>
      </c>
      <c r="E1893" s="163"/>
      <c r="F1893" s="194">
        <v>191.1345</v>
      </c>
      <c r="G1893" s="195">
        <v>27.692299999999999</v>
      </c>
      <c r="H1893" s="195">
        <v>191.1345</v>
      </c>
      <c r="I1893" s="196">
        <v>27.692299999999999</v>
      </c>
    </row>
    <row r="1894" spans="1:9">
      <c r="A1894" s="15" t="s">
        <v>4059</v>
      </c>
      <c r="B1894" s="16" t="s">
        <v>4516</v>
      </c>
      <c r="C1894" s="15">
        <f t="shared" si="6"/>
        <v>2.1970999999999998</v>
      </c>
      <c r="D1894" s="192">
        <f t="shared" si="7"/>
        <v>1.4461999999999999</v>
      </c>
      <c r="E1894" s="163"/>
      <c r="F1894" s="194">
        <v>2.1970999999999998</v>
      </c>
      <c r="G1894" s="195">
        <v>1.4461999999999999</v>
      </c>
      <c r="H1894" s="195">
        <v>2.1970999999999998</v>
      </c>
      <c r="I1894" s="196">
        <v>1.4461999999999999</v>
      </c>
    </row>
    <row r="1895" spans="1:9">
      <c r="A1895" s="13" t="s">
        <v>402</v>
      </c>
      <c r="B1895" s="11" t="s">
        <v>4517</v>
      </c>
      <c r="C1895" s="13">
        <f t="shared" si="6"/>
        <v>35.6374</v>
      </c>
      <c r="D1895" s="111">
        <f t="shared" si="7"/>
        <v>21.401700000000002</v>
      </c>
      <c r="E1895" s="163"/>
      <c r="F1895" s="194">
        <v>33.579000000000001</v>
      </c>
      <c r="G1895" s="195">
        <v>19.343299999999999</v>
      </c>
      <c r="H1895" s="195">
        <v>35.6374</v>
      </c>
      <c r="I1895" s="196">
        <v>21.401700000000002</v>
      </c>
    </row>
    <row r="1896" spans="1:9">
      <c r="A1896" s="15" t="s">
        <v>4060</v>
      </c>
      <c r="B1896" s="16" t="s">
        <v>4518</v>
      </c>
      <c r="C1896" s="15">
        <f t="shared" si="6"/>
        <v>2.5505</v>
      </c>
      <c r="D1896" s="192">
        <f t="shared" si="7"/>
        <v>0.1139</v>
      </c>
      <c r="E1896" s="163"/>
      <c r="F1896" s="194">
        <v>2.5505</v>
      </c>
      <c r="G1896" s="195">
        <v>0.1139</v>
      </c>
      <c r="H1896" s="195">
        <v>2.5505</v>
      </c>
      <c r="I1896" s="196">
        <v>0.1139</v>
      </c>
    </row>
    <row r="1897" spans="1:9">
      <c r="A1897" s="13" t="s">
        <v>4061</v>
      </c>
      <c r="B1897" s="11" t="s">
        <v>4519</v>
      </c>
      <c r="C1897" s="13">
        <f t="shared" si="6"/>
        <v>12.6258</v>
      </c>
      <c r="D1897" s="111">
        <f t="shared" si="7"/>
        <v>7.3071999999999999</v>
      </c>
      <c r="E1897" s="163"/>
      <c r="F1897" s="194">
        <v>12.6258</v>
      </c>
      <c r="G1897" s="195">
        <v>7.3071999999999999</v>
      </c>
      <c r="H1897" s="195">
        <v>12.6258</v>
      </c>
      <c r="I1897" s="196">
        <v>7.3071999999999999</v>
      </c>
    </row>
    <row r="1898" spans="1:9">
      <c r="A1898" s="15" t="s">
        <v>4062</v>
      </c>
      <c r="B1898" s="16" t="s">
        <v>4520</v>
      </c>
      <c r="C1898" s="15">
        <f t="shared" si="6"/>
        <v>695.0942</v>
      </c>
      <c r="D1898" s="192">
        <f t="shared" si="7"/>
        <v>275.69709999999998</v>
      </c>
      <c r="E1898" s="163"/>
      <c r="F1898" s="194">
        <v>692.22950000000003</v>
      </c>
      <c r="G1898" s="195">
        <v>272.83240000000001</v>
      </c>
      <c r="H1898" s="195">
        <v>695.0942</v>
      </c>
      <c r="I1898" s="196">
        <v>275.69709999999998</v>
      </c>
    </row>
    <row r="1899" spans="1:9">
      <c r="A1899" s="13" t="s">
        <v>4063</v>
      </c>
      <c r="B1899" s="11" t="s">
        <v>4521</v>
      </c>
      <c r="C1899" s="13">
        <f t="shared" si="6"/>
        <v>164.97839999999999</v>
      </c>
      <c r="D1899" s="111">
        <f t="shared" si="7"/>
        <v>68.418800000000005</v>
      </c>
      <c r="E1899" s="163"/>
      <c r="F1899" s="194">
        <v>162.11369999999999</v>
      </c>
      <c r="G1899" s="195">
        <v>65.554100000000005</v>
      </c>
      <c r="H1899" s="195">
        <v>164.97839999999999</v>
      </c>
      <c r="I1899" s="196">
        <v>68.418800000000005</v>
      </c>
    </row>
    <row r="1900" spans="1:9">
      <c r="A1900" s="15" t="s">
        <v>4064</v>
      </c>
      <c r="B1900" s="16" t="s">
        <v>4522</v>
      </c>
      <c r="C1900" s="15">
        <f t="shared" si="6"/>
        <v>92.184700000000007</v>
      </c>
      <c r="D1900" s="192">
        <f t="shared" si="7"/>
        <v>73.372799999999998</v>
      </c>
      <c r="E1900" s="163"/>
      <c r="F1900" s="194">
        <v>88.067899999999995</v>
      </c>
      <c r="G1900" s="195">
        <v>69.256</v>
      </c>
      <c r="H1900" s="195">
        <v>92.184700000000007</v>
      </c>
      <c r="I1900" s="196">
        <v>73.372799999999998</v>
      </c>
    </row>
    <row r="1901" spans="1:9">
      <c r="A1901" s="13" t="s">
        <v>4065</v>
      </c>
      <c r="B1901" s="11" t="s">
        <v>4523</v>
      </c>
      <c r="C1901" s="13">
        <f t="shared" si="6"/>
        <v>86.460999999999999</v>
      </c>
      <c r="D1901" s="111">
        <f t="shared" si="7"/>
        <v>44.248399999999997</v>
      </c>
      <c r="E1901" s="163"/>
      <c r="F1901" s="194">
        <v>83.596299999999999</v>
      </c>
      <c r="G1901" s="195">
        <v>41.383699999999997</v>
      </c>
      <c r="H1901" s="195">
        <v>86.460999999999999</v>
      </c>
      <c r="I1901" s="196">
        <v>44.248399999999997</v>
      </c>
    </row>
    <row r="1902" spans="1:9">
      <c r="A1902" s="15" t="s">
        <v>4066</v>
      </c>
      <c r="B1902" s="16" t="s">
        <v>4524</v>
      </c>
      <c r="C1902" s="15">
        <f t="shared" si="6"/>
        <v>22.6402</v>
      </c>
      <c r="D1902" s="192">
        <f t="shared" si="7"/>
        <v>21.361499999999999</v>
      </c>
      <c r="E1902" s="163"/>
      <c r="F1902" s="194">
        <v>20.581800000000001</v>
      </c>
      <c r="G1902" s="195">
        <v>19.303100000000001</v>
      </c>
      <c r="H1902" s="195">
        <v>22.6402</v>
      </c>
      <c r="I1902" s="196">
        <v>21.361499999999999</v>
      </c>
    </row>
    <row r="1903" spans="1:9">
      <c r="A1903" s="13" t="s">
        <v>4067</v>
      </c>
      <c r="B1903" s="11" t="s">
        <v>4525</v>
      </c>
      <c r="C1903" s="13">
        <f t="shared" si="6"/>
        <v>88.401600000000002</v>
      </c>
      <c r="D1903" s="111">
        <f t="shared" si="7"/>
        <v>40.9833</v>
      </c>
      <c r="E1903" s="163"/>
      <c r="F1903" s="194">
        <v>86.343199999999996</v>
      </c>
      <c r="G1903" s="195">
        <v>38.924900000000001</v>
      </c>
      <c r="H1903" s="195">
        <v>88.401600000000002</v>
      </c>
      <c r="I1903" s="196">
        <v>40.9833</v>
      </c>
    </row>
    <row r="1904" spans="1:9">
      <c r="A1904" s="15" t="s">
        <v>4068</v>
      </c>
      <c r="B1904" s="16" t="s">
        <v>4526</v>
      </c>
      <c r="C1904" s="15">
        <f t="shared" si="6"/>
        <v>327.21899999999999</v>
      </c>
      <c r="D1904" s="192">
        <f t="shared" si="7"/>
        <v>200.5446</v>
      </c>
      <c r="E1904" s="163"/>
      <c r="F1904" s="194">
        <v>325.16059999999999</v>
      </c>
      <c r="G1904" s="195">
        <v>198.4862</v>
      </c>
      <c r="H1904" s="195">
        <v>327.21899999999999</v>
      </c>
      <c r="I1904" s="196">
        <v>200.5446</v>
      </c>
    </row>
    <row r="1905" spans="1:9">
      <c r="A1905" s="13" t="s">
        <v>4069</v>
      </c>
      <c r="B1905" s="11" t="s">
        <v>4527</v>
      </c>
      <c r="C1905" s="13">
        <f t="shared" si="6"/>
        <v>135.03710000000001</v>
      </c>
      <c r="D1905" s="111">
        <f t="shared" si="7"/>
        <v>55.573700000000002</v>
      </c>
      <c r="E1905" s="163"/>
      <c r="F1905" s="194">
        <v>132.17240000000001</v>
      </c>
      <c r="G1905" s="195">
        <v>52.709000000000003</v>
      </c>
      <c r="H1905" s="195">
        <v>135.03710000000001</v>
      </c>
      <c r="I1905" s="196">
        <v>55.573700000000002</v>
      </c>
    </row>
    <row r="1906" spans="1:9">
      <c r="A1906" s="15" t="s">
        <v>4070</v>
      </c>
      <c r="B1906" s="16" t="s">
        <v>4528</v>
      </c>
      <c r="C1906" s="15">
        <f t="shared" si="6"/>
        <v>5.6416000000000004</v>
      </c>
      <c r="D1906" s="192">
        <f t="shared" si="7"/>
        <v>2.9016999999999999</v>
      </c>
      <c r="E1906" s="163"/>
      <c r="F1906" s="194">
        <v>5.6416000000000004</v>
      </c>
      <c r="G1906" s="195">
        <v>2.9016999999999999</v>
      </c>
      <c r="H1906" s="195">
        <v>5.6416000000000004</v>
      </c>
      <c r="I1906" s="196">
        <v>2.9016999999999999</v>
      </c>
    </row>
    <row r="1907" spans="1:9">
      <c r="A1907" s="13" t="s">
        <v>4071</v>
      </c>
      <c r="B1907" s="11" t="s">
        <v>4529</v>
      </c>
      <c r="C1907" s="13">
        <f t="shared" si="6"/>
        <v>20.6328</v>
      </c>
      <c r="D1907" s="111">
        <f t="shared" si="7"/>
        <v>20.416699999999999</v>
      </c>
      <c r="E1907" s="163"/>
      <c r="F1907" s="194">
        <v>18.574400000000001</v>
      </c>
      <c r="G1907" s="195">
        <v>18.3583</v>
      </c>
      <c r="H1907" s="195">
        <v>20.6328</v>
      </c>
      <c r="I1907" s="196">
        <v>20.416699999999999</v>
      </c>
    </row>
    <row r="1908" spans="1:9">
      <c r="A1908" s="15" t="s">
        <v>4072</v>
      </c>
      <c r="B1908" s="16" t="s">
        <v>4530</v>
      </c>
      <c r="C1908" s="15">
        <f t="shared" si="6"/>
        <v>84.868799999999993</v>
      </c>
      <c r="D1908" s="192">
        <f t="shared" si="7"/>
        <v>38.572400000000002</v>
      </c>
      <c r="E1908" s="163"/>
      <c r="F1908" s="194">
        <v>80.267399999999995</v>
      </c>
      <c r="G1908" s="195">
        <v>33.970999999999997</v>
      </c>
      <c r="H1908" s="195">
        <v>84.868799999999993</v>
      </c>
      <c r="I1908" s="196">
        <v>38.572400000000002</v>
      </c>
    </row>
    <row r="1909" spans="1:9">
      <c r="A1909" s="13" t="s">
        <v>4073</v>
      </c>
      <c r="B1909" s="11" t="s">
        <v>4531</v>
      </c>
      <c r="C1909" s="13">
        <f t="shared" si="6"/>
        <v>3.6013000000000002</v>
      </c>
      <c r="D1909" s="111">
        <f t="shared" si="7"/>
        <v>2.1082999999999998</v>
      </c>
      <c r="E1909" s="163"/>
      <c r="F1909" s="194">
        <v>3.6013000000000002</v>
      </c>
      <c r="G1909" s="195">
        <v>2.1082999999999998</v>
      </c>
      <c r="H1909" s="195">
        <v>3.6013000000000002</v>
      </c>
      <c r="I1909" s="196">
        <v>2.1082999999999998</v>
      </c>
    </row>
    <row r="1910" spans="1:9">
      <c r="A1910" s="15" t="s">
        <v>4074</v>
      </c>
      <c r="B1910" s="16" t="s">
        <v>4532</v>
      </c>
      <c r="C1910" s="15">
        <f t="shared" si="6"/>
        <v>39.291899999999998</v>
      </c>
      <c r="D1910" s="192">
        <f t="shared" si="7"/>
        <v>34.780700000000003</v>
      </c>
      <c r="E1910" s="163"/>
      <c r="F1910" s="194">
        <v>36.361899999999999</v>
      </c>
      <c r="G1910" s="195">
        <v>31.8507</v>
      </c>
      <c r="H1910" s="195">
        <v>39.291899999999998</v>
      </c>
      <c r="I1910" s="196">
        <v>34.780700000000003</v>
      </c>
    </row>
    <row r="1911" spans="1:9">
      <c r="A1911" s="13" t="s">
        <v>4075</v>
      </c>
      <c r="B1911" s="11" t="s">
        <v>4533</v>
      </c>
      <c r="C1911" s="13">
        <f t="shared" si="6"/>
        <v>179.54060000000001</v>
      </c>
      <c r="D1911" s="111">
        <f t="shared" si="7"/>
        <v>67.251199999999997</v>
      </c>
      <c r="E1911" s="163"/>
      <c r="F1911" s="194">
        <v>176.67590000000001</v>
      </c>
      <c r="G1911" s="195">
        <v>64.386499999999998</v>
      </c>
      <c r="H1911" s="195">
        <v>179.54060000000001</v>
      </c>
      <c r="I1911" s="196">
        <v>67.251199999999997</v>
      </c>
    </row>
    <row r="1912" spans="1:9">
      <c r="A1912" s="15" t="s">
        <v>4076</v>
      </c>
      <c r="B1912" s="16" t="s">
        <v>4534</v>
      </c>
      <c r="C1912" s="15">
        <f t="shared" si="6"/>
        <v>398.54149999999998</v>
      </c>
      <c r="D1912" s="192">
        <f t="shared" si="7"/>
        <v>136.08340000000001</v>
      </c>
      <c r="E1912" s="163"/>
      <c r="F1912" s="194">
        <v>395.67680000000001</v>
      </c>
      <c r="G1912" s="195">
        <v>133.21870000000001</v>
      </c>
      <c r="H1912" s="195">
        <v>398.54149999999998</v>
      </c>
      <c r="I1912" s="196">
        <v>136.08340000000001</v>
      </c>
    </row>
    <row r="1913" spans="1:9">
      <c r="A1913" s="13" t="s">
        <v>4077</v>
      </c>
      <c r="B1913" s="11" t="s">
        <v>4535</v>
      </c>
      <c r="C1913" s="13">
        <f t="shared" si="6"/>
        <v>6.4854000000000003</v>
      </c>
      <c r="D1913" s="111">
        <f t="shared" si="7"/>
        <v>3.9704999999999999</v>
      </c>
      <c r="E1913" s="163"/>
      <c r="F1913" s="194">
        <v>6.4854000000000003</v>
      </c>
      <c r="G1913" s="195">
        <v>3.9704999999999999</v>
      </c>
      <c r="H1913" s="195">
        <v>6.4854000000000003</v>
      </c>
      <c r="I1913" s="196">
        <v>3.9704999999999999</v>
      </c>
    </row>
    <row r="1914" spans="1:9">
      <c r="A1914" s="15" t="s">
        <v>4078</v>
      </c>
      <c r="B1914" s="16" t="s">
        <v>4536</v>
      </c>
      <c r="C1914" s="15">
        <f t="shared" si="6"/>
        <v>169.82669999999999</v>
      </c>
      <c r="D1914" s="192">
        <f t="shared" si="7"/>
        <v>73.007400000000004</v>
      </c>
      <c r="E1914" s="163"/>
      <c r="F1914" s="194">
        <v>165.75389999999999</v>
      </c>
      <c r="G1914" s="195">
        <v>68.934600000000003</v>
      </c>
      <c r="H1914" s="195">
        <v>169.82669999999999</v>
      </c>
      <c r="I1914" s="196">
        <v>73.007400000000004</v>
      </c>
    </row>
    <row r="1915" spans="1:9">
      <c r="A1915" s="13" t="s">
        <v>4079</v>
      </c>
      <c r="B1915" s="11" t="s">
        <v>4537</v>
      </c>
      <c r="C1915" s="13">
        <f t="shared" si="6"/>
        <v>7.9699999999999993E-2</v>
      </c>
      <c r="D1915" s="111">
        <f t="shared" si="7"/>
        <v>4.1000000000000002E-2</v>
      </c>
      <c r="E1915" s="163"/>
      <c r="F1915" s="194">
        <v>7.9699999999999993E-2</v>
      </c>
      <c r="G1915" s="195">
        <v>4.1000000000000002E-2</v>
      </c>
      <c r="H1915" s="195">
        <v>7.9699999999999993E-2</v>
      </c>
      <c r="I1915" s="196">
        <v>4.1000000000000002E-2</v>
      </c>
    </row>
    <row r="1916" spans="1:9">
      <c r="A1916" s="15" t="s">
        <v>4080</v>
      </c>
      <c r="B1916" s="16" t="s">
        <v>4538</v>
      </c>
      <c r="C1916" s="15">
        <f t="shared" si="6"/>
        <v>0.16309999999999999</v>
      </c>
      <c r="D1916" s="192">
        <f t="shared" si="7"/>
        <v>8.9300000000000004E-2</v>
      </c>
      <c r="E1916" s="163"/>
      <c r="F1916" s="194">
        <v>0.16309999999999999</v>
      </c>
      <c r="G1916" s="195">
        <v>8.9300000000000004E-2</v>
      </c>
      <c r="H1916" s="195">
        <v>0.16309999999999999</v>
      </c>
      <c r="I1916" s="196">
        <v>8.9300000000000004E-2</v>
      </c>
    </row>
    <row r="1917" spans="1:9">
      <c r="A1917" s="13" t="s">
        <v>4081</v>
      </c>
      <c r="B1917" s="11" t="s">
        <v>4539</v>
      </c>
      <c r="C1917" s="13">
        <f t="shared" si="6"/>
        <v>0.89229999999999998</v>
      </c>
      <c r="D1917" s="111">
        <f t="shared" si="7"/>
        <v>0.58399999999999996</v>
      </c>
      <c r="E1917" s="163"/>
      <c r="F1917" s="194">
        <v>0.89229999999999998</v>
      </c>
      <c r="G1917" s="195">
        <v>0.58399999999999996</v>
      </c>
      <c r="H1917" s="195">
        <v>0.89229999999999998</v>
      </c>
      <c r="I1917" s="196">
        <v>0.58399999999999996</v>
      </c>
    </row>
    <row r="1918" spans="1:9">
      <c r="A1918" s="15" t="s">
        <v>4082</v>
      </c>
      <c r="B1918" s="16" t="s">
        <v>4540</v>
      </c>
      <c r="C1918" s="15">
        <f t="shared" si="6"/>
        <v>1.3378000000000001</v>
      </c>
      <c r="D1918" s="192">
        <f t="shared" si="7"/>
        <v>0.84130000000000005</v>
      </c>
      <c r="E1918" s="163"/>
      <c r="F1918" s="194">
        <v>1.3378000000000001</v>
      </c>
      <c r="G1918" s="195">
        <v>0.84130000000000005</v>
      </c>
      <c r="H1918" s="195">
        <v>1.3378000000000001</v>
      </c>
      <c r="I1918" s="196">
        <v>0.84130000000000005</v>
      </c>
    </row>
    <row r="1919" spans="1:9">
      <c r="A1919" s="13" t="s">
        <v>4083</v>
      </c>
      <c r="B1919" s="11" t="s">
        <v>4541</v>
      </c>
      <c r="C1919" s="13">
        <f t="shared" si="6"/>
        <v>3.3246000000000002</v>
      </c>
      <c r="D1919" s="111">
        <f t="shared" si="7"/>
        <v>2.1760000000000002</v>
      </c>
      <c r="E1919" s="163"/>
      <c r="F1919" s="194">
        <v>3.3246000000000002</v>
      </c>
      <c r="G1919" s="195">
        <v>2.1760000000000002</v>
      </c>
      <c r="H1919" s="195">
        <v>3.3246000000000002</v>
      </c>
      <c r="I1919" s="196">
        <v>2.1760000000000002</v>
      </c>
    </row>
    <row r="1920" spans="1:9">
      <c r="A1920" s="15" t="s">
        <v>4084</v>
      </c>
      <c r="B1920" s="16" t="s">
        <v>4542</v>
      </c>
      <c r="C1920" s="15">
        <f t="shared" si="6"/>
        <v>5.0697999999999999</v>
      </c>
      <c r="D1920" s="192">
        <f t="shared" si="7"/>
        <v>0.56589999999999996</v>
      </c>
      <c r="E1920" s="163"/>
      <c r="F1920" s="194">
        <v>5.0697999999999999</v>
      </c>
      <c r="G1920" s="195">
        <v>0.56589999999999996</v>
      </c>
      <c r="H1920" s="195">
        <v>5.0697999999999999</v>
      </c>
      <c r="I1920" s="196">
        <v>0.56589999999999996</v>
      </c>
    </row>
    <row r="1921" spans="1:9">
      <c r="A1921" s="13" t="s">
        <v>4085</v>
      </c>
      <c r="B1921" s="11" t="s">
        <v>375</v>
      </c>
      <c r="C1921" s="13">
        <f t="shared" si="6"/>
        <v>15.534000000000001</v>
      </c>
      <c r="D1921" s="111">
        <f t="shared" si="7"/>
        <v>9.8682999999999996</v>
      </c>
      <c r="E1921" s="163"/>
      <c r="F1921" s="194">
        <v>15.534000000000001</v>
      </c>
      <c r="G1921" s="195">
        <v>9.8682999999999996</v>
      </c>
      <c r="H1921" s="195">
        <v>15.534000000000001</v>
      </c>
      <c r="I1921" s="196">
        <v>9.8682999999999996</v>
      </c>
    </row>
    <row r="1922" spans="1:9">
      <c r="A1922" s="15" t="s">
        <v>4086</v>
      </c>
      <c r="B1922" s="16" t="s">
        <v>4543</v>
      </c>
      <c r="C1922" s="15">
        <f t="shared" si="6"/>
        <v>33.487499999999997</v>
      </c>
      <c r="D1922" s="192">
        <f t="shared" si="7"/>
        <v>16.977699999999999</v>
      </c>
      <c r="E1922" s="163"/>
      <c r="F1922" s="194">
        <v>33.487499999999997</v>
      </c>
      <c r="G1922" s="195">
        <v>16.977699999999999</v>
      </c>
      <c r="H1922" s="195">
        <v>33.487499999999997</v>
      </c>
      <c r="I1922" s="196">
        <v>16.977699999999999</v>
      </c>
    </row>
    <row r="1923" spans="1:9">
      <c r="A1923" s="13" t="s">
        <v>4087</v>
      </c>
      <c r="B1923" s="11" t="s">
        <v>4544</v>
      </c>
      <c r="C1923" s="13">
        <f t="shared" si="6"/>
        <v>198.66679999999999</v>
      </c>
      <c r="D1923" s="111">
        <f t="shared" si="7"/>
        <v>52.373699999999999</v>
      </c>
      <c r="E1923" s="163"/>
      <c r="F1923" s="194">
        <v>196.28559999999999</v>
      </c>
      <c r="G1923" s="195">
        <v>49.9925</v>
      </c>
      <c r="H1923" s="195">
        <v>198.66679999999999</v>
      </c>
      <c r="I1923" s="196">
        <v>52.373699999999999</v>
      </c>
    </row>
    <row r="1924" spans="1:9">
      <c r="A1924" s="15" t="s">
        <v>4088</v>
      </c>
      <c r="B1924" s="16" t="s">
        <v>4545</v>
      </c>
      <c r="C1924" s="15">
        <f t="shared" si="6"/>
        <v>3.4321999999999999</v>
      </c>
      <c r="D1924" s="192">
        <f t="shared" si="7"/>
        <v>2.1583999999999999</v>
      </c>
      <c r="E1924" s="163"/>
      <c r="F1924" s="194">
        <v>3.4321999999999999</v>
      </c>
      <c r="G1924" s="195">
        <v>2.1583999999999999</v>
      </c>
      <c r="H1924" s="195">
        <v>3.4321999999999999</v>
      </c>
      <c r="I1924" s="196">
        <v>2.1583999999999999</v>
      </c>
    </row>
    <row r="1925" spans="1:9">
      <c r="A1925" s="13" t="s">
        <v>4089</v>
      </c>
      <c r="B1925" s="11" t="s">
        <v>4546</v>
      </c>
      <c r="C1925" s="13">
        <f t="shared" si="6"/>
        <v>5.9309000000000003</v>
      </c>
      <c r="D1925" s="111">
        <f t="shared" si="7"/>
        <v>3.7298</v>
      </c>
      <c r="E1925" s="163"/>
      <c r="F1925" s="194">
        <v>5.9309000000000003</v>
      </c>
      <c r="G1925" s="195">
        <v>3.7298</v>
      </c>
      <c r="H1925" s="195">
        <v>5.9309000000000003</v>
      </c>
      <c r="I1925" s="196">
        <v>3.7298</v>
      </c>
    </row>
    <row r="1926" spans="1:9">
      <c r="A1926" s="15" t="s">
        <v>4090</v>
      </c>
      <c r="B1926" s="16" t="s">
        <v>4547</v>
      </c>
      <c r="C1926" s="15">
        <f t="shared" si="6"/>
        <v>489.23719999999997</v>
      </c>
      <c r="D1926" s="192">
        <f t="shared" si="7"/>
        <v>227.37979999999999</v>
      </c>
      <c r="E1926" s="163"/>
      <c r="F1926" s="194">
        <v>486.3725</v>
      </c>
      <c r="G1926" s="195">
        <v>224.51509999999999</v>
      </c>
      <c r="H1926" s="195">
        <v>489.23719999999997</v>
      </c>
      <c r="I1926" s="196">
        <v>227.37979999999999</v>
      </c>
    </row>
    <row r="1927" spans="1:9">
      <c r="A1927" s="13" t="s">
        <v>4091</v>
      </c>
      <c r="B1927" s="11" t="s">
        <v>4548</v>
      </c>
      <c r="C1927" s="13">
        <f t="shared" si="6"/>
        <v>402.60829999999999</v>
      </c>
      <c r="D1927" s="111">
        <f t="shared" si="7"/>
        <v>137.8639</v>
      </c>
      <c r="E1927" s="163"/>
      <c r="F1927" s="194">
        <v>399.74360000000001</v>
      </c>
      <c r="G1927" s="195">
        <v>134.9992</v>
      </c>
      <c r="H1927" s="195">
        <v>402.60829999999999</v>
      </c>
      <c r="I1927" s="196">
        <v>137.8639</v>
      </c>
    </row>
    <row r="1928" spans="1:9">
      <c r="A1928" s="15" t="s">
        <v>4092</v>
      </c>
      <c r="B1928" s="16" t="s">
        <v>4549</v>
      </c>
      <c r="C1928" s="15">
        <f t="shared" si="6"/>
        <v>333.75850000000003</v>
      </c>
      <c r="D1928" s="192">
        <f t="shared" si="7"/>
        <v>150.39449999999999</v>
      </c>
      <c r="E1928" s="163"/>
      <c r="F1928" s="194">
        <v>329.6857</v>
      </c>
      <c r="G1928" s="195">
        <v>146.32169999999999</v>
      </c>
      <c r="H1928" s="195">
        <v>333.75850000000003</v>
      </c>
      <c r="I1928" s="196">
        <v>150.39449999999999</v>
      </c>
    </row>
    <row r="1929" spans="1:9">
      <c r="A1929" s="13" t="s">
        <v>4093</v>
      </c>
      <c r="B1929" s="11" t="s">
        <v>4550</v>
      </c>
      <c r="C1929" s="13">
        <f t="shared" si="6"/>
        <v>11.0618</v>
      </c>
      <c r="D1929" s="111">
        <f t="shared" si="7"/>
        <v>1.1241000000000001</v>
      </c>
      <c r="E1929" s="163"/>
      <c r="F1929" s="194">
        <v>11.0618</v>
      </c>
      <c r="G1929" s="195">
        <v>1.1241000000000001</v>
      </c>
      <c r="H1929" s="195">
        <v>11.0618</v>
      </c>
      <c r="I1929" s="196">
        <v>1.1241000000000001</v>
      </c>
    </row>
    <row r="1930" spans="1:9">
      <c r="A1930" s="15" t="s">
        <v>390</v>
      </c>
      <c r="B1930" s="16" t="s">
        <v>4551</v>
      </c>
      <c r="C1930" s="15">
        <f t="shared" si="6"/>
        <v>0.1336</v>
      </c>
      <c r="D1930" s="192">
        <f t="shared" si="7"/>
        <v>8.4000000000000005E-2</v>
      </c>
      <c r="E1930" s="163"/>
      <c r="F1930" s="194">
        <v>0.1336</v>
      </c>
      <c r="G1930" s="195">
        <v>8.4000000000000005E-2</v>
      </c>
      <c r="H1930" s="195">
        <v>0.1336</v>
      </c>
      <c r="I1930" s="196">
        <v>8.4000000000000005E-2</v>
      </c>
    </row>
    <row r="1931" spans="1:9">
      <c r="A1931" s="13" t="s">
        <v>4094</v>
      </c>
      <c r="B1931" s="11" t="s">
        <v>4552</v>
      </c>
      <c r="C1931" s="13">
        <f t="shared" si="6"/>
        <v>267.97070000000002</v>
      </c>
      <c r="D1931" s="111">
        <f t="shared" si="7"/>
        <v>127.5975</v>
      </c>
      <c r="E1931" s="163"/>
      <c r="F1931" s="194">
        <v>259.82510000000002</v>
      </c>
      <c r="G1931" s="195">
        <v>119.45189999999999</v>
      </c>
      <c r="H1931" s="195">
        <v>267.97070000000002</v>
      </c>
      <c r="I1931" s="196">
        <v>127.5975</v>
      </c>
    </row>
    <row r="1932" spans="1:9">
      <c r="A1932" s="15" t="s">
        <v>4095</v>
      </c>
      <c r="B1932" s="16" t="s">
        <v>4553</v>
      </c>
      <c r="C1932" s="15">
        <f t="shared" si="6"/>
        <v>384.43119999999999</v>
      </c>
      <c r="D1932" s="192">
        <f t="shared" si="7"/>
        <v>173.66329999999999</v>
      </c>
      <c r="E1932" s="163"/>
      <c r="F1932" s="194">
        <v>381.56650000000002</v>
      </c>
      <c r="G1932" s="195">
        <v>170.79859999999999</v>
      </c>
      <c r="H1932" s="195">
        <v>384.43119999999999</v>
      </c>
      <c r="I1932" s="196">
        <v>173.66329999999999</v>
      </c>
    </row>
    <row r="1933" spans="1:9">
      <c r="A1933" s="13" t="s">
        <v>4096</v>
      </c>
      <c r="B1933" s="11" t="s">
        <v>4554</v>
      </c>
      <c r="C1933" s="13">
        <f t="shared" ref="C1933:C1996" si="8">IF($I$1737=$F$1739,F1933,H1933)</f>
        <v>167.27930000000001</v>
      </c>
      <c r="D1933" s="111">
        <f t="shared" ref="D1933:D1996" si="9">IF($I$1737=$F$1739,G1933,I1933)</f>
        <v>75.879000000000005</v>
      </c>
      <c r="E1933" s="163"/>
      <c r="F1933" s="194">
        <v>164.41460000000001</v>
      </c>
      <c r="G1933" s="195">
        <v>73.014300000000006</v>
      </c>
      <c r="H1933" s="195">
        <v>167.27930000000001</v>
      </c>
      <c r="I1933" s="196">
        <v>75.879000000000005</v>
      </c>
    </row>
    <row r="1934" spans="1:9">
      <c r="A1934" s="15" t="s">
        <v>4097</v>
      </c>
      <c r="B1934" s="16" t="s">
        <v>4555</v>
      </c>
      <c r="C1934" s="15">
        <f t="shared" si="8"/>
        <v>122.8925</v>
      </c>
      <c r="D1934" s="192">
        <f t="shared" si="9"/>
        <v>31.285900000000002</v>
      </c>
      <c r="E1934" s="163"/>
      <c r="F1934" s="194">
        <v>120.83410000000001</v>
      </c>
      <c r="G1934" s="195">
        <v>29.227499999999999</v>
      </c>
      <c r="H1934" s="195">
        <v>122.8925</v>
      </c>
      <c r="I1934" s="196">
        <v>31.285900000000002</v>
      </c>
    </row>
    <row r="1935" spans="1:9">
      <c r="A1935" s="13" t="s">
        <v>4098</v>
      </c>
      <c r="B1935" s="11" t="s">
        <v>4556</v>
      </c>
      <c r="C1935" s="13">
        <f t="shared" si="8"/>
        <v>3.7774000000000001</v>
      </c>
      <c r="D1935" s="111">
        <f t="shared" si="9"/>
        <v>2.2113999999999998</v>
      </c>
      <c r="E1935" s="163"/>
      <c r="F1935" s="194">
        <v>3.7774000000000001</v>
      </c>
      <c r="G1935" s="195">
        <v>2.2113999999999998</v>
      </c>
      <c r="H1935" s="195">
        <v>3.7774000000000001</v>
      </c>
      <c r="I1935" s="196">
        <v>2.2113999999999998</v>
      </c>
    </row>
    <row r="1936" spans="1:9">
      <c r="A1936" s="15" t="s">
        <v>4099</v>
      </c>
      <c r="B1936" s="16" t="s">
        <v>4557</v>
      </c>
      <c r="C1936" s="15">
        <f t="shared" si="8"/>
        <v>540.19899999999996</v>
      </c>
      <c r="D1936" s="192">
        <f t="shared" si="9"/>
        <v>178.09979999999999</v>
      </c>
      <c r="E1936" s="163"/>
      <c r="F1936" s="194">
        <v>536.12620000000004</v>
      </c>
      <c r="G1936" s="195">
        <v>174.02699999999999</v>
      </c>
      <c r="H1936" s="195">
        <v>540.19899999999996</v>
      </c>
      <c r="I1936" s="196">
        <v>178.09979999999999</v>
      </c>
    </row>
    <row r="1937" spans="1:9">
      <c r="A1937" s="13" t="s">
        <v>4100</v>
      </c>
      <c r="B1937" s="11" t="s">
        <v>4558</v>
      </c>
      <c r="C1937" s="13">
        <f t="shared" si="8"/>
        <v>169.17189999999999</v>
      </c>
      <c r="D1937" s="111">
        <f t="shared" si="9"/>
        <v>62.625300000000003</v>
      </c>
      <c r="E1937" s="163"/>
      <c r="F1937" s="194">
        <v>166.30719999999999</v>
      </c>
      <c r="G1937" s="195">
        <v>59.760599999999997</v>
      </c>
      <c r="H1937" s="195">
        <v>169.17189999999999</v>
      </c>
      <c r="I1937" s="196">
        <v>62.625300000000003</v>
      </c>
    </row>
    <row r="1938" spans="1:9">
      <c r="A1938" s="15" t="s">
        <v>370</v>
      </c>
      <c r="B1938" s="16" t="s">
        <v>4559</v>
      </c>
      <c r="C1938" s="15">
        <f t="shared" si="8"/>
        <v>8.5762</v>
      </c>
      <c r="D1938" s="192">
        <f t="shared" si="9"/>
        <v>5.2504999999999997</v>
      </c>
      <c r="E1938" s="163"/>
      <c r="F1938" s="194">
        <v>8.5762</v>
      </c>
      <c r="G1938" s="195">
        <v>5.2504999999999997</v>
      </c>
      <c r="H1938" s="195">
        <v>8.5762</v>
      </c>
      <c r="I1938" s="196">
        <v>5.2504999999999997</v>
      </c>
    </row>
    <row r="1939" spans="1:9">
      <c r="A1939" s="13" t="s">
        <v>4101</v>
      </c>
      <c r="B1939" s="11" t="s">
        <v>4560</v>
      </c>
      <c r="C1939" s="13">
        <f t="shared" si="8"/>
        <v>106.6378</v>
      </c>
      <c r="D1939" s="111">
        <f t="shared" si="9"/>
        <v>52.076999999999998</v>
      </c>
      <c r="E1939" s="163"/>
      <c r="F1939" s="194">
        <v>103.7731</v>
      </c>
      <c r="G1939" s="195">
        <v>49.212299999999999</v>
      </c>
      <c r="H1939" s="195">
        <v>106.6378</v>
      </c>
      <c r="I1939" s="196">
        <v>52.076999999999998</v>
      </c>
    </row>
    <row r="1940" spans="1:9">
      <c r="A1940" s="15" t="s">
        <v>4102</v>
      </c>
      <c r="B1940" s="16" t="s">
        <v>4561</v>
      </c>
      <c r="C1940" s="15">
        <f t="shared" si="8"/>
        <v>24.8995</v>
      </c>
      <c r="D1940" s="192">
        <f t="shared" si="9"/>
        <v>20.945699999999999</v>
      </c>
      <c r="E1940" s="163"/>
      <c r="F1940" s="194">
        <v>22.841100000000001</v>
      </c>
      <c r="G1940" s="195">
        <v>18.8873</v>
      </c>
      <c r="H1940" s="195">
        <v>24.8995</v>
      </c>
      <c r="I1940" s="196">
        <v>20.945699999999999</v>
      </c>
    </row>
    <row r="1941" spans="1:9">
      <c r="A1941" s="13" t="s">
        <v>4103</v>
      </c>
      <c r="B1941" s="11" t="s">
        <v>4562</v>
      </c>
      <c r="C1941" s="13">
        <f t="shared" si="8"/>
        <v>5.9116</v>
      </c>
      <c r="D1941" s="111">
        <f t="shared" si="9"/>
        <v>0.27589999999999998</v>
      </c>
      <c r="E1941" s="163"/>
      <c r="F1941" s="194">
        <v>5.9116</v>
      </c>
      <c r="G1941" s="195">
        <v>0.27589999999999998</v>
      </c>
      <c r="H1941" s="195">
        <v>5.9116</v>
      </c>
      <c r="I1941" s="196">
        <v>0.27589999999999998</v>
      </c>
    </row>
    <row r="1942" spans="1:9">
      <c r="A1942" s="15" t="s">
        <v>4104</v>
      </c>
      <c r="B1942" s="16" t="s">
        <v>4563</v>
      </c>
      <c r="C1942" s="15">
        <f t="shared" si="8"/>
        <v>573.59799999999996</v>
      </c>
      <c r="D1942" s="192">
        <f t="shared" si="9"/>
        <v>222.41550000000001</v>
      </c>
      <c r="E1942" s="163"/>
      <c r="F1942" s="194">
        <v>569.52520000000004</v>
      </c>
      <c r="G1942" s="195">
        <v>218.34270000000001</v>
      </c>
      <c r="H1942" s="195">
        <v>573.59799999999996</v>
      </c>
      <c r="I1942" s="196">
        <v>222.41550000000001</v>
      </c>
    </row>
    <row r="1943" spans="1:9">
      <c r="A1943" s="13" t="s">
        <v>4105</v>
      </c>
      <c r="B1943" s="11" t="s">
        <v>4564</v>
      </c>
      <c r="C1943" s="13">
        <f t="shared" si="8"/>
        <v>138.8794</v>
      </c>
      <c r="D1943" s="111">
        <f t="shared" si="9"/>
        <v>73.198999999999998</v>
      </c>
      <c r="E1943" s="163"/>
      <c r="F1943" s="194">
        <v>136.0147</v>
      </c>
      <c r="G1943" s="195">
        <v>70.334299999999999</v>
      </c>
      <c r="H1943" s="195">
        <v>138.8794</v>
      </c>
      <c r="I1943" s="196">
        <v>73.198999999999998</v>
      </c>
    </row>
    <row r="1944" spans="1:9">
      <c r="A1944" s="15" t="s">
        <v>4106</v>
      </c>
      <c r="B1944" s="16" t="s">
        <v>4565</v>
      </c>
      <c r="C1944" s="15">
        <f t="shared" si="8"/>
        <v>61.301400000000001</v>
      </c>
      <c r="D1944" s="192">
        <f t="shared" si="9"/>
        <v>49.559399999999997</v>
      </c>
      <c r="E1944" s="163"/>
      <c r="F1944" s="194">
        <v>57.2286</v>
      </c>
      <c r="G1944" s="195">
        <v>45.486600000000003</v>
      </c>
      <c r="H1944" s="195">
        <v>61.301400000000001</v>
      </c>
      <c r="I1944" s="196">
        <v>49.559399999999997</v>
      </c>
    </row>
    <row r="1945" spans="1:9">
      <c r="A1945" s="13" t="s">
        <v>4107</v>
      </c>
      <c r="B1945" s="11" t="s">
        <v>4566</v>
      </c>
      <c r="C1945" s="13">
        <f t="shared" si="8"/>
        <v>15.053800000000001</v>
      </c>
      <c r="D1945" s="111">
        <f t="shared" si="9"/>
        <v>0.98870000000000002</v>
      </c>
      <c r="E1945" s="163"/>
      <c r="F1945" s="194">
        <v>15.053800000000001</v>
      </c>
      <c r="G1945" s="195">
        <v>0.98870000000000002</v>
      </c>
      <c r="H1945" s="195">
        <v>15.053800000000001</v>
      </c>
      <c r="I1945" s="196">
        <v>0.98870000000000002</v>
      </c>
    </row>
    <row r="1946" spans="1:9">
      <c r="A1946" s="15" t="s">
        <v>4108</v>
      </c>
      <c r="B1946" s="16" t="s">
        <v>4567</v>
      </c>
      <c r="C1946" s="15">
        <f t="shared" si="8"/>
        <v>2723.8352</v>
      </c>
      <c r="D1946" s="192">
        <f t="shared" si="9"/>
        <v>913.72140000000002</v>
      </c>
      <c r="E1946" s="163"/>
      <c r="F1946" s="197">
        <v>2704.0016999999998</v>
      </c>
      <c r="G1946" s="195">
        <v>893.88789999999995</v>
      </c>
      <c r="H1946" s="195">
        <v>2723.8352</v>
      </c>
      <c r="I1946" s="196">
        <v>913.72140000000002</v>
      </c>
    </row>
    <row r="1947" spans="1:9">
      <c r="A1947" s="13" t="s">
        <v>4109</v>
      </c>
      <c r="B1947" s="11" t="s">
        <v>4568</v>
      </c>
      <c r="C1947" s="13">
        <f t="shared" si="8"/>
        <v>3231.3678</v>
      </c>
      <c r="D1947" s="111">
        <f t="shared" si="9"/>
        <v>1076.4295</v>
      </c>
      <c r="E1947" s="163"/>
      <c r="F1947" s="197">
        <v>3209.1426000000001</v>
      </c>
      <c r="G1947" s="198">
        <v>1054.2043000000001</v>
      </c>
      <c r="H1947" s="195">
        <v>3231.3678</v>
      </c>
      <c r="I1947" s="196">
        <v>1076.4295</v>
      </c>
    </row>
    <row r="1948" spans="1:9">
      <c r="A1948" s="15" t="s">
        <v>4110</v>
      </c>
      <c r="B1948" s="16" t="s">
        <v>4569</v>
      </c>
      <c r="C1948" s="15">
        <f t="shared" si="8"/>
        <v>6268.9458000000004</v>
      </c>
      <c r="D1948" s="192">
        <f t="shared" si="9"/>
        <v>2006.6586</v>
      </c>
      <c r="E1948" s="163"/>
      <c r="F1948" s="197">
        <v>6246.7205999999996</v>
      </c>
      <c r="G1948" s="198">
        <v>1984.4333999999999</v>
      </c>
      <c r="H1948" s="195">
        <v>6268.9458000000004</v>
      </c>
      <c r="I1948" s="196">
        <v>2006.6586</v>
      </c>
    </row>
    <row r="1949" spans="1:9">
      <c r="A1949" s="13" t="s">
        <v>4111</v>
      </c>
      <c r="B1949" s="11" t="s">
        <v>4570</v>
      </c>
      <c r="C1949" s="13">
        <f t="shared" si="8"/>
        <v>8278.9928</v>
      </c>
      <c r="D1949" s="111">
        <f t="shared" si="9"/>
        <v>2663.4382999999998</v>
      </c>
      <c r="E1949" s="163"/>
      <c r="F1949" s="197">
        <v>8240.9313999999995</v>
      </c>
      <c r="G1949" s="198">
        <v>2625.3769000000002</v>
      </c>
      <c r="H1949" s="195">
        <v>8278.9928</v>
      </c>
      <c r="I1949" s="196">
        <v>2663.4382999999998</v>
      </c>
    </row>
    <row r="1950" spans="1:9">
      <c r="A1950" s="15" t="s">
        <v>4112</v>
      </c>
      <c r="B1950" s="16" t="s">
        <v>4571</v>
      </c>
      <c r="C1950" s="15">
        <f t="shared" si="8"/>
        <v>9528.0831999999991</v>
      </c>
      <c r="D1950" s="192">
        <f t="shared" si="9"/>
        <v>3002.4495999999999</v>
      </c>
      <c r="E1950" s="163"/>
      <c r="F1950" s="197">
        <v>9484.8299000000006</v>
      </c>
      <c r="G1950" s="198">
        <v>2959.1963000000001</v>
      </c>
      <c r="H1950" s="195">
        <v>9528.0831999999991</v>
      </c>
      <c r="I1950" s="196">
        <v>3002.4495999999999</v>
      </c>
    </row>
    <row r="1951" spans="1:9">
      <c r="A1951" s="13" t="s">
        <v>4113</v>
      </c>
      <c r="B1951" s="11" t="s">
        <v>4572</v>
      </c>
      <c r="C1951" s="13">
        <f t="shared" si="8"/>
        <v>11349.0597</v>
      </c>
      <c r="D1951" s="111">
        <f t="shared" si="9"/>
        <v>3509.8472000000002</v>
      </c>
      <c r="E1951" s="163"/>
      <c r="F1951" s="197">
        <v>11305.806399999999</v>
      </c>
      <c r="G1951" s="198">
        <v>3466.5938999999998</v>
      </c>
      <c r="H1951" s="195">
        <v>11349.0597</v>
      </c>
      <c r="I1951" s="196">
        <v>3509.8472000000002</v>
      </c>
    </row>
    <row r="1952" spans="1:9">
      <c r="A1952" s="15" t="s">
        <v>4114</v>
      </c>
      <c r="B1952" s="16" t="s">
        <v>4573</v>
      </c>
      <c r="C1952" s="15">
        <f t="shared" si="8"/>
        <v>45.214700000000001</v>
      </c>
      <c r="D1952" s="192">
        <f t="shared" si="9"/>
        <v>40.677199999999999</v>
      </c>
      <c r="E1952" s="163"/>
      <c r="F1952" s="194">
        <v>41.1419</v>
      </c>
      <c r="G1952" s="195">
        <v>36.604399999999998</v>
      </c>
      <c r="H1952" s="195">
        <v>45.214700000000001</v>
      </c>
      <c r="I1952" s="196">
        <v>40.677199999999999</v>
      </c>
    </row>
    <row r="1953" spans="1:9">
      <c r="A1953" s="13" t="s">
        <v>4115</v>
      </c>
      <c r="B1953" s="11" t="s">
        <v>4574</v>
      </c>
      <c r="C1953" s="13">
        <f t="shared" si="8"/>
        <v>248.12569999999999</v>
      </c>
      <c r="D1953" s="111">
        <f t="shared" si="9"/>
        <v>44.457000000000001</v>
      </c>
      <c r="E1953" s="163"/>
      <c r="F1953" s="194">
        <v>243.52430000000001</v>
      </c>
      <c r="G1953" s="195">
        <v>39.855600000000003</v>
      </c>
      <c r="H1953" s="195">
        <v>248.12569999999999</v>
      </c>
      <c r="I1953" s="196">
        <v>44.457000000000001</v>
      </c>
    </row>
    <row r="1954" spans="1:9">
      <c r="A1954" s="15" t="s">
        <v>4116</v>
      </c>
      <c r="B1954" s="16" t="s">
        <v>4575</v>
      </c>
      <c r="C1954" s="15">
        <f t="shared" si="8"/>
        <v>403.47519999999997</v>
      </c>
      <c r="D1954" s="192">
        <f t="shared" si="9"/>
        <v>176.34950000000001</v>
      </c>
      <c r="E1954" s="163"/>
      <c r="F1954" s="194">
        <v>387.47899999999998</v>
      </c>
      <c r="G1954" s="195">
        <v>160.35329999999999</v>
      </c>
      <c r="H1954" s="195">
        <v>403.47519999999997</v>
      </c>
      <c r="I1954" s="196">
        <v>176.34950000000001</v>
      </c>
    </row>
    <row r="1955" spans="1:9">
      <c r="A1955" s="13" t="s">
        <v>4117</v>
      </c>
      <c r="B1955" s="11" t="s">
        <v>4576</v>
      </c>
      <c r="C1955" s="13">
        <f t="shared" si="8"/>
        <v>521.65880000000004</v>
      </c>
      <c r="D1955" s="111">
        <f t="shared" si="9"/>
        <v>149.43020000000001</v>
      </c>
      <c r="E1955" s="163"/>
      <c r="F1955" s="194">
        <v>505.6626</v>
      </c>
      <c r="G1955" s="195">
        <v>133.434</v>
      </c>
      <c r="H1955" s="195">
        <v>521.65880000000004</v>
      </c>
      <c r="I1955" s="196">
        <v>149.43020000000001</v>
      </c>
    </row>
    <row r="1956" spans="1:9">
      <c r="A1956" s="15" t="s">
        <v>4118</v>
      </c>
      <c r="B1956" s="16" t="s">
        <v>4577</v>
      </c>
      <c r="C1956" s="15">
        <f t="shared" si="8"/>
        <v>190.5506</v>
      </c>
      <c r="D1956" s="192">
        <f t="shared" si="9"/>
        <v>126.79089999999999</v>
      </c>
      <c r="E1956" s="163"/>
      <c r="F1956" s="194">
        <v>186.4778</v>
      </c>
      <c r="G1956" s="195">
        <v>122.71810000000001</v>
      </c>
      <c r="H1956" s="195">
        <v>190.5506</v>
      </c>
      <c r="I1956" s="196">
        <v>126.79089999999999</v>
      </c>
    </row>
    <row r="1957" spans="1:9">
      <c r="A1957" s="13" t="s">
        <v>4119</v>
      </c>
      <c r="B1957" s="11" t="s">
        <v>4578</v>
      </c>
      <c r="C1957" s="13">
        <f t="shared" si="8"/>
        <v>114.46080000000001</v>
      </c>
      <c r="D1957" s="111">
        <f t="shared" si="9"/>
        <v>56.4041</v>
      </c>
      <c r="E1957" s="163"/>
      <c r="F1957" s="194">
        <v>107.871</v>
      </c>
      <c r="G1957" s="195">
        <v>49.814300000000003</v>
      </c>
      <c r="H1957" s="195">
        <v>114.46080000000001</v>
      </c>
      <c r="I1957" s="196">
        <v>56.4041</v>
      </c>
    </row>
    <row r="1958" spans="1:9">
      <c r="A1958" s="15" t="s">
        <v>4120</v>
      </c>
      <c r="B1958" s="16" t="s">
        <v>4579</v>
      </c>
      <c r="C1958" s="15">
        <f t="shared" si="8"/>
        <v>557.17769999999996</v>
      </c>
      <c r="D1958" s="192">
        <f t="shared" si="9"/>
        <v>343.0582</v>
      </c>
      <c r="E1958" s="163"/>
      <c r="F1958" s="194">
        <v>553.10490000000004</v>
      </c>
      <c r="G1958" s="195">
        <v>338.98540000000003</v>
      </c>
      <c r="H1958" s="195">
        <v>557.17769999999996</v>
      </c>
      <c r="I1958" s="196">
        <v>343.0582</v>
      </c>
    </row>
    <row r="1959" spans="1:9">
      <c r="A1959" s="13" t="s">
        <v>4121</v>
      </c>
      <c r="B1959" s="11" t="s">
        <v>4580</v>
      </c>
      <c r="C1959" s="13">
        <f t="shared" si="8"/>
        <v>52.996200000000002</v>
      </c>
      <c r="D1959" s="111">
        <f t="shared" si="9"/>
        <v>47.4604</v>
      </c>
      <c r="E1959" s="163"/>
      <c r="F1959" s="194">
        <v>48.212800000000001</v>
      </c>
      <c r="G1959" s="195">
        <v>42.677</v>
      </c>
      <c r="H1959" s="195">
        <v>52.996200000000002</v>
      </c>
      <c r="I1959" s="196">
        <v>47.4604</v>
      </c>
    </row>
    <row r="1960" spans="1:9">
      <c r="A1960" s="15" t="s">
        <v>4122</v>
      </c>
      <c r="B1960" s="16" t="s">
        <v>4581</v>
      </c>
      <c r="C1960" s="15">
        <f t="shared" si="8"/>
        <v>318.83539999999999</v>
      </c>
      <c r="D1960" s="192">
        <f t="shared" si="9"/>
        <v>143.82400000000001</v>
      </c>
      <c r="E1960" s="163"/>
      <c r="F1960" s="194">
        <v>314.76260000000002</v>
      </c>
      <c r="G1960" s="195">
        <v>139.75120000000001</v>
      </c>
      <c r="H1960" s="195">
        <v>318.83539999999999</v>
      </c>
      <c r="I1960" s="196">
        <v>143.82400000000001</v>
      </c>
    </row>
    <row r="1961" spans="1:9">
      <c r="A1961" s="13" t="s">
        <v>4123</v>
      </c>
      <c r="B1961" s="11" t="s">
        <v>4582</v>
      </c>
      <c r="C1961" s="13">
        <f t="shared" si="8"/>
        <v>0.87170000000000003</v>
      </c>
      <c r="D1961" s="111">
        <f t="shared" si="9"/>
        <v>0.4773</v>
      </c>
      <c r="E1961" s="163"/>
      <c r="F1961" s="194">
        <v>0.87170000000000003</v>
      </c>
      <c r="G1961" s="195">
        <v>0.4773</v>
      </c>
      <c r="H1961" s="195">
        <v>0.87170000000000003</v>
      </c>
      <c r="I1961" s="196">
        <v>0.4773</v>
      </c>
    </row>
    <row r="1962" spans="1:9">
      <c r="A1962" s="15" t="s">
        <v>4124</v>
      </c>
      <c r="B1962" s="16" t="s">
        <v>4583</v>
      </c>
      <c r="C1962" s="15">
        <f t="shared" si="8"/>
        <v>123.37869999999999</v>
      </c>
      <c r="D1962" s="192">
        <f t="shared" si="9"/>
        <v>79.8095</v>
      </c>
      <c r="E1962" s="163"/>
      <c r="F1962" s="194">
        <v>120.514</v>
      </c>
      <c r="G1962" s="195">
        <v>76.944800000000001</v>
      </c>
      <c r="H1962" s="195">
        <v>123.37869999999999</v>
      </c>
      <c r="I1962" s="196">
        <v>79.8095</v>
      </c>
    </row>
    <row r="1963" spans="1:9">
      <c r="A1963" s="13" t="s">
        <v>4125</v>
      </c>
      <c r="B1963" s="11" t="s">
        <v>4584</v>
      </c>
      <c r="C1963" s="13">
        <f t="shared" si="8"/>
        <v>41.5092</v>
      </c>
      <c r="D1963" s="111">
        <f t="shared" si="9"/>
        <v>34.605800000000002</v>
      </c>
      <c r="E1963" s="163"/>
      <c r="F1963" s="194">
        <v>38.644500000000001</v>
      </c>
      <c r="G1963" s="195">
        <v>31.741099999999999</v>
      </c>
      <c r="H1963" s="195">
        <v>41.5092</v>
      </c>
      <c r="I1963" s="196">
        <v>34.605800000000002</v>
      </c>
    </row>
    <row r="1964" spans="1:9">
      <c r="A1964" s="15" t="s">
        <v>4126</v>
      </c>
      <c r="B1964" s="16" t="s">
        <v>4585</v>
      </c>
      <c r="C1964" s="15">
        <f t="shared" si="8"/>
        <v>648.66499999999996</v>
      </c>
      <c r="D1964" s="192">
        <f t="shared" si="9"/>
        <v>280.97050000000002</v>
      </c>
      <c r="E1964" s="163"/>
      <c r="F1964" s="194">
        <v>635.46900000000005</v>
      </c>
      <c r="G1964" s="195">
        <v>267.77449999999999</v>
      </c>
      <c r="H1964" s="195">
        <v>648.66499999999996</v>
      </c>
      <c r="I1964" s="196">
        <v>280.97050000000002</v>
      </c>
    </row>
    <row r="1965" spans="1:9">
      <c r="A1965" s="13" t="s">
        <v>4127</v>
      </c>
      <c r="B1965" s="11" t="s">
        <v>4586</v>
      </c>
      <c r="C1965" s="13">
        <f t="shared" si="8"/>
        <v>790.73220000000003</v>
      </c>
      <c r="D1965" s="111">
        <f t="shared" si="9"/>
        <v>319.9588</v>
      </c>
      <c r="E1965" s="163"/>
      <c r="F1965" s="194">
        <v>777.53620000000001</v>
      </c>
      <c r="G1965" s="195">
        <v>306.76280000000003</v>
      </c>
      <c r="H1965" s="195">
        <v>790.73220000000003</v>
      </c>
      <c r="I1965" s="196">
        <v>319.9588</v>
      </c>
    </row>
    <row r="1966" spans="1:9">
      <c r="A1966" s="15" t="s">
        <v>4128</v>
      </c>
      <c r="B1966" s="16" t="s">
        <v>4587</v>
      </c>
      <c r="C1966" s="15">
        <f t="shared" si="8"/>
        <v>68.491699999999994</v>
      </c>
      <c r="D1966" s="192">
        <f t="shared" si="9"/>
        <v>41.169699999999999</v>
      </c>
      <c r="E1966" s="163"/>
      <c r="F1966" s="194">
        <v>66.099999999999994</v>
      </c>
      <c r="G1966" s="195">
        <v>38.777999999999999</v>
      </c>
      <c r="H1966" s="195">
        <v>68.491699999999994</v>
      </c>
      <c r="I1966" s="196">
        <v>41.169699999999999</v>
      </c>
    </row>
    <row r="1967" spans="1:9">
      <c r="A1967" s="13" t="s">
        <v>4129</v>
      </c>
      <c r="B1967" s="11" t="s">
        <v>4588</v>
      </c>
      <c r="C1967" s="13">
        <f t="shared" si="8"/>
        <v>61.872700000000002</v>
      </c>
      <c r="D1967" s="111">
        <f t="shared" si="9"/>
        <v>37.456600000000002</v>
      </c>
      <c r="E1967" s="163"/>
      <c r="F1967" s="194">
        <v>59.814300000000003</v>
      </c>
      <c r="G1967" s="195">
        <v>35.398200000000003</v>
      </c>
      <c r="H1967" s="195">
        <v>61.872700000000002</v>
      </c>
      <c r="I1967" s="196">
        <v>37.456600000000002</v>
      </c>
    </row>
    <row r="1968" spans="1:9">
      <c r="A1968" s="15" t="s">
        <v>393</v>
      </c>
      <c r="B1968" s="16" t="s">
        <v>4589</v>
      </c>
      <c r="C1968" s="15">
        <f t="shared" si="8"/>
        <v>4.0229999999999997</v>
      </c>
      <c r="D1968" s="192">
        <f t="shared" si="9"/>
        <v>2.3731</v>
      </c>
      <c r="E1968" s="163"/>
      <c r="F1968" s="194">
        <v>4.0229999999999997</v>
      </c>
      <c r="G1968" s="195">
        <v>2.3731</v>
      </c>
      <c r="H1968" s="195">
        <v>4.0229999999999997</v>
      </c>
      <c r="I1968" s="196">
        <v>2.3731</v>
      </c>
    </row>
    <row r="1969" spans="1:9">
      <c r="A1969" s="13" t="s">
        <v>392</v>
      </c>
      <c r="B1969" s="11" t="s">
        <v>4590</v>
      </c>
      <c r="C1969" s="13">
        <f t="shared" si="8"/>
        <v>8.4</v>
      </c>
      <c r="D1969" s="111">
        <f t="shared" si="9"/>
        <v>4.9550000000000001</v>
      </c>
      <c r="E1969" s="163"/>
      <c r="F1969" s="194">
        <v>8.4</v>
      </c>
      <c r="G1969" s="195">
        <v>4.9550000000000001</v>
      </c>
      <c r="H1969" s="195">
        <v>8.4</v>
      </c>
      <c r="I1969" s="196">
        <v>4.9550000000000001</v>
      </c>
    </row>
    <row r="1970" spans="1:9">
      <c r="A1970" s="15" t="s">
        <v>4130</v>
      </c>
      <c r="B1970" s="16" t="s">
        <v>4591</v>
      </c>
      <c r="C1970" s="15">
        <f t="shared" si="8"/>
        <v>18009.445</v>
      </c>
      <c r="D1970" s="192">
        <f t="shared" si="9"/>
        <v>5435.9602000000004</v>
      </c>
      <c r="E1970" s="163"/>
      <c r="F1970" s="197">
        <v>17950.603999999999</v>
      </c>
      <c r="G1970" s="198">
        <v>5377.1192000000001</v>
      </c>
      <c r="H1970" s="195">
        <v>18009.445</v>
      </c>
      <c r="I1970" s="196">
        <v>5435.9602000000004</v>
      </c>
    </row>
    <row r="1971" spans="1:9">
      <c r="A1971" s="13" t="s">
        <v>4131</v>
      </c>
      <c r="B1971" s="11" t="s">
        <v>4592</v>
      </c>
      <c r="C1971" s="13">
        <f t="shared" si="8"/>
        <v>25877.966899999999</v>
      </c>
      <c r="D1971" s="111">
        <f t="shared" si="9"/>
        <v>7683.8239000000003</v>
      </c>
      <c r="E1971" s="163"/>
      <c r="F1971" s="197">
        <v>25816.558799999999</v>
      </c>
      <c r="G1971" s="198">
        <v>7622.4157999999998</v>
      </c>
      <c r="H1971" s="195">
        <v>25877.966899999999</v>
      </c>
      <c r="I1971" s="196">
        <v>7683.8239000000003</v>
      </c>
    </row>
    <row r="1972" spans="1:9">
      <c r="A1972" s="15" t="s">
        <v>4132</v>
      </c>
      <c r="B1972" s="16" t="s">
        <v>4593</v>
      </c>
      <c r="C1972" s="15">
        <f t="shared" si="8"/>
        <v>33785.243300000002</v>
      </c>
      <c r="D1972" s="192">
        <f t="shared" si="9"/>
        <v>9930.3250000000007</v>
      </c>
      <c r="E1972" s="163"/>
      <c r="F1972" s="197">
        <v>33721.443500000001</v>
      </c>
      <c r="G1972" s="198">
        <v>9866.5252</v>
      </c>
      <c r="H1972" s="195">
        <v>33785.243300000002</v>
      </c>
      <c r="I1972" s="196">
        <v>9930.3250000000007</v>
      </c>
    </row>
    <row r="1973" spans="1:9">
      <c r="A1973" s="13" t="s">
        <v>4133</v>
      </c>
      <c r="B1973" s="11" t="s">
        <v>4594</v>
      </c>
      <c r="C1973" s="13">
        <f t="shared" si="8"/>
        <v>2.7602000000000002</v>
      </c>
      <c r="D1973" s="111">
        <f t="shared" si="9"/>
        <v>1.6158999999999999</v>
      </c>
      <c r="E1973" s="163"/>
      <c r="F1973" s="194">
        <v>2.7602000000000002</v>
      </c>
      <c r="G1973" s="195">
        <v>1.6158999999999999</v>
      </c>
      <c r="H1973" s="195">
        <v>2.7602000000000002</v>
      </c>
      <c r="I1973" s="196">
        <v>1.6158999999999999</v>
      </c>
    </row>
    <row r="1974" spans="1:9">
      <c r="A1974" s="15" t="s">
        <v>4134</v>
      </c>
      <c r="B1974" s="16" t="s">
        <v>4595</v>
      </c>
      <c r="C1974" s="15">
        <f t="shared" si="8"/>
        <v>0.53420000000000001</v>
      </c>
      <c r="D1974" s="192">
        <f t="shared" si="9"/>
        <v>0.29249999999999998</v>
      </c>
      <c r="E1974" s="163"/>
      <c r="F1974" s="194">
        <v>0.53420000000000001</v>
      </c>
      <c r="G1974" s="195">
        <v>0.29249999999999998</v>
      </c>
      <c r="H1974" s="195">
        <v>0.53420000000000001</v>
      </c>
      <c r="I1974" s="196">
        <v>0.29249999999999998</v>
      </c>
    </row>
    <row r="1975" spans="1:9">
      <c r="A1975" s="13" t="s">
        <v>4135</v>
      </c>
      <c r="B1975" s="11" t="s">
        <v>4596</v>
      </c>
      <c r="C1975" s="13">
        <f t="shared" si="8"/>
        <v>44.804699999999997</v>
      </c>
      <c r="D1975" s="111">
        <f t="shared" si="9"/>
        <v>40.406500000000001</v>
      </c>
      <c r="E1975" s="163"/>
      <c r="F1975" s="194">
        <v>40.731900000000003</v>
      </c>
      <c r="G1975" s="195">
        <v>36.3337</v>
      </c>
      <c r="H1975" s="195">
        <v>44.804699999999997</v>
      </c>
      <c r="I1975" s="196">
        <v>40.406500000000001</v>
      </c>
    </row>
    <row r="1976" spans="1:9">
      <c r="A1976" s="15" t="s">
        <v>4136</v>
      </c>
      <c r="B1976" s="16" t="s">
        <v>4597</v>
      </c>
      <c r="C1976" s="15">
        <f t="shared" si="8"/>
        <v>9.3574000000000002</v>
      </c>
      <c r="D1976" s="192">
        <f t="shared" si="9"/>
        <v>5.4779999999999998</v>
      </c>
      <c r="E1976" s="163"/>
      <c r="F1976" s="194">
        <v>9.3574000000000002</v>
      </c>
      <c r="G1976" s="195">
        <v>5.4779999999999998</v>
      </c>
      <c r="H1976" s="195">
        <v>9.3574000000000002</v>
      </c>
      <c r="I1976" s="196">
        <v>5.4779999999999998</v>
      </c>
    </row>
    <row r="1977" spans="1:9">
      <c r="A1977" s="13" t="s">
        <v>4137</v>
      </c>
      <c r="B1977" s="11" t="s">
        <v>4598</v>
      </c>
      <c r="C1977" s="13">
        <f t="shared" si="8"/>
        <v>10.596399999999999</v>
      </c>
      <c r="D1977" s="111">
        <f t="shared" si="9"/>
        <v>6.2034000000000002</v>
      </c>
      <c r="E1977" s="163"/>
      <c r="F1977" s="194">
        <v>10.596399999999999</v>
      </c>
      <c r="G1977" s="195">
        <v>6.2034000000000002</v>
      </c>
      <c r="H1977" s="195">
        <v>10.596399999999999</v>
      </c>
      <c r="I1977" s="196">
        <v>6.2034000000000002</v>
      </c>
    </row>
    <row r="1978" spans="1:9">
      <c r="A1978" s="15" t="s">
        <v>4138</v>
      </c>
      <c r="B1978" s="16" t="s">
        <v>4599</v>
      </c>
      <c r="C1978" s="15">
        <f t="shared" si="8"/>
        <v>11.476800000000001</v>
      </c>
      <c r="D1978" s="192">
        <f t="shared" si="9"/>
        <v>6.7187999999999999</v>
      </c>
      <c r="E1978" s="163"/>
      <c r="F1978" s="194">
        <v>11.476800000000001</v>
      </c>
      <c r="G1978" s="195">
        <v>6.7187999999999999</v>
      </c>
      <c r="H1978" s="195">
        <v>11.476800000000001</v>
      </c>
      <c r="I1978" s="196">
        <v>6.7187999999999999</v>
      </c>
    </row>
    <row r="1979" spans="1:9">
      <c r="A1979" s="13" t="s">
        <v>4139</v>
      </c>
      <c r="B1979" s="11" t="s">
        <v>4600</v>
      </c>
      <c r="C1979" s="13">
        <f t="shared" si="8"/>
        <v>325.94139999999999</v>
      </c>
      <c r="D1979" s="111">
        <f t="shared" si="9"/>
        <v>130.68459999999999</v>
      </c>
      <c r="E1979" s="163"/>
      <c r="F1979" s="194">
        <v>316.9599</v>
      </c>
      <c r="G1979" s="195">
        <v>121.70310000000001</v>
      </c>
      <c r="H1979" s="195">
        <v>325.94139999999999</v>
      </c>
      <c r="I1979" s="196">
        <v>130.68459999999999</v>
      </c>
    </row>
    <row r="1980" spans="1:9">
      <c r="A1980" s="15" t="s">
        <v>4140</v>
      </c>
      <c r="B1980" s="16" t="s">
        <v>4601</v>
      </c>
      <c r="C1980" s="15">
        <f t="shared" si="8"/>
        <v>530.27769999999998</v>
      </c>
      <c r="D1980" s="192">
        <f t="shared" si="9"/>
        <v>154.64500000000001</v>
      </c>
      <c r="E1980" s="163"/>
      <c r="F1980" s="194">
        <v>521.2962</v>
      </c>
      <c r="G1980" s="195">
        <v>145.6635</v>
      </c>
      <c r="H1980" s="195">
        <v>530.27769999999998</v>
      </c>
      <c r="I1980" s="196">
        <v>154.64500000000001</v>
      </c>
    </row>
    <row r="1981" spans="1:9">
      <c r="A1981" s="13" t="s">
        <v>4141</v>
      </c>
      <c r="B1981" s="11" t="s">
        <v>4602</v>
      </c>
      <c r="C1981" s="13">
        <f t="shared" si="8"/>
        <v>862.54970000000003</v>
      </c>
      <c r="D1981" s="111">
        <f t="shared" si="9"/>
        <v>232.21549999999999</v>
      </c>
      <c r="E1981" s="163"/>
      <c r="F1981" s="194">
        <v>851.17650000000003</v>
      </c>
      <c r="G1981" s="195">
        <v>220.84229999999999</v>
      </c>
      <c r="H1981" s="195">
        <v>862.54970000000003</v>
      </c>
      <c r="I1981" s="196">
        <v>232.21549999999999</v>
      </c>
    </row>
    <row r="1982" spans="1:9">
      <c r="A1982" s="15" t="s">
        <v>4142</v>
      </c>
      <c r="B1982" s="16" t="s">
        <v>4603</v>
      </c>
      <c r="C1982" s="15">
        <f t="shared" si="8"/>
        <v>1369.8453999999999</v>
      </c>
      <c r="D1982" s="192">
        <f t="shared" si="9"/>
        <v>303.25880000000001</v>
      </c>
      <c r="E1982" s="163"/>
      <c r="F1982" s="197">
        <v>1358.4721999999999</v>
      </c>
      <c r="G1982" s="195">
        <v>291.88560000000001</v>
      </c>
      <c r="H1982" s="195">
        <v>1369.8453999999999</v>
      </c>
      <c r="I1982" s="196">
        <v>303.25880000000001</v>
      </c>
    </row>
    <row r="1983" spans="1:9">
      <c r="A1983" s="13" t="s">
        <v>4143</v>
      </c>
      <c r="B1983" s="11" t="s">
        <v>4604</v>
      </c>
      <c r="C1983" s="13">
        <f t="shared" si="8"/>
        <v>362.9837</v>
      </c>
      <c r="D1983" s="111">
        <f t="shared" si="9"/>
        <v>162.83099999999999</v>
      </c>
      <c r="E1983" s="163"/>
      <c r="F1983" s="194">
        <v>346.98750000000001</v>
      </c>
      <c r="G1983" s="195">
        <v>146.8348</v>
      </c>
      <c r="H1983" s="195">
        <v>362.9837</v>
      </c>
      <c r="I1983" s="196">
        <v>162.83099999999999</v>
      </c>
    </row>
    <row r="1984" spans="1:9">
      <c r="A1984" s="15" t="s">
        <v>4144</v>
      </c>
      <c r="B1984" s="16" t="s">
        <v>4605</v>
      </c>
      <c r="C1984" s="15">
        <f t="shared" si="8"/>
        <v>16.363399999999999</v>
      </c>
      <c r="D1984" s="192">
        <f t="shared" si="9"/>
        <v>4.0498000000000003</v>
      </c>
      <c r="E1984" s="163"/>
      <c r="F1984" s="194">
        <v>16.363399999999999</v>
      </c>
      <c r="G1984" s="195">
        <v>4.0498000000000003</v>
      </c>
      <c r="H1984" s="195">
        <v>16.363399999999999</v>
      </c>
      <c r="I1984" s="196">
        <v>4.0498000000000003</v>
      </c>
    </row>
    <row r="1985" spans="1:9">
      <c r="A1985" s="13" t="s">
        <v>4145</v>
      </c>
      <c r="B1985" s="11" t="s">
        <v>4606</v>
      </c>
      <c r="C1985" s="13">
        <f t="shared" si="8"/>
        <v>30.234300000000001</v>
      </c>
      <c r="D1985" s="111">
        <f t="shared" si="9"/>
        <v>5.9309000000000003</v>
      </c>
      <c r="E1985" s="163"/>
      <c r="F1985" s="194">
        <v>30.234300000000001</v>
      </c>
      <c r="G1985" s="195">
        <v>5.9309000000000003</v>
      </c>
      <c r="H1985" s="195">
        <v>30.234300000000001</v>
      </c>
      <c r="I1985" s="196">
        <v>5.9309000000000003</v>
      </c>
    </row>
    <row r="1986" spans="1:9">
      <c r="A1986" s="15" t="s">
        <v>4146</v>
      </c>
      <c r="B1986" s="16" t="s">
        <v>4607</v>
      </c>
      <c r="C1986" s="15">
        <f t="shared" si="8"/>
        <v>154.48179999999999</v>
      </c>
      <c r="D1986" s="192">
        <f t="shared" si="9"/>
        <v>82.753900000000002</v>
      </c>
      <c r="E1986" s="163"/>
      <c r="F1986" s="194">
        <v>151.61709999999999</v>
      </c>
      <c r="G1986" s="195">
        <v>79.889200000000002</v>
      </c>
      <c r="H1986" s="195">
        <v>154.48179999999999</v>
      </c>
      <c r="I1986" s="196">
        <v>82.753900000000002</v>
      </c>
    </row>
    <row r="1987" spans="1:9">
      <c r="A1987" s="13" t="s">
        <v>4147</v>
      </c>
      <c r="B1987" s="11" t="s">
        <v>4608</v>
      </c>
      <c r="C1987" s="13">
        <f t="shared" si="8"/>
        <v>0.376</v>
      </c>
      <c r="D1987" s="111">
        <f t="shared" si="9"/>
        <v>0.24610000000000001</v>
      </c>
      <c r="E1987" s="163"/>
      <c r="F1987" s="194">
        <v>0.376</v>
      </c>
      <c r="G1987" s="195">
        <v>0.24610000000000001</v>
      </c>
      <c r="H1987" s="195">
        <v>0.376</v>
      </c>
      <c r="I1987" s="196">
        <v>0.24610000000000001</v>
      </c>
    </row>
    <row r="1988" spans="1:9">
      <c r="A1988" s="15" t="s">
        <v>4148</v>
      </c>
      <c r="B1988" s="16" t="s">
        <v>4609</v>
      </c>
      <c r="C1988" s="15">
        <f t="shared" si="8"/>
        <v>26.195599999999999</v>
      </c>
      <c r="D1988" s="192">
        <f t="shared" si="9"/>
        <v>5.6060999999999996</v>
      </c>
      <c r="E1988" s="163"/>
      <c r="F1988" s="194">
        <v>26.195599999999999</v>
      </c>
      <c r="G1988" s="195">
        <v>5.6060999999999996</v>
      </c>
      <c r="H1988" s="195">
        <v>26.195599999999999</v>
      </c>
      <c r="I1988" s="196">
        <v>5.6060999999999996</v>
      </c>
    </row>
    <row r="1989" spans="1:9">
      <c r="A1989" s="13" t="s">
        <v>4149</v>
      </c>
      <c r="B1989" s="11" t="s">
        <v>4610</v>
      </c>
      <c r="C1989" s="13">
        <f t="shared" si="8"/>
        <v>6.5270999999999999</v>
      </c>
      <c r="D1989" s="111">
        <f t="shared" si="9"/>
        <v>0.56589999999999996</v>
      </c>
      <c r="E1989" s="163"/>
      <c r="F1989" s="194">
        <v>6.5270999999999999</v>
      </c>
      <c r="G1989" s="195">
        <v>0.56589999999999996</v>
      </c>
      <c r="H1989" s="195">
        <v>6.5270999999999999</v>
      </c>
      <c r="I1989" s="196">
        <v>0.56589999999999996</v>
      </c>
    </row>
    <row r="1990" spans="1:9">
      <c r="A1990" s="15" t="s">
        <v>4150</v>
      </c>
      <c r="B1990" s="16" t="s">
        <v>4611</v>
      </c>
      <c r="C1990" s="15">
        <f t="shared" si="8"/>
        <v>172.25890000000001</v>
      </c>
      <c r="D1990" s="192">
        <f t="shared" si="9"/>
        <v>26.455300000000001</v>
      </c>
      <c r="E1990" s="163"/>
      <c r="F1990" s="194">
        <v>172.25890000000001</v>
      </c>
      <c r="G1990" s="195">
        <v>26.455300000000001</v>
      </c>
      <c r="H1990" s="195">
        <v>172.25890000000001</v>
      </c>
      <c r="I1990" s="196">
        <v>26.455300000000001</v>
      </c>
    </row>
    <row r="1991" spans="1:9">
      <c r="A1991" s="13" t="s">
        <v>4151</v>
      </c>
      <c r="B1991" s="11" t="s">
        <v>4612</v>
      </c>
      <c r="C1991" s="13">
        <f t="shared" si="8"/>
        <v>51.371299999999998</v>
      </c>
      <c r="D1991" s="111">
        <f t="shared" si="9"/>
        <v>10.3916</v>
      </c>
      <c r="E1991" s="163"/>
      <c r="F1991" s="194">
        <v>51.371299999999998</v>
      </c>
      <c r="G1991" s="195">
        <v>10.3916</v>
      </c>
      <c r="H1991" s="195">
        <v>51.371299999999998</v>
      </c>
      <c r="I1991" s="196">
        <v>10.3916</v>
      </c>
    </row>
    <row r="1992" spans="1:9">
      <c r="A1992" s="15" t="s">
        <v>4152</v>
      </c>
      <c r="B1992" s="16" t="s">
        <v>4613</v>
      </c>
      <c r="C1992" s="15">
        <f t="shared" si="8"/>
        <v>362.05610000000001</v>
      </c>
      <c r="D1992" s="192">
        <f t="shared" si="9"/>
        <v>162.8535</v>
      </c>
      <c r="E1992" s="163"/>
      <c r="F1992" s="194">
        <v>357.98329999999999</v>
      </c>
      <c r="G1992" s="195">
        <v>158.7807</v>
      </c>
      <c r="H1992" s="195">
        <v>362.05610000000001</v>
      </c>
      <c r="I1992" s="196">
        <v>162.8535</v>
      </c>
    </row>
    <row r="1993" spans="1:9">
      <c r="A1993" s="13" t="s">
        <v>4153</v>
      </c>
      <c r="B1993" s="11" t="s">
        <v>4614</v>
      </c>
      <c r="C1993" s="13">
        <f t="shared" si="8"/>
        <v>332.4556</v>
      </c>
      <c r="D1993" s="111">
        <f t="shared" si="9"/>
        <v>149.82079999999999</v>
      </c>
      <c r="E1993" s="163"/>
      <c r="F1993" s="194">
        <v>328.38279999999997</v>
      </c>
      <c r="G1993" s="195">
        <v>145.74799999999999</v>
      </c>
      <c r="H1993" s="195">
        <v>332.4556</v>
      </c>
      <c r="I1993" s="196">
        <v>149.82079999999999</v>
      </c>
    </row>
    <row r="1994" spans="1:9">
      <c r="A1994" s="15" t="s">
        <v>4156</v>
      </c>
      <c r="B1994" s="16" t="s">
        <v>4615</v>
      </c>
      <c r="C1994" s="15">
        <f t="shared" si="8"/>
        <v>282.15570000000002</v>
      </c>
      <c r="D1994" s="192">
        <f t="shared" si="9"/>
        <v>37.427900000000001</v>
      </c>
      <c r="E1994" s="163"/>
      <c r="F1994" s="194">
        <v>282.15570000000002</v>
      </c>
      <c r="G1994" s="195">
        <v>37.427900000000001</v>
      </c>
      <c r="H1994" s="195">
        <v>282.15570000000002</v>
      </c>
      <c r="I1994" s="196">
        <v>37.427900000000001</v>
      </c>
    </row>
    <row r="1995" spans="1:9">
      <c r="A1995" s="13" t="s">
        <v>4157</v>
      </c>
      <c r="B1995" s="11" t="s">
        <v>4616</v>
      </c>
      <c r="C1995" s="13">
        <f t="shared" si="8"/>
        <v>316.94690000000003</v>
      </c>
      <c r="D1995" s="111">
        <f t="shared" si="9"/>
        <v>142.99250000000001</v>
      </c>
      <c r="E1995" s="163"/>
      <c r="F1995" s="194">
        <v>312.8741</v>
      </c>
      <c r="G1995" s="195">
        <v>138.91970000000001</v>
      </c>
      <c r="H1995" s="195">
        <v>316.94690000000003</v>
      </c>
      <c r="I1995" s="196">
        <v>142.99250000000001</v>
      </c>
    </row>
    <row r="1996" spans="1:9">
      <c r="A1996" s="15" t="s">
        <v>4158</v>
      </c>
      <c r="B1996" s="16" t="s">
        <v>4617</v>
      </c>
      <c r="C1996" s="15">
        <f t="shared" si="8"/>
        <v>316.94690000000003</v>
      </c>
      <c r="D1996" s="192">
        <f t="shared" si="9"/>
        <v>142.99250000000001</v>
      </c>
      <c r="E1996" s="163"/>
      <c r="F1996" s="194">
        <v>312.8741</v>
      </c>
      <c r="G1996" s="195">
        <v>138.91970000000001</v>
      </c>
      <c r="H1996" s="195">
        <v>316.94690000000003</v>
      </c>
      <c r="I1996" s="196">
        <v>142.99250000000001</v>
      </c>
    </row>
    <row r="1997" spans="1:9">
      <c r="A1997" s="13" t="s">
        <v>4159</v>
      </c>
      <c r="B1997" s="11" t="s">
        <v>4618</v>
      </c>
      <c r="C1997" s="13">
        <f t="shared" ref="C1997:C2060" si="10">IF($I$1737=$F$1739,F1997,H1997)</f>
        <v>318.71120000000002</v>
      </c>
      <c r="D1997" s="111">
        <f t="shared" ref="D1997:D2060" si="11">IF($I$1737=$F$1739,G1997,I1997)</f>
        <v>143.76929999999999</v>
      </c>
      <c r="E1997" s="163"/>
      <c r="F1997" s="194">
        <v>314.63839999999999</v>
      </c>
      <c r="G1997" s="195">
        <v>139.69649999999999</v>
      </c>
      <c r="H1997" s="195">
        <v>318.71120000000002</v>
      </c>
      <c r="I1997" s="196">
        <v>143.76929999999999</v>
      </c>
    </row>
    <row r="1998" spans="1:9">
      <c r="A1998" s="15" t="s">
        <v>4160</v>
      </c>
      <c r="B1998" s="16" t="s">
        <v>4619</v>
      </c>
      <c r="C1998" s="15">
        <f t="shared" si="10"/>
        <v>315.60770000000002</v>
      </c>
      <c r="D1998" s="192">
        <f t="shared" si="11"/>
        <v>142.40289999999999</v>
      </c>
      <c r="E1998" s="163"/>
      <c r="F1998" s="194">
        <v>311.53489999999999</v>
      </c>
      <c r="G1998" s="195">
        <v>138.33009999999999</v>
      </c>
      <c r="H1998" s="195">
        <v>315.60770000000002</v>
      </c>
      <c r="I1998" s="196">
        <v>142.40289999999999</v>
      </c>
    </row>
    <row r="1999" spans="1:9">
      <c r="A1999" s="13" t="s">
        <v>4161</v>
      </c>
      <c r="B1999" s="11" t="s">
        <v>4620</v>
      </c>
      <c r="C1999" s="13">
        <f t="shared" si="10"/>
        <v>315.60770000000002</v>
      </c>
      <c r="D1999" s="111">
        <f t="shared" si="11"/>
        <v>142.40289999999999</v>
      </c>
      <c r="E1999" s="163"/>
      <c r="F1999" s="194">
        <v>311.53489999999999</v>
      </c>
      <c r="G1999" s="195">
        <v>138.33009999999999</v>
      </c>
      <c r="H1999" s="195">
        <v>315.60770000000002</v>
      </c>
      <c r="I1999" s="196">
        <v>142.40289999999999</v>
      </c>
    </row>
    <row r="2000" spans="1:9">
      <c r="A2000" s="15" t="s">
        <v>4162</v>
      </c>
      <c r="B2000" s="16" t="s">
        <v>4621</v>
      </c>
      <c r="C2000" s="15">
        <f t="shared" si="10"/>
        <v>315.60770000000002</v>
      </c>
      <c r="D2000" s="192">
        <f t="shared" si="11"/>
        <v>142.40289999999999</v>
      </c>
      <c r="E2000" s="163"/>
      <c r="F2000" s="194">
        <v>311.53489999999999</v>
      </c>
      <c r="G2000" s="195">
        <v>138.33009999999999</v>
      </c>
      <c r="H2000" s="195">
        <v>315.60770000000002</v>
      </c>
      <c r="I2000" s="196">
        <v>142.40289999999999</v>
      </c>
    </row>
    <row r="2001" spans="1:9">
      <c r="A2001" s="13" t="s">
        <v>4163</v>
      </c>
      <c r="B2001" s="11" t="s">
        <v>4622</v>
      </c>
      <c r="C2001" s="13">
        <f t="shared" si="10"/>
        <v>27.8203</v>
      </c>
      <c r="D2001" s="111">
        <f t="shared" si="11"/>
        <v>25.1159</v>
      </c>
      <c r="E2001" s="163"/>
      <c r="F2001" s="194">
        <v>25.761900000000001</v>
      </c>
      <c r="G2001" s="195">
        <v>23.057500000000001</v>
      </c>
      <c r="H2001" s="195">
        <v>27.8203</v>
      </c>
      <c r="I2001" s="196">
        <v>25.1159</v>
      </c>
    </row>
    <row r="2002" spans="1:9">
      <c r="A2002" s="15" t="s">
        <v>4164</v>
      </c>
      <c r="B2002" s="16" t="s">
        <v>4623</v>
      </c>
      <c r="C2002" s="15">
        <f t="shared" si="10"/>
        <v>308.99189999999999</v>
      </c>
      <c r="D2002" s="192">
        <f t="shared" si="11"/>
        <v>139.49</v>
      </c>
      <c r="E2002" s="163"/>
      <c r="F2002" s="194">
        <v>304.91910000000001</v>
      </c>
      <c r="G2002" s="195">
        <v>135.41720000000001</v>
      </c>
      <c r="H2002" s="195">
        <v>308.99189999999999</v>
      </c>
      <c r="I2002" s="196">
        <v>139.49</v>
      </c>
    </row>
    <row r="2003" spans="1:9">
      <c r="A2003" s="13" t="s">
        <v>4165</v>
      </c>
      <c r="B2003" s="11" t="s">
        <v>4624</v>
      </c>
      <c r="C2003" s="13">
        <f t="shared" si="10"/>
        <v>41.003999999999998</v>
      </c>
      <c r="D2003" s="111">
        <f t="shared" si="11"/>
        <v>7.6779999999999999</v>
      </c>
      <c r="E2003" s="163"/>
      <c r="F2003" s="194">
        <v>41.003999999999998</v>
      </c>
      <c r="G2003" s="195">
        <v>7.6779999999999999</v>
      </c>
      <c r="H2003" s="195">
        <v>41.003999999999998</v>
      </c>
      <c r="I2003" s="196">
        <v>7.6779999999999999</v>
      </c>
    </row>
    <row r="2004" spans="1:9">
      <c r="A2004" s="15" t="s">
        <v>4166</v>
      </c>
      <c r="B2004" s="16" t="s">
        <v>4625</v>
      </c>
      <c r="C2004" s="15">
        <f t="shared" si="10"/>
        <v>0.83189999999999997</v>
      </c>
      <c r="D2004" s="192">
        <f t="shared" si="11"/>
        <v>0.4279</v>
      </c>
      <c r="E2004" s="163"/>
      <c r="F2004" s="194">
        <v>0.83189999999999997</v>
      </c>
      <c r="G2004" s="195">
        <v>0.4279</v>
      </c>
      <c r="H2004" s="195">
        <v>0.83189999999999997</v>
      </c>
      <c r="I2004" s="196">
        <v>0.4279</v>
      </c>
    </row>
    <row r="2005" spans="1:9">
      <c r="A2005" s="13" t="s">
        <v>4167</v>
      </c>
      <c r="B2005" s="11" t="s">
        <v>4626</v>
      </c>
      <c r="C2005" s="13">
        <f t="shared" si="10"/>
        <v>308.65839999999997</v>
      </c>
      <c r="D2005" s="111">
        <f t="shared" si="11"/>
        <v>139.93199999999999</v>
      </c>
      <c r="E2005" s="163"/>
      <c r="F2005" s="194">
        <v>304.5856</v>
      </c>
      <c r="G2005" s="195">
        <v>135.85919999999999</v>
      </c>
      <c r="H2005" s="195">
        <v>308.65839999999997</v>
      </c>
      <c r="I2005" s="196">
        <v>139.93199999999999</v>
      </c>
    </row>
    <row r="2006" spans="1:9">
      <c r="A2006" s="15" t="s">
        <v>4168</v>
      </c>
      <c r="B2006" s="16" t="s">
        <v>4627</v>
      </c>
      <c r="C2006" s="15">
        <f t="shared" si="10"/>
        <v>2.5739000000000001</v>
      </c>
      <c r="D2006" s="192">
        <f t="shared" si="11"/>
        <v>1.5067999999999999</v>
      </c>
      <c r="E2006" s="163"/>
      <c r="F2006" s="194">
        <v>2.5739000000000001</v>
      </c>
      <c r="G2006" s="195">
        <v>1.5067999999999999</v>
      </c>
      <c r="H2006" s="195">
        <v>2.5739000000000001</v>
      </c>
      <c r="I2006" s="196">
        <v>1.5067999999999999</v>
      </c>
    </row>
    <row r="2007" spans="1:9">
      <c r="A2007" s="13" t="s">
        <v>4169</v>
      </c>
      <c r="B2007" s="11" t="s">
        <v>4628</v>
      </c>
      <c r="C2007" s="13">
        <f t="shared" si="10"/>
        <v>134.41560000000001</v>
      </c>
      <c r="D2007" s="111">
        <f t="shared" si="11"/>
        <v>24.227499999999999</v>
      </c>
      <c r="E2007" s="163"/>
      <c r="F2007" s="194">
        <v>134.41560000000001</v>
      </c>
      <c r="G2007" s="195">
        <v>24.227499999999999</v>
      </c>
      <c r="H2007" s="195">
        <v>134.41560000000001</v>
      </c>
      <c r="I2007" s="196">
        <v>24.227499999999999</v>
      </c>
    </row>
    <row r="2008" spans="1:9">
      <c r="A2008" s="15" t="s">
        <v>4170</v>
      </c>
      <c r="B2008" s="16" t="s">
        <v>4629</v>
      </c>
      <c r="C2008" s="15">
        <f t="shared" si="10"/>
        <v>119.4522</v>
      </c>
      <c r="D2008" s="192">
        <f t="shared" si="11"/>
        <v>85.184399999999997</v>
      </c>
      <c r="E2008" s="163"/>
      <c r="F2008" s="194">
        <v>113.59220000000001</v>
      </c>
      <c r="G2008" s="195">
        <v>79.324399999999997</v>
      </c>
      <c r="H2008" s="195">
        <v>119.4522</v>
      </c>
      <c r="I2008" s="196">
        <v>85.184399999999997</v>
      </c>
    </row>
    <row r="2009" spans="1:9">
      <c r="A2009" s="13" t="s">
        <v>4171</v>
      </c>
      <c r="B2009" s="11" t="s">
        <v>4630</v>
      </c>
      <c r="C2009" s="13">
        <f t="shared" si="10"/>
        <v>69.405900000000003</v>
      </c>
      <c r="D2009" s="111">
        <f t="shared" si="11"/>
        <v>60.632800000000003</v>
      </c>
      <c r="E2009" s="163"/>
      <c r="F2009" s="194">
        <v>63.545900000000003</v>
      </c>
      <c r="G2009" s="195">
        <v>54.772799999999997</v>
      </c>
      <c r="H2009" s="195">
        <v>69.405900000000003</v>
      </c>
      <c r="I2009" s="196">
        <v>60.632800000000003</v>
      </c>
    </row>
    <row r="2010" spans="1:9">
      <c r="A2010" s="15" t="s">
        <v>4172</v>
      </c>
      <c r="B2010" s="16" t="s">
        <v>4631</v>
      </c>
      <c r="C2010" s="15">
        <f t="shared" si="10"/>
        <v>0.57569999999999999</v>
      </c>
      <c r="D2010" s="192">
        <f t="shared" si="11"/>
        <v>0.29609999999999997</v>
      </c>
      <c r="E2010" s="163"/>
      <c r="F2010" s="194">
        <v>0.57569999999999999</v>
      </c>
      <c r="G2010" s="195">
        <v>0.29609999999999997</v>
      </c>
      <c r="H2010" s="195">
        <v>0.57569999999999999</v>
      </c>
      <c r="I2010" s="196">
        <v>0.29609999999999997</v>
      </c>
    </row>
    <row r="2011" spans="1:9">
      <c r="A2011" s="13" t="s">
        <v>4173</v>
      </c>
      <c r="B2011" s="11" t="s">
        <v>4632</v>
      </c>
      <c r="C2011" s="13">
        <f t="shared" si="10"/>
        <v>182.7963</v>
      </c>
      <c r="D2011" s="111">
        <f t="shared" si="11"/>
        <v>42.0899</v>
      </c>
      <c r="E2011" s="163"/>
      <c r="F2011" s="194">
        <v>178.19489999999999</v>
      </c>
      <c r="G2011" s="195">
        <v>37.488500000000002</v>
      </c>
      <c r="H2011" s="195">
        <v>182.7963</v>
      </c>
      <c r="I2011" s="196">
        <v>42.0899</v>
      </c>
    </row>
    <row r="2012" spans="1:9">
      <c r="A2012" s="15" t="s">
        <v>4174</v>
      </c>
      <c r="B2012" s="16" t="s">
        <v>4633</v>
      </c>
      <c r="C2012" s="15">
        <f t="shared" si="10"/>
        <v>21.352499999999999</v>
      </c>
      <c r="D2012" s="192">
        <f t="shared" si="11"/>
        <v>20.699200000000001</v>
      </c>
      <c r="E2012" s="163"/>
      <c r="F2012" s="194">
        <v>19.2941</v>
      </c>
      <c r="G2012" s="195">
        <v>18.640799999999999</v>
      </c>
      <c r="H2012" s="195">
        <v>21.352499999999999</v>
      </c>
      <c r="I2012" s="196">
        <v>20.699200000000001</v>
      </c>
    </row>
    <row r="2013" spans="1:9">
      <c r="A2013" s="13" t="s">
        <v>4175</v>
      </c>
      <c r="B2013" s="11" t="s">
        <v>4634</v>
      </c>
      <c r="C2013" s="13">
        <f t="shared" si="10"/>
        <v>936.78290000000004</v>
      </c>
      <c r="D2013" s="111">
        <f t="shared" si="11"/>
        <v>316.88130000000001</v>
      </c>
      <c r="E2013" s="163"/>
      <c r="F2013" s="194">
        <v>932.71010000000001</v>
      </c>
      <c r="G2013" s="195">
        <v>312.80849999999998</v>
      </c>
      <c r="H2013" s="195">
        <v>936.78290000000004</v>
      </c>
      <c r="I2013" s="196">
        <v>316.88130000000001</v>
      </c>
    </row>
    <row r="2014" spans="1:9">
      <c r="A2014" s="15" t="s">
        <v>4176</v>
      </c>
      <c r="B2014" s="16" t="s">
        <v>4635</v>
      </c>
      <c r="C2014" s="15">
        <f t="shared" si="10"/>
        <v>162.5753</v>
      </c>
      <c r="D2014" s="192">
        <f t="shared" si="11"/>
        <v>58.367199999999997</v>
      </c>
      <c r="E2014" s="163"/>
      <c r="F2014" s="194">
        <v>159.7106</v>
      </c>
      <c r="G2014" s="195">
        <v>55.502499999999998</v>
      </c>
      <c r="H2014" s="195">
        <v>162.5753</v>
      </c>
      <c r="I2014" s="196">
        <v>58.367199999999997</v>
      </c>
    </row>
    <row r="2015" spans="1:9">
      <c r="A2015" s="13" t="s">
        <v>4177</v>
      </c>
      <c r="B2015" s="11" t="s">
        <v>4636</v>
      </c>
      <c r="C2015" s="13">
        <f t="shared" si="10"/>
        <v>68.587500000000006</v>
      </c>
      <c r="D2015" s="111">
        <f t="shared" si="11"/>
        <v>39.654499999999999</v>
      </c>
      <c r="E2015" s="163"/>
      <c r="F2015" s="194">
        <v>65.722800000000007</v>
      </c>
      <c r="G2015" s="195">
        <v>36.7898</v>
      </c>
      <c r="H2015" s="195">
        <v>68.587500000000006</v>
      </c>
      <c r="I2015" s="196">
        <v>39.654499999999999</v>
      </c>
    </row>
    <row r="2016" spans="1:9">
      <c r="A2016" s="15" t="s">
        <v>4178</v>
      </c>
      <c r="B2016" s="16" t="s">
        <v>4637</v>
      </c>
      <c r="C2016" s="15">
        <f t="shared" si="10"/>
        <v>70.433599999999998</v>
      </c>
      <c r="D2016" s="192">
        <f t="shared" si="11"/>
        <v>35.2286</v>
      </c>
      <c r="E2016" s="163"/>
      <c r="F2016" s="194">
        <v>67.998900000000006</v>
      </c>
      <c r="G2016" s="195">
        <v>32.793900000000001</v>
      </c>
      <c r="H2016" s="195">
        <v>70.433599999999998</v>
      </c>
      <c r="I2016" s="196">
        <v>35.2286</v>
      </c>
    </row>
    <row r="2017" spans="1:9">
      <c r="A2017" s="13" t="s">
        <v>4179</v>
      </c>
      <c r="B2017" s="11" t="s">
        <v>4638</v>
      </c>
      <c r="C2017" s="13">
        <f t="shared" si="10"/>
        <v>128.9434</v>
      </c>
      <c r="D2017" s="111">
        <f t="shared" si="11"/>
        <v>56.570700000000002</v>
      </c>
      <c r="E2017" s="163"/>
      <c r="F2017" s="194">
        <v>126.0787</v>
      </c>
      <c r="G2017" s="195">
        <v>53.706000000000003</v>
      </c>
      <c r="H2017" s="195">
        <v>128.9434</v>
      </c>
      <c r="I2017" s="196">
        <v>56.570700000000002</v>
      </c>
    </row>
    <row r="2018" spans="1:9">
      <c r="A2018" s="15" t="s">
        <v>4180</v>
      </c>
      <c r="B2018" s="16" t="s">
        <v>4639</v>
      </c>
      <c r="C2018" s="15">
        <f t="shared" si="10"/>
        <v>800.44929999999999</v>
      </c>
      <c r="D2018" s="192">
        <f t="shared" si="11"/>
        <v>386.24029999999999</v>
      </c>
      <c r="E2018" s="163"/>
      <c r="F2018" s="194">
        <v>796.37649999999996</v>
      </c>
      <c r="G2018" s="195">
        <v>382.16750000000002</v>
      </c>
      <c r="H2018" s="195">
        <v>800.44929999999999</v>
      </c>
      <c r="I2018" s="196">
        <v>386.24029999999999</v>
      </c>
    </row>
    <row r="2019" spans="1:9">
      <c r="A2019" s="13" t="s">
        <v>4181</v>
      </c>
      <c r="B2019" s="11" t="s">
        <v>4640</v>
      </c>
      <c r="C2019" s="13">
        <f t="shared" si="10"/>
        <v>41.438699999999997</v>
      </c>
      <c r="D2019" s="111">
        <f t="shared" si="11"/>
        <v>33.484900000000003</v>
      </c>
      <c r="E2019" s="163"/>
      <c r="F2019" s="194">
        <v>39.380299999999998</v>
      </c>
      <c r="G2019" s="195">
        <v>31.426500000000001</v>
      </c>
      <c r="H2019" s="195">
        <v>41.438699999999997</v>
      </c>
      <c r="I2019" s="196">
        <v>33.484900000000003</v>
      </c>
    </row>
    <row r="2020" spans="1:9">
      <c r="A2020" s="15" t="s">
        <v>4182</v>
      </c>
      <c r="B2020" s="16" t="s">
        <v>4641</v>
      </c>
      <c r="C2020" s="15">
        <f t="shared" si="10"/>
        <v>23.998699999999999</v>
      </c>
      <c r="D2020" s="192">
        <f t="shared" si="11"/>
        <v>23.050599999999999</v>
      </c>
      <c r="E2020" s="163"/>
      <c r="F2020" s="194">
        <v>21.940300000000001</v>
      </c>
      <c r="G2020" s="195">
        <v>20.9922</v>
      </c>
      <c r="H2020" s="195">
        <v>23.998699999999999</v>
      </c>
      <c r="I2020" s="196">
        <v>23.050599999999999</v>
      </c>
    </row>
    <row r="2021" spans="1:9">
      <c r="A2021" s="13" t="s">
        <v>4183</v>
      </c>
      <c r="B2021" s="11" t="s">
        <v>4642</v>
      </c>
      <c r="C2021" s="13">
        <f t="shared" si="10"/>
        <v>23.354600000000001</v>
      </c>
      <c r="D2021" s="111">
        <f t="shared" si="11"/>
        <v>21.840199999999999</v>
      </c>
      <c r="E2021" s="163"/>
      <c r="F2021" s="194">
        <v>21.296199999999999</v>
      </c>
      <c r="G2021" s="195">
        <v>19.7818</v>
      </c>
      <c r="H2021" s="195">
        <v>23.354600000000001</v>
      </c>
      <c r="I2021" s="196">
        <v>21.840199999999999</v>
      </c>
    </row>
    <row r="2022" spans="1:9">
      <c r="A2022" s="15" t="s">
        <v>4184</v>
      </c>
      <c r="B2022" s="16" t="s">
        <v>4643</v>
      </c>
      <c r="C2022" s="15">
        <f t="shared" si="10"/>
        <v>93.189599999999999</v>
      </c>
      <c r="D2022" s="192">
        <f t="shared" si="11"/>
        <v>42.613199999999999</v>
      </c>
      <c r="E2022" s="163"/>
      <c r="F2022" s="194">
        <v>90.3249</v>
      </c>
      <c r="G2022" s="195">
        <v>39.7485</v>
      </c>
      <c r="H2022" s="195">
        <v>93.189599999999999</v>
      </c>
      <c r="I2022" s="196">
        <v>42.613199999999999</v>
      </c>
    </row>
    <row r="2023" spans="1:9">
      <c r="A2023" s="13" t="s">
        <v>4185</v>
      </c>
      <c r="B2023" s="11" t="s">
        <v>4644</v>
      </c>
      <c r="C2023" s="13">
        <f t="shared" si="10"/>
        <v>319.0994</v>
      </c>
      <c r="D2023" s="111">
        <f t="shared" si="11"/>
        <v>117.14870000000001</v>
      </c>
      <c r="E2023" s="163"/>
      <c r="F2023" s="194">
        <v>315.02659999999997</v>
      </c>
      <c r="G2023" s="195">
        <v>113.0759</v>
      </c>
      <c r="H2023" s="195">
        <v>319.0994</v>
      </c>
      <c r="I2023" s="196">
        <v>117.14870000000001</v>
      </c>
    </row>
    <row r="2024" spans="1:9">
      <c r="A2024" s="15" t="s">
        <v>4186</v>
      </c>
      <c r="B2024" s="16" t="s">
        <v>4645</v>
      </c>
      <c r="C2024" s="15">
        <f t="shared" si="10"/>
        <v>23.103300000000001</v>
      </c>
      <c r="D2024" s="192">
        <f t="shared" si="11"/>
        <v>21.594899999999999</v>
      </c>
      <c r="E2024" s="163"/>
      <c r="F2024" s="194">
        <v>21.044899999999998</v>
      </c>
      <c r="G2024" s="195">
        <v>19.5365</v>
      </c>
      <c r="H2024" s="195">
        <v>23.103300000000001</v>
      </c>
      <c r="I2024" s="196">
        <v>21.594899999999999</v>
      </c>
    </row>
    <row r="2025" spans="1:9">
      <c r="A2025" s="13" t="s">
        <v>4187</v>
      </c>
      <c r="B2025" s="11" t="s">
        <v>4646</v>
      </c>
      <c r="C2025" s="13">
        <f t="shared" si="10"/>
        <v>39.215499999999999</v>
      </c>
      <c r="D2025" s="111">
        <f t="shared" si="11"/>
        <v>21.473800000000001</v>
      </c>
      <c r="E2025" s="163"/>
      <c r="F2025" s="194">
        <v>39.215499999999999</v>
      </c>
      <c r="G2025" s="195">
        <v>21.473800000000001</v>
      </c>
      <c r="H2025" s="195">
        <v>39.215499999999999</v>
      </c>
      <c r="I2025" s="196">
        <v>21.473800000000001</v>
      </c>
    </row>
    <row r="2026" spans="1:9">
      <c r="A2026" s="15" t="s">
        <v>4188</v>
      </c>
      <c r="B2026" s="16" t="s">
        <v>4647</v>
      </c>
      <c r="C2026" s="15">
        <f t="shared" si="10"/>
        <v>2.7602000000000002</v>
      </c>
      <c r="D2026" s="192">
        <f t="shared" si="11"/>
        <v>1.6158999999999999</v>
      </c>
      <c r="E2026" s="163"/>
      <c r="F2026" s="194">
        <v>2.7602000000000002</v>
      </c>
      <c r="G2026" s="195">
        <v>1.6158999999999999</v>
      </c>
      <c r="H2026" s="195">
        <v>2.7602000000000002</v>
      </c>
      <c r="I2026" s="196">
        <v>1.6158999999999999</v>
      </c>
    </row>
    <row r="2027" spans="1:9">
      <c r="A2027" s="13" t="s">
        <v>4189</v>
      </c>
      <c r="B2027" s="11" t="s">
        <v>4648</v>
      </c>
      <c r="C2027" s="13">
        <f t="shared" si="10"/>
        <v>24.9299</v>
      </c>
      <c r="D2027" s="111">
        <f t="shared" si="11"/>
        <v>23.079000000000001</v>
      </c>
      <c r="E2027" s="163"/>
      <c r="F2027" s="194">
        <v>22.5382</v>
      </c>
      <c r="G2027" s="195">
        <v>20.6873</v>
      </c>
      <c r="H2027" s="195">
        <v>24.9299</v>
      </c>
      <c r="I2027" s="196">
        <v>23.079000000000001</v>
      </c>
    </row>
    <row r="2028" spans="1:9">
      <c r="A2028" s="15" t="s">
        <v>4190</v>
      </c>
      <c r="B2028" s="16" t="s">
        <v>4649</v>
      </c>
      <c r="C2028" s="15">
        <f t="shared" si="10"/>
        <v>21.706700000000001</v>
      </c>
      <c r="D2028" s="192">
        <f t="shared" si="11"/>
        <v>20.937899999999999</v>
      </c>
      <c r="E2028" s="163"/>
      <c r="F2028" s="194">
        <v>19.648299999999999</v>
      </c>
      <c r="G2028" s="195">
        <v>18.8795</v>
      </c>
      <c r="H2028" s="195">
        <v>21.706700000000001</v>
      </c>
      <c r="I2028" s="196">
        <v>20.937899999999999</v>
      </c>
    </row>
    <row r="2029" spans="1:9">
      <c r="A2029" s="13" t="s">
        <v>4191</v>
      </c>
      <c r="B2029" s="11" t="s">
        <v>4650</v>
      </c>
      <c r="C2029" s="13">
        <f t="shared" si="10"/>
        <v>22.395800000000001</v>
      </c>
      <c r="D2029" s="111">
        <f t="shared" si="11"/>
        <v>21.235800000000001</v>
      </c>
      <c r="E2029" s="163"/>
      <c r="F2029" s="194">
        <v>20.337399999999999</v>
      </c>
      <c r="G2029" s="195">
        <v>19.177399999999999</v>
      </c>
      <c r="H2029" s="195">
        <v>22.395800000000001</v>
      </c>
      <c r="I2029" s="196">
        <v>21.235800000000001</v>
      </c>
    </row>
    <row r="2030" spans="1:9">
      <c r="A2030" s="15" t="s">
        <v>4192</v>
      </c>
      <c r="B2030" s="16" t="s">
        <v>4651</v>
      </c>
      <c r="C2030" s="15">
        <f t="shared" si="10"/>
        <v>21.1966</v>
      </c>
      <c r="D2030" s="192">
        <f t="shared" si="11"/>
        <v>20.619</v>
      </c>
      <c r="E2030" s="163"/>
      <c r="F2030" s="194">
        <v>19.138200000000001</v>
      </c>
      <c r="G2030" s="195">
        <v>18.560600000000001</v>
      </c>
      <c r="H2030" s="195">
        <v>21.1966</v>
      </c>
      <c r="I2030" s="196">
        <v>20.619</v>
      </c>
    </row>
    <row r="2031" spans="1:9">
      <c r="A2031" s="13" t="s">
        <v>4193</v>
      </c>
      <c r="B2031" s="11" t="s">
        <v>4652</v>
      </c>
      <c r="C2031" s="13">
        <f t="shared" si="10"/>
        <v>29.1662</v>
      </c>
      <c r="D2031" s="111">
        <f t="shared" si="11"/>
        <v>22.286100000000001</v>
      </c>
      <c r="E2031" s="163"/>
      <c r="F2031" s="194">
        <v>27.107800000000001</v>
      </c>
      <c r="G2031" s="195">
        <v>20.227699999999999</v>
      </c>
      <c r="H2031" s="195">
        <v>29.1662</v>
      </c>
      <c r="I2031" s="196">
        <v>22.286100000000001</v>
      </c>
    </row>
    <row r="2032" spans="1:9">
      <c r="A2032" s="15" t="s">
        <v>4194</v>
      </c>
      <c r="B2032" s="16" t="s">
        <v>4653</v>
      </c>
      <c r="C2032" s="15">
        <f t="shared" si="10"/>
        <v>1985.9078999999999</v>
      </c>
      <c r="D2032" s="192">
        <f t="shared" si="11"/>
        <v>1023.8786</v>
      </c>
      <c r="E2032" s="163"/>
      <c r="F2032" s="197">
        <v>1977.7623000000001</v>
      </c>
      <c r="G2032" s="198">
        <v>1015.7329999999999</v>
      </c>
      <c r="H2032" s="195">
        <v>1985.9078999999999</v>
      </c>
      <c r="I2032" s="196">
        <v>1023.8786</v>
      </c>
    </row>
    <row r="2033" spans="1:9">
      <c r="A2033" s="13" t="s">
        <v>4195</v>
      </c>
      <c r="B2033" s="11" t="s">
        <v>4654</v>
      </c>
      <c r="C2033" s="13">
        <f t="shared" si="10"/>
        <v>1087.7683999999999</v>
      </c>
      <c r="D2033" s="111">
        <f t="shared" si="11"/>
        <v>541.8329</v>
      </c>
      <c r="E2033" s="163"/>
      <c r="F2033" s="197">
        <v>1079.6228000000001</v>
      </c>
      <c r="G2033" s="195">
        <v>533.68730000000005</v>
      </c>
      <c r="H2033" s="195">
        <v>1087.7683999999999</v>
      </c>
      <c r="I2033" s="196">
        <v>541.8329</v>
      </c>
    </row>
    <row r="2034" spans="1:9">
      <c r="A2034" s="15" t="s">
        <v>4196</v>
      </c>
      <c r="B2034" s="16" t="s">
        <v>4655</v>
      </c>
      <c r="C2034" s="15">
        <f t="shared" si="10"/>
        <v>464.31700000000001</v>
      </c>
      <c r="D2034" s="192">
        <f t="shared" si="11"/>
        <v>169.23060000000001</v>
      </c>
      <c r="E2034" s="163"/>
      <c r="F2034" s="194">
        <v>461.45229999999998</v>
      </c>
      <c r="G2034" s="195">
        <v>166.36590000000001</v>
      </c>
      <c r="H2034" s="195">
        <v>464.31700000000001</v>
      </c>
      <c r="I2034" s="196">
        <v>169.23060000000001</v>
      </c>
    </row>
    <row r="2035" spans="1:9">
      <c r="A2035" s="13" t="s">
        <v>4197</v>
      </c>
      <c r="B2035" s="11" t="s">
        <v>4656</v>
      </c>
      <c r="C2035" s="13">
        <f t="shared" si="10"/>
        <v>36.572699999999998</v>
      </c>
      <c r="D2035" s="111">
        <f t="shared" si="11"/>
        <v>35.856099999999998</v>
      </c>
      <c r="E2035" s="163"/>
      <c r="F2035" s="194">
        <v>32.499899999999997</v>
      </c>
      <c r="G2035" s="195">
        <v>31.783300000000001</v>
      </c>
      <c r="H2035" s="195">
        <v>36.572699999999998</v>
      </c>
      <c r="I2035" s="196">
        <v>35.856099999999998</v>
      </c>
    </row>
    <row r="2036" spans="1:9">
      <c r="A2036" s="15" t="s">
        <v>4198</v>
      </c>
      <c r="B2036" s="16" t="s">
        <v>4657</v>
      </c>
      <c r="C2036" s="15">
        <f t="shared" si="10"/>
        <v>0.1072</v>
      </c>
      <c r="D2036" s="192">
        <f t="shared" si="11"/>
        <v>7.0199999999999999E-2</v>
      </c>
      <c r="E2036" s="163"/>
      <c r="F2036" s="194">
        <v>0.1072</v>
      </c>
      <c r="G2036" s="195">
        <v>7.0199999999999999E-2</v>
      </c>
      <c r="H2036" s="195">
        <v>0.1072</v>
      </c>
      <c r="I2036" s="196">
        <v>7.0199999999999999E-2</v>
      </c>
    </row>
    <row r="2037" spans="1:9">
      <c r="A2037" s="13" t="s">
        <v>4199</v>
      </c>
      <c r="B2037" s="11" t="s">
        <v>4658</v>
      </c>
      <c r="C2037" s="13">
        <f t="shared" si="10"/>
        <v>730.84159999999997</v>
      </c>
      <c r="D2037" s="111">
        <f t="shared" si="11"/>
        <v>442.8997</v>
      </c>
      <c r="E2037" s="163"/>
      <c r="F2037" s="194">
        <v>722.69600000000003</v>
      </c>
      <c r="G2037" s="195">
        <v>434.75409999999999</v>
      </c>
      <c r="H2037" s="195">
        <v>730.84159999999997</v>
      </c>
      <c r="I2037" s="196">
        <v>442.8997</v>
      </c>
    </row>
    <row r="2038" spans="1:9">
      <c r="A2038" s="15" t="s">
        <v>4200</v>
      </c>
      <c r="B2038" s="16" t="s">
        <v>4659</v>
      </c>
      <c r="C2038" s="15">
        <f t="shared" si="10"/>
        <v>0.17560000000000001</v>
      </c>
      <c r="D2038" s="192">
        <f t="shared" si="11"/>
        <v>0.1123</v>
      </c>
      <c r="E2038" s="163"/>
      <c r="F2038" s="194">
        <v>0.17560000000000001</v>
      </c>
      <c r="G2038" s="195">
        <v>0.1123</v>
      </c>
      <c r="H2038" s="195">
        <v>0.17560000000000001</v>
      </c>
      <c r="I2038" s="196">
        <v>0.1123</v>
      </c>
    </row>
    <row r="2039" spans="1:9">
      <c r="A2039" s="13" t="s">
        <v>4201</v>
      </c>
      <c r="B2039" s="11" t="s">
        <v>4660</v>
      </c>
      <c r="C2039" s="13">
        <f t="shared" si="10"/>
        <v>36.2605</v>
      </c>
      <c r="D2039" s="111">
        <f t="shared" si="11"/>
        <v>35.694099999999999</v>
      </c>
      <c r="E2039" s="163"/>
      <c r="F2039" s="194">
        <v>32.1877</v>
      </c>
      <c r="G2039" s="195">
        <v>31.621300000000002</v>
      </c>
      <c r="H2039" s="195">
        <v>36.2605</v>
      </c>
      <c r="I2039" s="196">
        <v>35.694099999999999</v>
      </c>
    </row>
    <row r="2040" spans="1:9">
      <c r="A2040" s="15" t="s">
        <v>4202</v>
      </c>
      <c r="B2040" s="16" t="s">
        <v>4661</v>
      </c>
      <c r="C2040" s="15">
        <f t="shared" si="10"/>
        <v>37.5319</v>
      </c>
      <c r="D2040" s="192">
        <f t="shared" si="11"/>
        <v>36.353900000000003</v>
      </c>
      <c r="E2040" s="163"/>
      <c r="F2040" s="194">
        <v>33.459099999999999</v>
      </c>
      <c r="G2040" s="195">
        <v>32.281100000000002</v>
      </c>
      <c r="H2040" s="195">
        <v>37.5319</v>
      </c>
      <c r="I2040" s="196">
        <v>36.353900000000003</v>
      </c>
    </row>
    <row r="2041" spans="1:9">
      <c r="A2041" s="13" t="s">
        <v>4203</v>
      </c>
      <c r="B2041" s="11" t="s">
        <v>4662</v>
      </c>
      <c r="C2041" s="13">
        <f t="shared" si="10"/>
        <v>38.989100000000001</v>
      </c>
      <c r="D2041" s="111">
        <f t="shared" si="11"/>
        <v>37.110100000000003</v>
      </c>
      <c r="E2041" s="163"/>
      <c r="F2041" s="194">
        <v>34.9163</v>
      </c>
      <c r="G2041" s="195">
        <v>33.037300000000002</v>
      </c>
      <c r="H2041" s="195">
        <v>38.989100000000001</v>
      </c>
      <c r="I2041" s="196">
        <v>37.110100000000003</v>
      </c>
    </row>
    <row r="2042" spans="1:9">
      <c r="A2042" s="15" t="s">
        <v>4204</v>
      </c>
      <c r="B2042" s="16" t="s">
        <v>4663</v>
      </c>
      <c r="C2042" s="15">
        <f t="shared" si="10"/>
        <v>39.697699999999998</v>
      </c>
      <c r="D2042" s="192">
        <f t="shared" si="11"/>
        <v>37.477800000000002</v>
      </c>
      <c r="E2042" s="163"/>
      <c r="F2042" s="194">
        <v>35.624899999999997</v>
      </c>
      <c r="G2042" s="195">
        <v>33.405000000000001</v>
      </c>
      <c r="H2042" s="195">
        <v>39.697699999999998</v>
      </c>
      <c r="I2042" s="196">
        <v>37.477800000000002</v>
      </c>
    </row>
    <row r="2043" spans="1:9">
      <c r="A2043" s="13" t="s">
        <v>4205</v>
      </c>
      <c r="B2043" s="11" t="s">
        <v>4664</v>
      </c>
      <c r="C2043" s="13">
        <f t="shared" si="10"/>
        <v>40.017600000000002</v>
      </c>
      <c r="D2043" s="111">
        <f t="shared" si="11"/>
        <v>37.643799999999999</v>
      </c>
      <c r="E2043" s="163"/>
      <c r="F2043" s="194">
        <v>35.944800000000001</v>
      </c>
      <c r="G2043" s="195">
        <v>33.570999999999998</v>
      </c>
      <c r="H2043" s="195">
        <v>40.017600000000002</v>
      </c>
      <c r="I2043" s="196">
        <v>37.643799999999999</v>
      </c>
    </row>
    <row r="2044" spans="1:9">
      <c r="A2044" s="15" t="s">
        <v>4206</v>
      </c>
      <c r="B2044" s="16" t="s">
        <v>4665</v>
      </c>
      <c r="C2044" s="15">
        <f t="shared" si="10"/>
        <v>40.366</v>
      </c>
      <c r="D2044" s="192">
        <f t="shared" si="11"/>
        <v>37.824599999999997</v>
      </c>
      <c r="E2044" s="163"/>
      <c r="F2044" s="194">
        <v>36.293199999999999</v>
      </c>
      <c r="G2044" s="195">
        <v>33.751800000000003</v>
      </c>
      <c r="H2044" s="195">
        <v>40.366</v>
      </c>
      <c r="I2044" s="196">
        <v>37.824599999999997</v>
      </c>
    </row>
    <row r="2045" spans="1:9">
      <c r="A2045" s="13" t="s">
        <v>4207</v>
      </c>
      <c r="B2045" s="11" t="s">
        <v>4666</v>
      </c>
      <c r="C2045" s="13">
        <f t="shared" si="10"/>
        <v>42.867899999999999</v>
      </c>
      <c r="D2045" s="111">
        <f t="shared" si="11"/>
        <v>32.143599999999999</v>
      </c>
      <c r="E2045" s="163"/>
      <c r="F2045" s="194">
        <v>40.0032</v>
      </c>
      <c r="G2045" s="195">
        <v>29.2789</v>
      </c>
      <c r="H2045" s="195">
        <v>42.867899999999999</v>
      </c>
      <c r="I2045" s="196">
        <v>32.143599999999999</v>
      </c>
    </row>
    <row r="2046" spans="1:9">
      <c r="A2046" s="15" t="s">
        <v>4208</v>
      </c>
      <c r="B2046" s="16" t="s">
        <v>4667</v>
      </c>
      <c r="C2046" s="15">
        <f t="shared" si="10"/>
        <v>58.757100000000001</v>
      </c>
      <c r="D2046" s="192">
        <f t="shared" si="11"/>
        <v>30.8032</v>
      </c>
      <c r="E2046" s="163"/>
      <c r="F2046" s="194">
        <v>58.757100000000001</v>
      </c>
      <c r="G2046" s="195">
        <v>30.8032</v>
      </c>
      <c r="H2046" s="195">
        <v>58.757100000000001</v>
      </c>
      <c r="I2046" s="196">
        <v>30.8032</v>
      </c>
    </row>
    <row r="2047" spans="1:9">
      <c r="A2047" s="13" t="s">
        <v>4209</v>
      </c>
      <c r="B2047" s="11" t="s">
        <v>4668</v>
      </c>
      <c r="C2047" s="13">
        <f t="shared" si="10"/>
        <v>3.3069000000000002</v>
      </c>
      <c r="D2047" s="111">
        <f t="shared" si="11"/>
        <v>1.7084999999999999</v>
      </c>
      <c r="E2047" s="163"/>
      <c r="F2047" s="194">
        <v>3.3069000000000002</v>
      </c>
      <c r="G2047" s="195">
        <v>1.7084999999999999</v>
      </c>
      <c r="H2047" s="195">
        <v>3.3069000000000002</v>
      </c>
      <c r="I2047" s="196">
        <v>1.7084999999999999</v>
      </c>
    </row>
    <row r="2048" spans="1:9">
      <c r="A2048" s="15" t="s">
        <v>4210</v>
      </c>
      <c r="B2048" s="16" t="s">
        <v>4669</v>
      </c>
      <c r="C2048" s="15">
        <f t="shared" si="10"/>
        <v>7.2743000000000002</v>
      </c>
      <c r="D2048" s="192">
        <f t="shared" si="11"/>
        <v>2.6017000000000001</v>
      </c>
      <c r="E2048" s="163"/>
      <c r="F2048" s="194">
        <v>7.2743000000000002</v>
      </c>
      <c r="G2048" s="195">
        <v>2.6017000000000001</v>
      </c>
      <c r="H2048" s="195">
        <v>7.2743000000000002</v>
      </c>
      <c r="I2048" s="196">
        <v>2.6017000000000001</v>
      </c>
    </row>
    <row r="2049" spans="1:9">
      <c r="A2049" s="13" t="s">
        <v>4211</v>
      </c>
      <c r="B2049" s="11" t="s">
        <v>4670</v>
      </c>
      <c r="C2049" s="13">
        <f t="shared" si="10"/>
        <v>18.1219</v>
      </c>
      <c r="D2049" s="111">
        <f t="shared" si="11"/>
        <v>5.6684999999999999</v>
      </c>
      <c r="E2049" s="163"/>
      <c r="F2049" s="194">
        <v>18.1219</v>
      </c>
      <c r="G2049" s="195">
        <v>5.6684999999999999</v>
      </c>
      <c r="H2049" s="195">
        <v>18.1219</v>
      </c>
      <c r="I2049" s="196">
        <v>5.6684999999999999</v>
      </c>
    </row>
    <row r="2050" spans="1:9">
      <c r="A2050" s="15" t="s">
        <v>4212</v>
      </c>
      <c r="B2050" s="16" t="s">
        <v>4671</v>
      </c>
      <c r="C2050" s="15">
        <f t="shared" si="10"/>
        <v>18.588100000000001</v>
      </c>
      <c r="D2050" s="192">
        <f t="shared" si="11"/>
        <v>5.9082999999999997</v>
      </c>
      <c r="E2050" s="163"/>
      <c r="F2050" s="194">
        <v>18.588100000000001</v>
      </c>
      <c r="G2050" s="195">
        <v>5.9082999999999997</v>
      </c>
      <c r="H2050" s="195">
        <v>18.588100000000001</v>
      </c>
      <c r="I2050" s="196">
        <v>5.9082999999999997</v>
      </c>
    </row>
    <row r="2051" spans="1:9">
      <c r="A2051" s="13" t="s">
        <v>4213</v>
      </c>
      <c r="B2051" s="11" t="s">
        <v>4672</v>
      </c>
      <c r="C2051" s="13">
        <f t="shared" si="10"/>
        <v>31.708400000000001</v>
      </c>
      <c r="D2051" s="111">
        <f t="shared" si="11"/>
        <v>26.4146</v>
      </c>
      <c r="E2051" s="163"/>
      <c r="F2051" s="194">
        <v>29.65</v>
      </c>
      <c r="G2051" s="195">
        <v>24.356200000000001</v>
      </c>
      <c r="H2051" s="195">
        <v>31.708400000000001</v>
      </c>
      <c r="I2051" s="196">
        <v>26.4146</v>
      </c>
    </row>
    <row r="2052" spans="1:9">
      <c r="A2052" s="15" t="s">
        <v>4214</v>
      </c>
      <c r="B2052" s="16" t="s">
        <v>4673</v>
      </c>
      <c r="C2052" s="15">
        <f t="shared" si="10"/>
        <v>8.9969999999999999</v>
      </c>
      <c r="D2052" s="192">
        <f t="shared" si="11"/>
        <v>1.9018999999999999</v>
      </c>
      <c r="E2052" s="163"/>
      <c r="F2052" s="194">
        <v>8.9969999999999999</v>
      </c>
      <c r="G2052" s="195">
        <v>1.9018999999999999</v>
      </c>
      <c r="H2052" s="195">
        <v>8.9969999999999999</v>
      </c>
      <c r="I2052" s="196">
        <v>1.9018999999999999</v>
      </c>
    </row>
    <row r="2053" spans="1:9">
      <c r="A2053" s="13" t="s">
        <v>4215</v>
      </c>
      <c r="B2053" s="11" t="s">
        <v>4674</v>
      </c>
      <c r="C2053" s="13">
        <f t="shared" si="10"/>
        <v>6.2470999999999997</v>
      </c>
      <c r="D2053" s="111">
        <f t="shared" si="11"/>
        <v>2.5590000000000002</v>
      </c>
      <c r="E2053" s="163"/>
      <c r="F2053" s="194">
        <v>6.2470999999999997</v>
      </c>
      <c r="G2053" s="195">
        <v>2.5590000000000002</v>
      </c>
      <c r="H2053" s="195">
        <v>6.2470999999999997</v>
      </c>
      <c r="I2053" s="196">
        <v>2.5590000000000002</v>
      </c>
    </row>
    <row r="2054" spans="1:9">
      <c r="A2054" s="15" t="s">
        <v>4216</v>
      </c>
      <c r="B2054" s="16" t="s">
        <v>4675</v>
      </c>
      <c r="C2054" s="15">
        <f t="shared" si="10"/>
        <v>17.432700000000001</v>
      </c>
      <c r="D2054" s="192">
        <f t="shared" si="11"/>
        <v>6.1317000000000004</v>
      </c>
      <c r="E2054" s="163"/>
      <c r="F2054" s="194">
        <v>17.432700000000001</v>
      </c>
      <c r="G2054" s="195">
        <v>6.1317000000000004</v>
      </c>
      <c r="H2054" s="195">
        <v>17.432700000000001</v>
      </c>
      <c r="I2054" s="196">
        <v>6.1317000000000004</v>
      </c>
    </row>
    <row r="2055" spans="1:9">
      <c r="A2055" s="13" t="s">
        <v>4217</v>
      </c>
      <c r="B2055" s="11" t="s">
        <v>4676</v>
      </c>
      <c r="C2055" s="13">
        <f t="shared" si="10"/>
        <v>0.1171</v>
      </c>
      <c r="D2055" s="111">
        <f t="shared" si="11"/>
        <v>8.8900000000000007E-2</v>
      </c>
      <c r="E2055" s="163"/>
      <c r="F2055" s="194">
        <v>0.1171</v>
      </c>
      <c r="G2055" s="195">
        <v>8.8900000000000007E-2</v>
      </c>
      <c r="H2055" s="195">
        <v>0.1171</v>
      </c>
      <c r="I2055" s="196">
        <v>8.8900000000000007E-2</v>
      </c>
    </row>
    <row r="2056" spans="1:9">
      <c r="A2056" s="15" t="s">
        <v>4218</v>
      </c>
      <c r="B2056" s="16" t="s">
        <v>374</v>
      </c>
      <c r="C2056" s="15">
        <f t="shared" si="10"/>
        <v>124.28400000000001</v>
      </c>
      <c r="D2056" s="192">
        <f t="shared" si="11"/>
        <v>32.051099999999998</v>
      </c>
      <c r="E2056" s="163"/>
      <c r="F2056" s="194">
        <v>122.2256</v>
      </c>
      <c r="G2056" s="195">
        <v>29.992699999999999</v>
      </c>
      <c r="H2056" s="195">
        <v>124.28400000000001</v>
      </c>
      <c r="I2056" s="196">
        <v>32.051099999999998</v>
      </c>
    </row>
    <row r="2057" spans="1:9">
      <c r="A2057" s="13" t="s">
        <v>4219</v>
      </c>
      <c r="B2057" s="11" t="s">
        <v>4677</v>
      </c>
      <c r="C2057" s="13">
        <f t="shared" si="10"/>
        <v>21.756</v>
      </c>
      <c r="D2057" s="111">
        <f t="shared" si="11"/>
        <v>21.106999999999999</v>
      </c>
      <c r="E2057" s="163"/>
      <c r="F2057" s="194">
        <v>19.697600000000001</v>
      </c>
      <c r="G2057" s="195">
        <v>19.0486</v>
      </c>
      <c r="H2057" s="195">
        <v>21.756</v>
      </c>
      <c r="I2057" s="196">
        <v>21.106999999999999</v>
      </c>
    </row>
    <row r="2058" spans="1:9">
      <c r="A2058" s="15" t="s">
        <v>4220</v>
      </c>
      <c r="B2058" s="16" t="s">
        <v>4678</v>
      </c>
      <c r="C2058" s="15">
        <f t="shared" si="10"/>
        <v>21.843499999999999</v>
      </c>
      <c r="D2058" s="192">
        <f t="shared" si="11"/>
        <v>21.161999999999999</v>
      </c>
      <c r="E2058" s="163"/>
      <c r="F2058" s="194">
        <v>19.7851</v>
      </c>
      <c r="G2058" s="195">
        <v>19.1036</v>
      </c>
      <c r="H2058" s="195">
        <v>21.843499999999999</v>
      </c>
      <c r="I2058" s="196">
        <v>21.161999999999999</v>
      </c>
    </row>
    <row r="2059" spans="1:9">
      <c r="A2059" s="13" t="s">
        <v>4221</v>
      </c>
      <c r="B2059" s="11" t="s">
        <v>4679</v>
      </c>
      <c r="C2059" s="13">
        <f t="shared" si="10"/>
        <v>20.478300000000001</v>
      </c>
      <c r="D2059" s="111">
        <f t="shared" si="11"/>
        <v>20.2517</v>
      </c>
      <c r="E2059" s="163"/>
      <c r="F2059" s="194">
        <v>18.419899999999998</v>
      </c>
      <c r="G2059" s="195">
        <v>18.193300000000001</v>
      </c>
      <c r="H2059" s="195">
        <v>20.478300000000001</v>
      </c>
      <c r="I2059" s="196">
        <v>20.2517</v>
      </c>
    </row>
    <row r="2060" spans="1:9">
      <c r="A2060" s="15" t="s">
        <v>4222</v>
      </c>
      <c r="B2060" s="16" t="s">
        <v>4680</v>
      </c>
      <c r="C2060" s="15">
        <f t="shared" si="10"/>
        <v>20.988199999999999</v>
      </c>
      <c r="D2060" s="192">
        <f t="shared" si="11"/>
        <v>20.510300000000001</v>
      </c>
      <c r="E2060" s="163"/>
      <c r="F2060" s="194">
        <v>18.9298</v>
      </c>
      <c r="G2060" s="195">
        <v>18.451899999999998</v>
      </c>
      <c r="H2060" s="195">
        <v>20.988199999999999</v>
      </c>
      <c r="I2060" s="196">
        <v>20.510300000000001</v>
      </c>
    </row>
    <row r="2061" spans="1:9">
      <c r="A2061" s="13" t="s">
        <v>4223</v>
      </c>
      <c r="B2061" s="11" t="s">
        <v>4681</v>
      </c>
      <c r="C2061" s="13">
        <f t="shared" ref="C2061:C2124" si="12">IF($I$1737=$F$1739,F2061,H2061)</f>
        <v>294.94549999999998</v>
      </c>
      <c r="D2061" s="111">
        <f t="shared" ref="D2061:D2124" si="13">IF($I$1737=$F$1739,G2061,I2061)</f>
        <v>112.4139</v>
      </c>
      <c r="E2061" s="163"/>
      <c r="F2061" s="194">
        <v>292.88709999999998</v>
      </c>
      <c r="G2061" s="195">
        <v>110.35550000000001</v>
      </c>
      <c r="H2061" s="195">
        <v>294.94549999999998</v>
      </c>
      <c r="I2061" s="196">
        <v>112.4139</v>
      </c>
    </row>
    <row r="2062" spans="1:9">
      <c r="A2062" s="15" t="s">
        <v>4224</v>
      </c>
      <c r="B2062" s="16" t="s">
        <v>4682</v>
      </c>
      <c r="C2062" s="15">
        <f t="shared" si="12"/>
        <v>68.462800000000001</v>
      </c>
      <c r="D2062" s="192">
        <f t="shared" si="13"/>
        <v>47.084800000000001</v>
      </c>
      <c r="E2062" s="163"/>
      <c r="F2062" s="194">
        <v>66.404399999999995</v>
      </c>
      <c r="G2062" s="195">
        <v>45.026400000000002</v>
      </c>
      <c r="H2062" s="195">
        <v>68.462800000000001</v>
      </c>
      <c r="I2062" s="196">
        <v>47.084800000000001</v>
      </c>
    </row>
    <row r="2063" spans="1:9">
      <c r="A2063" s="13" t="s">
        <v>4225</v>
      </c>
      <c r="B2063" s="11" t="s">
        <v>4683</v>
      </c>
      <c r="C2063" s="13">
        <f t="shared" si="12"/>
        <v>173.50200000000001</v>
      </c>
      <c r="D2063" s="111">
        <f t="shared" si="13"/>
        <v>77.343900000000005</v>
      </c>
      <c r="E2063" s="163"/>
      <c r="F2063" s="194">
        <v>169.42920000000001</v>
      </c>
      <c r="G2063" s="195">
        <v>73.271100000000004</v>
      </c>
      <c r="H2063" s="195">
        <v>173.50200000000001</v>
      </c>
      <c r="I2063" s="196">
        <v>77.343900000000005</v>
      </c>
    </row>
    <row r="2064" spans="1:9">
      <c r="A2064" s="15" t="s">
        <v>4226</v>
      </c>
      <c r="B2064" s="16" t="s">
        <v>4684</v>
      </c>
      <c r="C2064" s="15">
        <f t="shared" si="12"/>
        <v>1.7746999999999999</v>
      </c>
      <c r="D2064" s="192">
        <f t="shared" si="13"/>
        <v>0.91279999999999994</v>
      </c>
      <c r="E2064" s="163"/>
      <c r="F2064" s="194">
        <v>1.7746999999999999</v>
      </c>
      <c r="G2064" s="195">
        <v>0.91279999999999994</v>
      </c>
      <c r="H2064" s="195">
        <v>1.7746999999999999</v>
      </c>
      <c r="I2064" s="196">
        <v>0.91279999999999994</v>
      </c>
    </row>
    <row r="2065" spans="1:9">
      <c r="A2065" s="13" t="s">
        <v>4227</v>
      </c>
      <c r="B2065" s="11" t="s">
        <v>4685</v>
      </c>
      <c r="C2065" s="13">
        <f t="shared" si="12"/>
        <v>0.39460000000000001</v>
      </c>
      <c r="D2065" s="111">
        <f t="shared" si="13"/>
        <v>0.23100000000000001</v>
      </c>
      <c r="E2065" s="163"/>
      <c r="F2065" s="194">
        <v>0.39460000000000001</v>
      </c>
      <c r="G2065" s="195">
        <v>0.23100000000000001</v>
      </c>
      <c r="H2065" s="195">
        <v>0.39460000000000001</v>
      </c>
      <c r="I2065" s="196">
        <v>0.23100000000000001</v>
      </c>
    </row>
    <row r="2066" spans="1:9">
      <c r="A2066" s="15" t="s">
        <v>4228</v>
      </c>
      <c r="B2066" s="16" t="s">
        <v>376</v>
      </c>
      <c r="C2066" s="15">
        <f t="shared" si="12"/>
        <v>129.13239999999999</v>
      </c>
      <c r="D2066" s="192">
        <f t="shared" si="13"/>
        <v>60.243699999999997</v>
      </c>
      <c r="E2066" s="163"/>
      <c r="F2066" s="194">
        <v>126.2677</v>
      </c>
      <c r="G2066" s="195">
        <v>57.378999999999998</v>
      </c>
      <c r="H2066" s="195">
        <v>129.13239999999999</v>
      </c>
      <c r="I2066" s="196">
        <v>60.243699999999997</v>
      </c>
    </row>
    <row r="2067" spans="1:9">
      <c r="A2067" s="13" t="s">
        <v>4229</v>
      </c>
      <c r="B2067" s="11" t="s">
        <v>4686</v>
      </c>
      <c r="C2067" s="13">
        <f t="shared" si="12"/>
        <v>23.6661</v>
      </c>
      <c r="D2067" s="111">
        <f t="shared" si="13"/>
        <v>2.7852000000000001</v>
      </c>
      <c r="E2067" s="163"/>
      <c r="F2067" s="194">
        <v>23.6661</v>
      </c>
      <c r="G2067" s="195">
        <v>2.7852000000000001</v>
      </c>
      <c r="H2067" s="195">
        <v>23.6661</v>
      </c>
      <c r="I2067" s="196">
        <v>2.7852000000000001</v>
      </c>
    </row>
    <row r="2068" spans="1:9">
      <c r="A2068" s="15" t="s">
        <v>4230</v>
      </c>
      <c r="B2068" s="16" t="s">
        <v>4687</v>
      </c>
      <c r="C2068" s="15">
        <f t="shared" si="12"/>
        <v>26.637899999999998</v>
      </c>
      <c r="D2068" s="192">
        <f t="shared" si="13"/>
        <v>23.7121</v>
      </c>
      <c r="E2068" s="163"/>
      <c r="F2068" s="194">
        <v>24.579499999999999</v>
      </c>
      <c r="G2068" s="195">
        <v>21.653700000000001</v>
      </c>
      <c r="H2068" s="195">
        <v>26.637899999999998</v>
      </c>
      <c r="I2068" s="196">
        <v>23.7121</v>
      </c>
    </row>
    <row r="2069" spans="1:9">
      <c r="A2069" s="13" t="s">
        <v>4231</v>
      </c>
      <c r="B2069" s="11" t="s">
        <v>4688</v>
      </c>
      <c r="C2069" s="13">
        <f t="shared" si="12"/>
        <v>154.48249999999999</v>
      </c>
      <c r="D2069" s="111">
        <f t="shared" si="13"/>
        <v>25.786300000000001</v>
      </c>
      <c r="E2069" s="163"/>
      <c r="F2069" s="194">
        <v>154.48249999999999</v>
      </c>
      <c r="G2069" s="195">
        <v>25.786300000000001</v>
      </c>
      <c r="H2069" s="195">
        <v>154.48249999999999</v>
      </c>
      <c r="I2069" s="196">
        <v>25.786300000000001</v>
      </c>
    </row>
    <row r="2070" spans="1:9">
      <c r="A2070" s="15" t="s">
        <v>4232</v>
      </c>
      <c r="B2070" s="16" t="s">
        <v>4689</v>
      </c>
      <c r="C2070" s="15">
        <f t="shared" si="12"/>
        <v>49.626399999999997</v>
      </c>
      <c r="D2070" s="192">
        <f t="shared" si="13"/>
        <v>33.412100000000002</v>
      </c>
      <c r="E2070" s="163"/>
      <c r="F2070" s="194">
        <v>47.567999999999998</v>
      </c>
      <c r="G2070" s="195">
        <v>31.3537</v>
      </c>
      <c r="H2070" s="195">
        <v>49.626399999999997</v>
      </c>
      <c r="I2070" s="196">
        <v>33.412100000000002</v>
      </c>
    </row>
    <row r="2071" spans="1:9">
      <c r="A2071" s="13" t="s">
        <v>4233</v>
      </c>
      <c r="B2071" s="11" t="s">
        <v>4690</v>
      </c>
      <c r="C2071" s="13">
        <f t="shared" si="12"/>
        <v>348.07369999999997</v>
      </c>
      <c r="D2071" s="111">
        <f t="shared" si="13"/>
        <v>152.2749</v>
      </c>
      <c r="E2071" s="163"/>
      <c r="F2071" s="194">
        <v>345.209</v>
      </c>
      <c r="G2071" s="195">
        <v>149.4102</v>
      </c>
      <c r="H2071" s="195">
        <v>348.07369999999997</v>
      </c>
      <c r="I2071" s="196">
        <v>152.2749</v>
      </c>
    </row>
    <row r="2072" spans="1:9">
      <c r="A2072" s="15" t="s">
        <v>4234</v>
      </c>
      <c r="B2072" s="16" t="s">
        <v>4691</v>
      </c>
      <c r="C2072" s="15">
        <f t="shared" si="12"/>
        <v>82.101299999999995</v>
      </c>
      <c r="D2072" s="192">
        <f t="shared" si="13"/>
        <v>5.0862999999999996</v>
      </c>
      <c r="E2072" s="163"/>
      <c r="F2072" s="194">
        <v>82.101299999999995</v>
      </c>
      <c r="G2072" s="195">
        <v>5.0862999999999996</v>
      </c>
      <c r="H2072" s="195">
        <v>82.101299999999995</v>
      </c>
      <c r="I2072" s="196">
        <v>5.0862999999999996</v>
      </c>
    </row>
    <row r="2073" spans="1:9">
      <c r="A2073" s="13" t="s">
        <v>4235</v>
      </c>
      <c r="B2073" s="11" t="s">
        <v>4692</v>
      </c>
      <c r="C2073" s="13">
        <f t="shared" si="12"/>
        <v>255.6284</v>
      </c>
      <c r="D2073" s="111">
        <f t="shared" si="13"/>
        <v>113.3857</v>
      </c>
      <c r="E2073" s="163"/>
      <c r="F2073" s="194">
        <v>252.7637</v>
      </c>
      <c r="G2073" s="195">
        <v>110.521</v>
      </c>
      <c r="H2073" s="195">
        <v>255.6284</v>
      </c>
      <c r="I2073" s="196">
        <v>113.3857</v>
      </c>
    </row>
    <row r="2074" spans="1:9">
      <c r="A2074" s="15" t="s">
        <v>4236</v>
      </c>
      <c r="B2074" s="16" t="s">
        <v>4693</v>
      </c>
      <c r="C2074" s="15">
        <f t="shared" si="12"/>
        <v>178.6054</v>
      </c>
      <c r="D2074" s="192">
        <f t="shared" si="13"/>
        <v>8.1292000000000009</v>
      </c>
      <c r="E2074" s="163"/>
      <c r="F2074" s="194">
        <v>178.6054</v>
      </c>
      <c r="G2074" s="195">
        <v>8.1292000000000009</v>
      </c>
      <c r="H2074" s="195">
        <v>178.6054</v>
      </c>
      <c r="I2074" s="196">
        <v>8.1292000000000009</v>
      </c>
    </row>
    <row r="2075" spans="1:9">
      <c r="A2075" s="13" t="s">
        <v>4237</v>
      </c>
      <c r="B2075" s="11" t="s">
        <v>4694</v>
      </c>
      <c r="C2075" s="13">
        <f t="shared" si="12"/>
        <v>59.368699999999997</v>
      </c>
      <c r="D2075" s="111">
        <f t="shared" si="13"/>
        <v>3.6324000000000001</v>
      </c>
      <c r="E2075" s="163"/>
      <c r="F2075" s="194">
        <v>59.368699999999997</v>
      </c>
      <c r="G2075" s="195">
        <v>3.6324000000000001</v>
      </c>
      <c r="H2075" s="195">
        <v>59.368699999999997</v>
      </c>
      <c r="I2075" s="196">
        <v>3.6324000000000001</v>
      </c>
    </row>
    <row r="2076" spans="1:9">
      <c r="A2076" s="15" t="s">
        <v>4238</v>
      </c>
      <c r="B2076" s="16" t="s">
        <v>4695</v>
      </c>
      <c r="C2076" s="15">
        <f t="shared" si="12"/>
        <v>53.298999999999999</v>
      </c>
      <c r="D2076" s="192">
        <f t="shared" si="13"/>
        <v>34.843699999999998</v>
      </c>
      <c r="E2076" s="163"/>
      <c r="F2076" s="194">
        <v>51.240600000000001</v>
      </c>
      <c r="G2076" s="195">
        <v>32.785299999999999</v>
      </c>
      <c r="H2076" s="195">
        <v>53.298999999999999</v>
      </c>
      <c r="I2076" s="196">
        <v>34.843699999999998</v>
      </c>
    </row>
    <row r="2077" spans="1:9">
      <c r="A2077" s="13" t="s">
        <v>4239</v>
      </c>
      <c r="B2077" s="11" t="s">
        <v>4696</v>
      </c>
      <c r="C2077" s="13">
        <f t="shared" si="12"/>
        <v>87.615200000000002</v>
      </c>
      <c r="D2077" s="111">
        <f t="shared" si="13"/>
        <v>54.780900000000003</v>
      </c>
      <c r="E2077" s="163"/>
      <c r="F2077" s="194">
        <v>85.556799999999996</v>
      </c>
      <c r="G2077" s="195">
        <v>52.722499999999997</v>
      </c>
      <c r="H2077" s="195">
        <v>87.615200000000002</v>
      </c>
      <c r="I2077" s="196">
        <v>54.780900000000003</v>
      </c>
    </row>
    <row r="2078" spans="1:9">
      <c r="A2078" s="15" t="s">
        <v>4240</v>
      </c>
      <c r="B2078" s="16" t="s">
        <v>4697</v>
      </c>
      <c r="C2078" s="15">
        <f t="shared" si="12"/>
        <v>26.999099999999999</v>
      </c>
      <c r="D2078" s="192">
        <f t="shared" si="13"/>
        <v>23.6035</v>
      </c>
      <c r="E2078" s="163"/>
      <c r="F2078" s="194">
        <v>24.9407</v>
      </c>
      <c r="G2078" s="195">
        <v>21.545100000000001</v>
      </c>
      <c r="H2078" s="195">
        <v>26.999099999999999</v>
      </c>
      <c r="I2078" s="196">
        <v>23.6035</v>
      </c>
    </row>
    <row r="2079" spans="1:9">
      <c r="A2079" s="13" t="s">
        <v>4241</v>
      </c>
      <c r="B2079" s="11" t="s">
        <v>4698</v>
      </c>
      <c r="C2079" s="13">
        <f t="shared" si="12"/>
        <v>88.516199999999998</v>
      </c>
      <c r="D2079" s="111">
        <f t="shared" si="13"/>
        <v>49.184600000000003</v>
      </c>
      <c r="E2079" s="163"/>
      <c r="F2079" s="194">
        <v>86.457800000000006</v>
      </c>
      <c r="G2079" s="195">
        <v>47.126199999999997</v>
      </c>
      <c r="H2079" s="195">
        <v>88.516199999999998</v>
      </c>
      <c r="I2079" s="196">
        <v>49.184600000000003</v>
      </c>
    </row>
    <row r="2080" spans="1:9">
      <c r="A2080" s="15" t="s">
        <v>4242</v>
      </c>
      <c r="B2080" s="16" t="s">
        <v>4699</v>
      </c>
      <c r="C2080" s="15">
        <f t="shared" si="12"/>
        <v>262.07409999999999</v>
      </c>
      <c r="D2080" s="192">
        <f t="shared" si="13"/>
        <v>127.12269999999999</v>
      </c>
      <c r="E2080" s="163"/>
      <c r="F2080" s="194">
        <v>259.04880000000003</v>
      </c>
      <c r="G2080" s="195">
        <v>124.09739999999999</v>
      </c>
      <c r="H2080" s="195">
        <v>262.07409999999999</v>
      </c>
      <c r="I2080" s="196">
        <v>127.12269999999999</v>
      </c>
    </row>
    <row r="2081" spans="1:9">
      <c r="A2081" s="13" t="s">
        <v>4243</v>
      </c>
      <c r="B2081" s="11" t="s">
        <v>4700</v>
      </c>
      <c r="C2081" s="13">
        <f t="shared" si="12"/>
        <v>24.187000000000001</v>
      </c>
      <c r="D2081" s="111">
        <f t="shared" si="13"/>
        <v>20.9483</v>
      </c>
      <c r="E2081" s="163"/>
      <c r="F2081" s="194">
        <v>22.128599999999999</v>
      </c>
      <c r="G2081" s="195">
        <v>18.889900000000001</v>
      </c>
      <c r="H2081" s="195">
        <v>24.187000000000001</v>
      </c>
      <c r="I2081" s="196">
        <v>20.9483</v>
      </c>
    </row>
    <row r="2082" spans="1:9">
      <c r="A2082" s="15" t="s">
        <v>4244</v>
      </c>
      <c r="B2082" s="16" t="s">
        <v>4701</v>
      </c>
      <c r="C2082" s="15">
        <f t="shared" si="12"/>
        <v>0.25929999999999997</v>
      </c>
      <c r="D2082" s="192">
        <f t="shared" si="13"/>
        <v>0.16969999999999999</v>
      </c>
      <c r="E2082" s="163"/>
      <c r="F2082" s="194">
        <v>0.25929999999999997</v>
      </c>
      <c r="G2082" s="195">
        <v>0.16969999999999999</v>
      </c>
      <c r="H2082" s="195">
        <v>0.25929999999999997</v>
      </c>
      <c r="I2082" s="196">
        <v>0.16969999999999999</v>
      </c>
    </row>
    <row r="2083" spans="1:9">
      <c r="A2083" s="13" t="s">
        <v>4245</v>
      </c>
      <c r="B2083" s="11" t="s">
        <v>4702</v>
      </c>
      <c r="C2083" s="13">
        <f t="shared" si="12"/>
        <v>68.434600000000003</v>
      </c>
      <c r="D2083" s="111">
        <f t="shared" si="13"/>
        <v>47.434600000000003</v>
      </c>
      <c r="E2083" s="163"/>
      <c r="F2083" s="194">
        <v>64.361800000000002</v>
      </c>
      <c r="G2083" s="195">
        <v>43.361800000000002</v>
      </c>
      <c r="H2083" s="195">
        <v>68.434600000000003</v>
      </c>
      <c r="I2083" s="196">
        <v>47.434600000000003</v>
      </c>
    </row>
    <row r="2084" spans="1:9">
      <c r="A2084" s="15" t="s">
        <v>4246</v>
      </c>
      <c r="B2084" s="16" t="s">
        <v>4703</v>
      </c>
      <c r="C2084" s="15">
        <f t="shared" si="12"/>
        <v>642.18179999999995</v>
      </c>
      <c r="D2084" s="192">
        <f t="shared" si="13"/>
        <v>324.47019999999998</v>
      </c>
      <c r="E2084" s="163"/>
      <c r="F2084" s="194">
        <v>638.10900000000004</v>
      </c>
      <c r="G2084" s="195">
        <v>320.3974</v>
      </c>
      <c r="H2084" s="195">
        <v>642.18179999999995</v>
      </c>
      <c r="I2084" s="196">
        <v>324.47019999999998</v>
      </c>
    </row>
    <row r="2085" spans="1:9">
      <c r="A2085" s="13" t="s">
        <v>4247</v>
      </c>
      <c r="B2085" s="11" t="s">
        <v>4704</v>
      </c>
      <c r="C2085" s="13">
        <f t="shared" si="12"/>
        <v>309.42619999999999</v>
      </c>
      <c r="D2085" s="111">
        <f t="shared" si="13"/>
        <v>160.56100000000001</v>
      </c>
      <c r="E2085" s="163"/>
      <c r="F2085" s="194">
        <v>306.56150000000002</v>
      </c>
      <c r="G2085" s="195">
        <v>157.69630000000001</v>
      </c>
      <c r="H2085" s="195">
        <v>309.42619999999999</v>
      </c>
      <c r="I2085" s="196">
        <v>160.56100000000001</v>
      </c>
    </row>
    <row r="2086" spans="1:9">
      <c r="A2086" s="15" t="s">
        <v>4248</v>
      </c>
      <c r="B2086" s="16" t="s">
        <v>4705</v>
      </c>
      <c r="C2086" s="15">
        <f t="shared" si="12"/>
        <v>1478.7136</v>
      </c>
      <c r="D2086" s="192">
        <f t="shared" si="13"/>
        <v>625.12689999999998</v>
      </c>
      <c r="E2086" s="163"/>
      <c r="F2086" s="194">
        <v>1474.6407999999999</v>
      </c>
      <c r="G2086" s="195">
        <v>621.05409999999995</v>
      </c>
      <c r="H2086" s="195">
        <v>1478.7136</v>
      </c>
      <c r="I2086" s="196">
        <v>625.12689999999998</v>
      </c>
    </row>
    <row r="2087" spans="1:9">
      <c r="A2087" s="13" t="s">
        <v>4249</v>
      </c>
      <c r="B2087" s="11" t="s">
        <v>4706</v>
      </c>
      <c r="C2087" s="13">
        <f t="shared" si="12"/>
        <v>273.62389999999999</v>
      </c>
      <c r="D2087" s="111">
        <f t="shared" si="13"/>
        <v>122.1142</v>
      </c>
      <c r="E2087" s="163"/>
      <c r="F2087" s="194">
        <v>270.75920000000002</v>
      </c>
      <c r="G2087" s="195">
        <v>119.2495</v>
      </c>
      <c r="H2087" s="195">
        <v>273.62389999999999</v>
      </c>
      <c r="I2087" s="196">
        <v>122.1142</v>
      </c>
    </row>
    <row r="2088" spans="1:9">
      <c r="A2088" s="15" t="s">
        <v>372</v>
      </c>
      <c r="B2088" s="16" t="s">
        <v>4707</v>
      </c>
      <c r="C2088" s="15">
        <f t="shared" si="12"/>
        <v>261.57749999999999</v>
      </c>
      <c r="D2088" s="192">
        <f t="shared" si="13"/>
        <v>55.838000000000001</v>
      </c>
      <c r="E2088" s="163"/>
      <c r="F2088" s="194">
        <v>259.19630000000001</v>
      </c>
      <c r="G2088" s="195">
        <v>53.456800000000001</v>
      </c>
      <c r="H2088" s="195">
        <v>261.57749999999999</v>
      </c>
      <c r="I2088" s="196">
        <v>55.838000000000001</v>
      </c>
    </row>
    <row r="2089" spans="1:9">
      <c r="A2089" s="13" t="s">
        <v>4250</v>
      </c>
      <c r="B2089" s="11" t="s">
        <v>4708</v>
      </c>
      <c r="C2089" s="13">
        <f t="shared" si="12"/>
        <v>248.292</v>
      </c>
      <c r="D2089" s="111">
        <f t="shared" si="13"/>
        <v>48.913499999999999</v>
      </c>
      <c r="E2089" s="163"/>
      <c r="F2089" s="194">
        <v>245.91079999999999</v>
      </c>
      <c r="G2089" s="195">
        <v>46.532299999999999</v>
      </c>
      <c r="H2089" s="195">
        <v>248.292</v>
      </c>
      <c r="I2089" s="196">
        <v>48.913499999999999</v>
      </c>
    </row>
    <row r="2090" spans="1:9">
      <c r="A2090" s="15" t="s">
        <v>4251</v>
      </c>
      <c r="B2090" s="16" t="s">
        <v>4709</v>
      </c>
      <c r="C2090" s="15">
        <f t="shared" si="12"/>
        <v>13.285500000000001</v>
      </c>
      <c r="D2090" s="192">
        <f t="shared" si="13"/>
        <v>6.9245000000000001</v>
      </c>
      <c r="E2090" s="163"/>
      <c r="F2090" s="194">
        <v>13.285500000000001</v>
      </c>
      <c r="G2090" s="195">
        <v>6.9245000000000001</v>
      </c>
      <c r="H2090" s="195">
        <v>13.285500000000001</v>
      </c>
      <c r="I2090" s="196">
        <v>6.9245000000000001</v>
      </c>
    </row>
    <row r="2091" spans="1:9">
      <c r="A2091" s="13" t="s">
        <v>3946</v>
      </c>
      <c r="B2091" s="11" t="s">
        <v>4710</v>
      </c>
      <c r="C2091" s="13">
        <f t="shared" si="12"/>
        <v>295.16410000000002</v>
      </c>
      <c r="D2091" s="111">
        <f t="shared" si="13"/>
        <v>83.075500000000005</v>
      </c>
      <c r="E2091" s="163"/>
      <c r="F2091" s="194">
        <v>292.1388</v>
      </c>
      <c r="G2091" s="195">
        <v>80.050200000000004</v>
      </c>
      <c r="H2091" s="195">
        <v>295.16410000000002</v>
      </c>
      <c r="I2091" s="196">
        <v>83.075500000000005</v>
      </c>
    </row>
    <row r="2092" spans="1:9">
      <c r="A2092" s="15" t="s">
        <v>4252</v>
      </c>
      <c r="B2092" s="16" t="s">
        <v>4711</v>
      </c>
      <c r="C2092" s="15">
        <f t="shared" si="12"/>
        <v>244.6969</v>
      </c>
      <c r="D2092" s="192">
        <f t="shared" si="13"/>
        <v>57.808700000000002</v>
      </c>
      <c r="E2092" s="163"/>
      <c r="F2092" s="194">
        <v>241.67160000000001</v>
      </c>
      <c r="G2092" s="195">
        <v>54.7834</v>
      </c>
      <c r="H2092" s="195">
        <v>244.6969</v>
      </c>
      <c r="I2092" s="196">
        <v>57.808700000000002</v>
      </c>
    </row>
    <row r="2093" spans="1:9">
      <c r="A2093" s="13" t="s">
        <v>4253</v>
      </c>
      <c r="B2093" s="11" t="s">
        <v>4712</v>
      </c>
      <c r="C2093" s="13">
        <f t="shared" si="12"/>
        <v>40.6751</v>
      </c>
      <c r="D2093" s="111">
        <f t="shared" si="13"/>
        <v>20.3643</v>
      </c>
      <c r="E2093" s="163"/>
      <c r="F2093" s="194">
        <v>40.6751</v>
      </c>
      <c r="G2093" s="195">
        <v>20.3643</v>
      </c>
      <c r="H2093" s="195">
        <v>40.6751</v>
      </c>
      <c r="I2093" s="196">
        <v>20.3643</v>
      </c>
    </row>
    <row r="2094" spans="1:9">
      <c r="A2094" s="15" t="s">
        <v>4254</v>
      </c>
      <c r="B2094" s="16" t="s">
        <v>4713</v>
      </c>
      <c r="C2094" s="15">
        <f t="shared" si="12"/>
        <v>9.7920999999999996</v>
      </c>
      <c r="D2094" s="192">
        <f t="shared" si="13"/>
        <v>4.9024999999999999</v>
      </c>
      <c r="E2094" s="163"/>
      <c r="F2094" s="194">
        <v>9.7920999999999996</v>
      </c>
      <c r="G2094" s="195">
        <v>4.9024999999999999</v>
      </c>
      <c r="H2094" s="195">
        <v>9.7920999999999996</v>
      </c>
      <c r="I2094" s="196">
        <v>4.9024999999999999</v>
      </c>
    </row>
    <row r="2095" spans="1:9">
      <c r="A2095" s="13" t="s">
        <v>3947</v>
      </c>
      <c r="B2095" s="11" t="s">
        <v>4714</v>
      </c>
      <c r="C2095" s="13">
        <f t="shared" si="12"/>
        <v>249.39699999999999</v>
      </c>
      <c r="D2095" s="111">
        <f t="shared" si="13"/>
        <v>66.917500000000004</v>
      </c>
      <c r="E2095" s="163"/>
      <c r="F2095" s="194">
        <v>247.01580000000001</v>
      </c>
      <c r="G2095" s="195">
        <v>64.536299999999997</v>
      </c>
      <c r="H2095" s="195">
        <v>249.39699999999999</v>
      </c>
      <c r="I2095" s="196">
        <v>66.917500000000004</v>
      </c>
    </row>
    <row r="2096" spans="1:9">
      <c r="A2096" s="15" t="s">
        <v>4255</v>
      </c>
      <c r="B2096" s="16" t="s">
        <v>4715</v>
      </c>
      <c r="C2096" s="15">
        <f t="shared" si="12"/>
        <v>194.5856</v>
      </c>
      <c r="D2096" s="192">
        <f t="shared" si="13"/>
        <v>40.301099999999998</v>
      </c>
      <c r="E2096" s="163"/>
      <c r="F2096" s="194">
        <v>192.20439999999999</v>
      </c>
      <c r="G2096" s="195">
        <v>37.919899999999998</v>
      </c>
      <c r="H2096" s="195">
        <v>194.5856</v>
      </c>
      <c r="I2096" s="196">
        <v>40.301099999999998</v>
      </c>
    </row>
    <row r="2097" spans="1:9">
      <c r="A2097" s="13" t="s">
        <v>4256</v>
      </c>
      <c r="B2097" s="11" t="s">
        <v>4716</v>
      </c>
      <c r="C2097" s="13">
        <f t="shared" si="12"/>
        <v>54.811399999999999</v>
      </c>
      <c r="D2097" s="111">
        <f t="shared" si="13"/>
        <v>26.616399999999999</v>
      </c>
      <c r="E2097" s="163"/>
      <c r="F2097" s="194">
        <v>54.811399999999999</v>
      </c>
      <c r="G2097" s="195">
        <v>26.616399999999999</v>
      </c>
      <c r="H2097" s="195">
        <v>54.811399999999999</v>
      </c>
      <c r="I2097" s="196">
        <v>26.616399999999999</v>
      </c>
    </row>
    <row r="2098" spans="1:9">
      <c r="A2098" s="15" t="s">
        <v>3948</v>
      </c>
      <c r="B2098" s="16" t="s">
        <v>4717</v>
      </c>
      <c r="C2098" s="15">
        <f t="shared" si="12"/>
        <v>410.75740000000002</v>
      </c>
      <c r="D2098" s="192">
        <f t="shared" si="13"/>
        <v>165.71549999999999</v>
      </c>
      <c r="E2098" s="163"/>
      <c r="F2098" s="194">
        <v>405.6737</v>
      </c>
      <c r="G2098" s="195">
        <v>160.6318</v>
      </c>
      <c r="H2098" s="195">
        <v>410.75740000000002</v>
      </c>
      <c r="I2098" s="196">
        <v>165.71549999999999</v>
      </c>
    </row>
    <row r="2099" spans="1:9">
      <c r="A2099" s="13" t="s">
        <v>4257</v>
      </c>
      <c r="B2099" s="11" t="s">
        <v>4718</v>
      </c>
      <c r="C2099" s="13">
        <f t="shared" si="12"/>
        <v>184.9538</v>
      </c>
      <c r="D2099" s="111">
        <f t="shared" si="13"/>
        <v>44.9696</v>
      </c>
      <c r="E2099" s="163"/>
      <c r="F2099" s="194">
        <v>181.92850000000001</v>
      </c>
      <c r="G2099" s="195">
        <v>41.944299999999998</v>
      </c>
      <c r="H2099" s="195">
        <v>184.9538</v>
      </c>
      <c r="I2099" s="196">
        <v>44.9696</v>
      </c>
    </row>
    <row r="2100" spans="1:9">
      <c r="A2100" s="15" t="s">
        <v>4258</v>
      </c>
      <c r="B2100" s="16" t="s">
        <v>4719</v>
      </c>
      <c r="C2100" s="15">
        <f t="shared" si="12"/>
        <v>225.80359999999999</v>
      </c>
      <c r="D2100" s="192">
        <f t="shared" si="13"/>
        <v>120.74590000000001</v>
      </c>
      <c r="E2100" s="163"/>
      <c r="F2100" s="194">
        <v>223.74520000000001</v>
      </c>
      <c r="G2100" s="195">
        <v>118.6875</v>
      </c>
      <c r="H2100" s="195">
        <v>225.80359999999999</v>
      </c>
      <c r="I2100" s="196">
        <v>120.74590000000001</v>
      </c>
    </row>
    <row r="2101" spans="1:9">
      <c r="A2101" s="13" t="s">
        <v>3949</v>
      </c>
      <c r="B2101" s="11" t="s">
        <v>4720</v>
      </c>
      <c r="C2101" s="13">
        <f t="shared" si="12"/>
        <v>241.74539999999999</v>
      </c>
      <c r="D2101" s="111">
        <f t="shared" si="13"/>
        <v>83.729299999999995</v>
      </c>
      <c r="E2101" s="163"/>
      <c r="F2101" s="194">
        <v>236.6617</v>
      </c>
      <c r="G2101" s="195">
        <v>78.645600000000002</v>
      </c>
      <c r="H2101" s="195">
        <v>241.74539999999999</v>
      </c>
      <c r="I2101" s="196">
        <v>83.729299999999995</v>
      </c>
    </row>
    <row r="2102" spans="1:9">
      <c r="A2102" s="15" t="s">
        <v>4259</v>
      </c>
      <c r="B2102" s="16" t="s">
        <v>4721</v>
      </c>
      <c r="C2102" s="15">
        <f t="shared" si="12"/>
        <v>189.0557</v>
      </c>
      <c r="D2102" s="192">
        <f t="shared" si="13"/>
        <v>46.851599999999998</v>
      </c>
      <c r="E2102" s="163"/>
      <c r="F2102" s="194">
        <v>186.03039999999999</v>
      </c>
      <c r="G2102" s="195">
        <v>43.826300000000003</v>
      </c>
      <c r="H2102" s="195">
        <v>189.0557</v>
      </c>
      <c r="I2102" s="196">
        <v>46.851599999999998</v>
      </c>
    </row>
    <row r="2103" spans="1:9">
      <c r="A2103" s="13" t="s">
        <v>4260</v>
      </c>
      <c r="B2103" s="11" t="s">
        <v>4722</v>
      </c>
      <c r="C2103" s="13">
        <f t="shared" si="12"/>
        <v>2.6577000000000002</v>
      </c>
      <c r="D2103" s="111">
        <f t="shared" si="13"/>
        <v>1.3718999999999999</v>
      </c>
      <c r="E2103" s="163"/>
      <c r="F2103" s="194">
        <v>2.6577000000000002</v>
      </c>
      <c r="G2103" s="195">
        <v>1.3718999999999999</v>
      </c>
      <c r="H2103" s="195">
        <v>2.6577000000000002</v>
      </c>
      <c r="I2103" s="196">
        <v>1.3718999999999999</v>
      </c>
    </row>
    <row r="2104" spans="1:9">
      <c r="A2104" s="15" t="s">
        <v>4261</v>
      </c>
      <c r="B2104" s="16" t="s">
        <v>4723</v>
      </c>
      <c r="C2104" s="15">
        <f t="shared" si="12"/>
        <v>50.031999999999996</v>
      </c>
      <c r="D2104" s="192">
        <f t="shared" si="13"/>
        <v>35.505800000000001</v>
      </c>
      <c r="E2104" s="163"/>
      <c r="F2104" s="194">
        <v>47.973599999999998</v>
      </c>
      <c r="G2104" s="195">
        <v>33.447400000000002</v>
      </c>
      <c r="H2104" s="195">
        <v>50.031999999999996</v>
      </c>
      <c r="I2104" s="196">
        <v>35.505800000000001</v>
      </c>
    </row>
    <row r="2105" spans="1:9" ht="30">
      <c r="A2105" s="13" t="s">
        <v>4262</v>
      </c>
      <c r="B2105" s="11" t="s">
        <v>4724</v>
      </c>
      <c r="C2105" s="13">
        <f t="shared" si="12"/>
        <v>222.21340000000001</v>
      </c>
      <c r="D2105" s="111">
        <f t="shared" si="13"/>
        <v>98.877499999999998</v>
      </c>
      <c r="E2105" s="163"/>
      <c r="F2105" s="194">
        <v>215.71539999999999</v>
      </c>
      <c r="G2105" s="195">
        <v>92.379499999999993</v>
      </c>
      <c r="H2105" s="195">
        <v>222.21340000000001</v>
      </c>
      <c r="I2105" s="196">
        <v>98.877499999999998</v>
      </c>
    </row>
    <row r="2106" spans="1:9">
      <c r="A2106" s="15" t="s">
        <v>4263</v>
      </c>
      <c r="B2106" s="16" t="s">
        <v>4725</v>
      </c>
      <c r="C2106" s="15">
        <f t="shared" si="12"/>
        <v>144.6455</v>
      </c>
      <c r="D2106" s="192">
        <f t="shared" si="13"/>
        <v>38.954099999999997</v>
      </c>
      <c r="E2106" s="163"/>
      <c r="F2106" s="194">
        <v>142.26429999999999</v>
      </c>
      <c r="G2106" s="195">
        <v>36.572899999999997</v>
      </c>
      <c r="H2106" s="195">
        <v>144.6455</v>
      </c>
      <c r="I2106" s="196">
        <v>38.954099999999997</v>
      </c>
    </row>
    <row r="2107" spans="1:9">
      <c r="A2107" s="13" t="s">
        <v>4264</v>
      </c>
      <c r="B2107" s="11" t="s">
        <v>4726</v>
      </c>
      <c r="C2107" s="13">
        <f t="shared" si="12"/>
        <v>1.4698</v>
      </c>
      <c r="D2107" s="111">
        <f t="shared" si="13"/>
        <v>0.75870000000000004</v>
      </c>
      <c r="E2107" s="163"/>
      <c r="F2107" s="194">
        <v>1.4698</v>
      </c>
      <c r="G2107" s="195">
        <v>0.75870000000000004</v>
      </c>
      <c r="H2107" s="195">
        <v>1.4698</v>
      </c>
      <c r="I2107" s="196">
        <v>0.75870000000000004</v>
      </c>
    </row>
    <row r="2108" spans="1:9">
      <c r="A2108" s="15" t="s">
        <v>4265</v>
      </c>
      <c r="B2108" s="16" t="s">
        <v>4727</v>
      </c>
      <c r="C2108" s="15">
        <f t="shared" si="12"/>
        <v>33.446899999999999</v>
      </c>
      <c r="D2108" s="192">
        <f t="shared" si="13"/>
        <v>26.944700000000001</v>
      </c>
      <c r="E2108" s="163"/>
      <c r="F2108" s="194">
        <v>31.388500000000001</v>
      </c>
      <c r="G2108" s="195">
        <v>24.886299999999999</v>
      </c>
      <c r="H2108" s="195">
        <v>33.446899999999999</v>
      </c>
      <c r="I2108" s="196">
        <v>26.944700000000001</v>
      </c>
    </row>
    <row r="2109" spans="1:9">
      <c r="A2109" s="13" t="s">
        <v>4266</v>
      </c>
      <c r="B2109" s="11" t="s">
        <v>4728</v>
      </c>
      <c r="C2109" s="13">
        <f t="shared" si="12"/>
        <v>42.651200000000003</v>
      </c>
      <c r="D2109" s="111">
        <f t="shared" si="13"/>
        <v>32.22</v>
      </c>
      <c r="E2109" s="163"/>
      <c r="F2109" s="194">
        <v>40.592799999999997</v>
      </c>
      <c r="G2109" s="195">
        <v>30.1616</v>
      </c>
      <c r="H2109" s="195">
        <v>42.651200000000003</v>
      </c>
      <c r="I2109" s="196">
        <v>32.22</v>
      </c>
    </row>
    <row r="2110" spans="1:9">
      <c r="A2110" s="15" t="s">
        <v>4267</v>
      </c>
      <c r="B2110" s="16" t="s">
        <v>4729</v>
      </c>
      <c r="C2110" s="15">
        <f t="shared" si="12"/>
        <v>130.85910000000001</v>
      </c>
      <c r="D2110" s="192">
        <f t="shared" si="13"/>
        <v>41.587699999999998</v>
      </c>
      <c r="E2110" s="163"/>
      <c r="F2110" s="194">
        <v>127.8338</v>
      </c>
      <c r="G2110" s="195">
        <v>38.562399999999997</v>
      </c>
      <c r="H2110" s="195">
        <v>130.85910000000001</v>
      </c>
      <c r="I2110" s="196">
        <v>41.587699999999998</v>
      </c>
    </row>
    <row r="2111" spans="1:9">
      <c r="A2111" s="13" t="s">
        <v>4268</v>
      </c>
      <c r="B2111" s="11" t="s">
        <v>4730</v>
      </c>
      <c r="C2111" s="13">
        <f t="shared" si="12"/>
        <v>125.55419999999999</v>
      </c>
      <c r="D2111" s="111">
        <f t="shared" si="13"/>
        <v>38.990900000000003</v>
      </c>
      <c r="E2111" s="163"/>
      <c r="F2111" s="194">
        <v>122.52889999999999</v>
      </c>
      <c r="G2111" s="195">
        <v>35.965600000000002</v>
      </c>
      <c r="H2111" s="195">
        <v>125.55419999999999</v>
      </c>
      <c r="I2111" s="196">
        <v>38.990900000000003</v>
      </c>
    </row>
    <row r="2112" spans="1:9">
      <c r="A2112" s="15" t="s">
        <v>4269</v>
      </c>
      <c r="B2112" s="16" t="s">
        <v>4731</v>
      </c>
      <c r="C2112" s="15">
        <f t="shared" si="12"/>
        <v>5.3048999999999999</v>
      </c>
      <c r="D2112" s="192">
        <f t="shared" si="13"/>
        <v>2.5968</v>
      </c>
      <c r="E2112" s="163"/>
      <c r="F2112" s="194">
        <v>5.3048999999999999</v>
      </c>
      <c r="G2112" s="195">
        <v>2.5968</v>
      </c>
      <c r="H2112" s="195">
        <v>5.3048999999999999</v>
      </c>
      <c r="I2112" s="196">
        <v>2.5968</v>
      </c>
    </row>
    <row r="2113" spans="1:9">
      <c r="A2113" s="13" t="s">
        <v>4270</v>
      </c>
      <c r="B2113" s="11" t="s">
        <v>4732</v>
      </c>
      <c r="C2113" s="13">
        <f t="shared" si="12"/>
        <v>185.64009999999999</v>
      </c>
      <c r="D2113" s="111">
        <f t="shared" si="13"/>
        <v>71.673699999999997</v>
      </c>
      <c r="E2113" s="163"/>
      <c r="F2113" s="194">
        <v>180.5564</v>
      </c>
      <c r="G2113" s="195">
        <v>66.59</v>
      </c>
      <c r="H2113" s="195">
        <v>185.64009999999999</v>
      </c>
      <c r="I2113" s="196">
        <v>71.673699999999997</v>
      </c>
    </row>
    <row r="2114" spans="1:9">
      <c r="A2114" s="15" t="s">
        <v>4271</v>
      </c>
      <c r="B2114" s="16" t="s">
        <v>4733</v>
      </c>
      <c r="C2114" s="15">
        <f t="shared" si="12"/>
        <v>152.3706</v>
      </c>
      <c r="D2114" s="192">
        <f t="shared" si="13"/>
        <v>45.174500000000002</v>
      </c>
      <c r="E2114" s="163"/>
      <c r="F2114" s="194">
        <v>149.34530000000001</v>
      </c>
      <c r="G2114" s="195">
        <v>42.1492</v>
      </c>
      <c r="H2114" s="195">
        <v>152.3706</v>
      </c>
      <c r="I2114" s="196">
        <v>45.174500000000002</v>
      </c>
    </row>
    <row r="2115" spans="1:9">
      <c r="A2115" s="13" t="s">
        <v>4272</v>
      </c>
      <c r="B2115" s="11" t="s">
        <v>4734</v>
      </c>
      <c r="C2115" s="13">
        <f t="shared" si="12"/>
        <v>33.269500000000001</v>
      </c>
      <c r="D2115" s="111">
        <f t="shared" si="13"/>
        <v>26.499199999999998</v>
      </c>
      <c r="E2115" s="163"/>
      <c r="F2115" s="194">
        <v>31.211099999999998</v>
      </c>
      <c r="G2115" s="195">
        <v>24.440799999999999</v>
      </c>
      <c r="H2115" s="195">
        <v>33.269500000000001</v>
      </c>
      <c r="I2115" s="196">
        <v>26.499199999999998</v>
      </c>
    </row>
    <row r="2116" spans="1:9">
      <c r="A2116" s="15" t="s">
        <v>4273</v>
      </c>
      <c r="B2116" s="16" t="s">
        <v>4735</v>
      </c>
      <c r="C2116" s="15">
        <f t="shared" si="12"/>
        <v>288.89019999999999</v>
      </c>
      <c r="D2116" s="192">
        <f t="shared" si="13"/>
        <v>89.531800000000004</v>
      </c>
      <c r="E2116" s="163"/>
      <c r="F2116" s="194">
        <v>283.80650000000003</v>
      </c>
      <c r="G2116" s="195">
        <v>84.448099999999997</v>
      </c>
      <c r="H2116" s="195">
        <v>288.89019999999999</v>
      </c>
      <c r="I2116" s="196">
        <v>89.531800000000004</v>
      </c>
    </row>
    <row r="2117" spans="1:9">
      <c r="A2117" s="13" t="s">
        <v>4274</v>
      </c>
      <c r="B2117" s="11" t="s">
        <v>4736</v>
      </c>
      <c r="C2117" s="13">
        <f t="shared" si="12"/>
        <v>229.72790000000001</v>
      </c>
      <c r="D2117" s="111">
        <f t="shared" si="13"/>
        <v>50.357900000000001</v>
      </c>
      <c r="E2117" s="163"/>
      <c r="F2117" s="194">
        <v>226.70259999999999</v>
      </c>
      <c r="G2117" s="195">
        <v>47.332599999999999</v>
      </c>
      <c r="H2117" s="195">
        <v>229.72790000000001</v>
      </c>
      <c r="I2117" s="196">
        <v>50.357900000000001</v>
      </c>
    </row>
    <row r="2118" spans="1:9">
      <c r="A2118" s="15" t="s">
        <v>4275</v>
      </c>
      <c r="B2118" s="16" t="s">
        <v>4737</v>
      </c>
      <c r="C2118" s="15">
        <f t="shared" si="12"/>
        <v>59.162300000000002</v>
      </c>
      <c r="D2118" s="192">
        <f t="shared" si="13"/>
        <v>39.173900000000003</v>
      </c>
      <c r="E2118" s="163"/>
      <c r="F2118" s="194">
        <v>57.103900000000003</v>
      </c>
      <c r="G2118" s="195">
        <v>37.115499999999997</v>
      </c>
      <c r="H2118" s="195">
        <v>59.162300000000002</v>
      </c>
      <c r="I2118" s="196">
        <v>39.173900000000003</v>
      </c>
    </row>
    <row r="2119" spans="1:9">
      <c r="A2119" s="13" t="s">
        <v>4276</v>
      </c>
      <c r="B2119" s="11" t="s">
        <v>4738</v>
      </c>
      <c r="C2119" s="13">
        <f t="shared" si="12"/>
        <v>160.18369999999999</v>
      </c>
      <c r="D2119" s="111">
        <f t="shared" si="13"/>
        <v>40.622700000000002</v>
      </c>
      <c r="E2119" s="163"/>
      <c r="F2119" s="194">
        <v>157.80250000000001</v>
      </c>
      <c r="G2119" s="195">
        <v>38.241500000000002</v>
      </c>
      <c r="H2119" s="195">
        <v>160.18369999999999</v>
      </c>
      <c r="I2119" s="196">
        <v>40.622700000000002</v>
      </c>
    </row>
    <row r="2120" spans="1:9">
      <c r="A2120" s="15" t="s">
        <v>4277</v>
      </c>
      <c r="B2120" s="16" t="s">
        <v>4739</v>
      </c>
      <c r="C2120" s="15">
        <f t="shared" si="12"/>
        <v>160.18369999999999</v>
      </c>
      <c r="D2120" s="192">
        <f t="shared" si="13"/>
        <v>40.622700000000002</v>
      </c>
      <c r="E2120" s="163"/>
      <c r="F2120" s="194">
        <v>157.80250000000001</v>
      </c>
      <c r="G2120" s="195">
        <v>38.241500000000002</v>
      </c>
      <c r="H2120" s="195">
        <v>160.18369999999999</v>
      </c>
      <c r="I2120" s="196">
        <v>40.622700000000002</v>
      </c>
    </row>
    <row r="2121" spans="1:9">
      <c r="A2121" s="13" t="s">
        <v>4278</v>
      </c>
      <c r="B2121" s="11" t="s">
        <v>4740</v>
      </c>
      <c r="C2121" s="13">
        <f t="shared" si="12"/>
        <v>4.5655000000000001</v>
      </c>
      <c r="D2121" s="111">
        <f t="shared" si="13"/>
        <v>2.9882</v>
      </c>
      <c r="E2121" s="163"/>
      <c r="F2121" s="194">
        <v>4.5655000000000001</v>
      </c>
      <c r="G2121" s="195">
        <v>2.9882</v>
      </c>
      <c r="H2121" s="195">
        <v>4.5655000000000001</v>
      </c>
      <c r="I2121" s="196">
        <v>2.9882</v>
      </c>
    </row>
    <row r="2122" spans="1:9">
      <c r="A2122" s="15" t="s">
        <v>4279</v>
      </c>
      <c r="B2122" s="16" t="s">
        <v>4741</v>
      </c>
      <c r="C2122" s="15">
        <f t="shared" si="12"/>
        <v>4.5655000000000001</v>
      </c>
      <c r="D2122" s="192">
        <f t="shared" si="13"/>
        <v>2.9882</v>
      </c>
      <c r="E2122" s="163"/>
      <c r="F2122" s="194">
        <v>4.5655000000000001</v>
      </c>
      <c r="G2122" s="195">
        <v>2.9882</v>
      </c>
      <c r="H2122" s="195">
        <v>4.5655000000000001</v>
      </c>
      <c r="I2122" s="196">
        <v>2.9882</v>
      </c>
    </row>
    <row r="2123" spans="1:9">
      <c r="A2123" s="13" t="s">
        <v>4280</v>
      </c>
      <c r="B2123" s="11" t="s">
        <v>4742</v>
      </c>
      <c r="C2123" s="13">
        <f t="shared" si="12"/>
        <v>31.319099999999999</v>
      </c>
      <c r="D2123" s="111">
        <f t="shared" si="13"/>
        <v>16.060099999999998</v>
      </c>
      <c r="E2123" s="163"/>
      <c r="F2123" s="194">
        <v>31.319099999999999</v>
      </c>
      <c r="G2123" s="195">
        <v>16.060099999999998</v>
      </c>
      <c r="H2123" s="195">
        <v>31.319099999999999</v>
      </c>
      <c r="I2123" s="196">
        <v>16.060099999999998</v>
      </c>
    </row>
    <row r="2124" spans="1:9">
      <c r="A2124" s="15" t="s">
        <v>4281</v>
      </c>
      <c r="B2124" s="16" t="s">
        <v>4743</v>
      </c>
      <c r="C2124" s="15">
        <f t="shared" si="12"/>
        <v>31.319099999999999</v>
      </c>
      <c r="D2124" s="192">
        <f t="shared" si="13"/>
        <v>16.060099999999998</v>
      </c>
      <c r="E2124" s="163"/>
      <c r="F2124" s="194">
        <v>31.319099999999999</v>
      </c>
      <c r="G2124" s="195">
        <v>16.060099999999998</v>
      </c>
      <c r="H2124" s="195">
        <v>31.319099999999999</v>
      </c>
      <c r="I2124" s="196">
        <v>16.060099999999998</v>
      </c>
    </row>
    <row r="2125" spans="1:9">
      <c r="A2125" s="13" t="s">
        <v>4282</v>
      </c>
      <c r="B2125" s="11" t="s">
        <v>4744</v>
      </c>
      <c r="C2125" s="13">
        <f t="shared" ref="C2125:C2188" si="14">IF($I$1737=$F$1739,F2125,H2125)</f>
        <v>153.53399999999999</v>
      </c>
      <c r="D2125" s="111">
        <f t="shared" ref="D2125:D2188" si="15">IF($I$1737=$F$1739,G2125,I2125)</f>
        <v>42.428600000000003</v>
      </c>
      <c r="E2125" s="163"/>
      <c r="F2125" s="194">
        <v>151.15280000000001</v>
      </c>
      <c r="G2125" s="195">
        <v>40.047400000000003</v>
      </c>
      <c r="H2125" s="195">
        <v>153.53399999999999</v>
      </c>
      <c r="I2125" s="196">
        <v>42.428600000000003</v>
      </c>
    </row>
    <row r="2126" spans="1:9">
      <c r="A2126" s="15" t="s">
        <v>4283</v>
      </c>
      <c r="B2126" s="16" t="s">
        <v>4718</v>
      </c>
      <c r="C2126" s="15">
        <f t="shared" si="14"/>
        <v>148.5839</v>
      </c>
      <c r="D2126" s="192">
        <f t="shared" si="15"/>
        <v>40.024799999999999</v>
      </c>
      <c r="E2126" s="163"/>
      <c r="F2126" s="194">
        <v>146.20269999999999</v>
      </c>
      <c r="G2126" s="195">
        <v>37.643599999999999</v>
      </c>
      <c r="H2126" s="195">
        <v>148.5839</v>
      </c>
      <c r="I2126" s="196">
        <v>40.024799999999999</v>
      </c>
    </row>
    <row r="2127" spans="1:9">
      <c r="A2127" s="13" t="s">
        <v>4284</v>
      </c>
      <c r="B2127" s="11" t="s">
        <v>4745</v>
      </c>
      <c r="C2127" s="13">
        <f t="shared" si="14"/>
        <v>4.9500999999999999</v>
      </c>
      <c r="D2127" s="111">
        <f t="shared" si="15"/>
        <v>2.4037999999999999</v>
      </c>
      <c r="E2127" s="163"/>
      <c r="F2127" s="194">
        <v>4.9500999999999999</v>
      </c>
      <c r="G2127" s="195">
        <v>2.4037999999999999</v>
      </c>
      <c r="H2127" s="195">
        <v>4.9500999999999999</v>
      </c>
      <c r="I2127" s="196">
        <v>2.4037999999999999</v>
      </c>
    </row>
    <row r="2128" spans="1:9">
      <c r="A2128" s="15" t="s">
        <v>4285</v>
      </c>
      <c r="B2128" s="16" t="s">
        <v>4746</v>
      </c>
      <c r="C2128" s="15">
        <f t="shared" si="14"/>
        <v>268.59449999999998</v>
      </c>
      <c r="D2128" s="192">
        <f t="shared" si="15"/>
        <v>59.393500000000003</v>
      </c>
      <c r="E2128" s="163"/>
      <c r="F2128" s="194">
        <v>266.2133</v>
      </c>
      <c r="G2128" s="195">
        <v>57.012300000000003</v>
      </c>
      <c r="H2128" s="195">
        <v>268.59449999999998</v>
      </c>
      <c r="I2128" s="196">
        <v>59.393500000000003</v>
      </c>
    </row>
    <row r="2129" spans="1:9">
      <c r="A2129" s="13" t="s">
        <v>4250</v>
      </c>
      <c r="B2129" s="11" t="s">
        <v>4708</v>
      </c>
      <c r="C2129" s="13">
        <f t="shared" si="14"/>
        <v>248.292</v>
      </c>
      <c r="D2129" s="111">
        <f t="shared" si="15"/>
        <v>48.913499999999999</v>
      </c>
      <c r="E2129" s="163"/>
      <c r="F2129" s="194">
        <v>245.91079999999999</v>
      </c>
      <c r="G2129" s="195">
        <v>46.532299999999999</v>
      </c>
      <c r="H2129" s="195">
        <v>248.292</v>
      </c>
      <c r="I2129" s="196">
        <v>48.913499999999999</v>
      </c>
    </row>
    <row r="2130" spans="1:9">
      <c r="A2130" s="15" t="s">
        <v>4286</v>
      </c>
      <c r="B2130" s="16" t="s">
        <v>4747</v>
      </c>
      <c r="C2130" s="15">
        <f t="shared" si="14"/>
        <v>20.302499999999998</v>
      </c>
      <c r="D2130" s="192">
        <f t="shared" si="15"/>
        <v>10.48</v>
      </c>
      <c r="E2130" s="163"/>
      <c r="F2130" s="194">
        <v>20.302499999999998</v>
      </c>
      <c r="G2130" s="195">
        <v>10.48</v>
      </c>
      <c r="H2130" s="195">
        <v>20.302499999999998</v>
      </c>
      <c r="I2130" s="196">
        <v>10.48</v>
      </c>
    </row>
    <row r="2131" spans="1:9">
      <c r="A2131" s="13" t="s">
        <v>4287</v>
      </c>
      <c r="B2131" s="11" t="s">
        <v>4748</v>
      </c>
      <c r="C2131" s="13">
        <f t="shared" si="14"/>
        <v>175.40549999999999</v>
      </c>
      <c r="D2131" s="111">
        <f t="shared" si="15"/>
        <v>59.164900000000003</v>
      </c>
      <c r="E2131" s="163"/>
      <c r="F2131" s="194">
        <v>171.47579999999999</v>
      </c>
      <c r="G2131" s="195">
        <v>55.235199999999999</v>
      </c>
      <c r="H2131" s="195">
        <v>175.40549999999999</v>
      </c>
      <c r="I2131" s="196">
        <v>59.164900000000003</v>
      </c>
    </row>
    <row r="2132" spans="1:9" ht="30">
      <c r="A2132" s="15" t="s">
        <v>4288</v>
      </c>
      <c r="B2132" s="16" t="s">
        <v>4749</v>
      </c>
      <c r="C2132" s="15">
        <f t="shared" si="14"/>
        <v>160.4726</v>
      </c>
      <c r="D2132" s="192">
        <f t="shared" si="15"/>
        <v>51.913499999999999</v>
      </c>
      <c r="E2132" s="163"/>
      <c r="F2132" s="194">
        <v>156.5429</v>
      </c>
      <c r="G2132" s="195">
        <v>47.983800000000002</v>
      </c>
      <c r="H2132" s="195">
        <v>160.4726</v>
      </c>
      <c r="I2132" s="196">
        <v>51.913499999999999</v>
      </c>
    </row>
    <row r="2133" spans="1:9">
      <c r="A2133" s="13" t="s">
        <v>4289</v>
      </c>
      <c r="B2133" s="11" t="s">
        <v>4750</v>
      </c>
      <c r="C2133" s="13">
        <f t="shared" si="14"/>
        <v>14.9329</v>
      </c>
      <c r="D2133" s="111">
        <f t="shared" si="15"/>
        <v>7.2514000000000003</v>
      </c>
      <c r="E2133" s="163"/>
      <c r="F2133" s="194">
        <v>14.9329</v>
      </c>
      <c r="G2133" s="195">
        <v>7.2514000000000003</v>
      </c>
      <c r="H2133" s="195">
        <v>14.9329</v>
      </c>
      <c r="I2133" s="196">
        <v>7.2514000000000003</v>
      </c>
    </row>
    <row r="2134" spans="1:9">
      <c r="A2134" s="15" t="s">
        <v>4290</v>
      </c>
      <c r="B2134" s="16" t="s">
        <v>4751</v>
      </c>
      <c r="C2134" s="15">
        <f t="shared" si="14"/>
        <v>210.69370000000001</v>
      </c>
      <c r="D2134" s="192">
        <f t="shared" si="15"/>
        <v>98.191800000000001</v>
      </c>
      <c r="E2134" s="163"/>
      <c r="F2134" s="194">
        <v>204.09119999999999</v>
      </c>
      <c r="G2134" s="195">
        <v>91.589299999999994</v>
      </c>
      <c r="H2134" s="195">
        <v>210.69370000000001</v>
      </c>
      <c r="I2134" s="196">
        <v>98.191800000000001</v>
      </c>
    </row>
    <row r="2135" spans="1:9" ht="30">
      <c r="A2135" s="13" t="s">
        <v>4291</v>
      </c>
      <c r="B2135" s="11" t="s">
        <v>4752</v>
      </c>
      <c r="C2135" s="13">
        <f t="shared" si="14"/>
        <v>133.47620000000001</v>
      </c>
      <c r="D2135" s="111">
        <f t="shared" si="15"/>
        <v>46.383600000000001</v>
      </c>
      <c r="E2135" s="163"/>
      <c r="F2135" s="194">
        <v>129.54650000000001</v>
      </c>
      <c r="G2135" s="195">
        <v>42.453899999999997</v>
      </c>
      <c r="H2135" s="195">
        <v>133.47620000000001</v>
      </c>
      <c r="I2135" s="196">
        <v>46.383600000000001</v>
      </c>
    </row>
    <row r="2136" spans="1:9">
      <c r="A2136" s="15" t="s">
        <v>4292</v>
      </c>
      <c r="B2136" s="16" t="s">
        <v>4753</v>
      </c>
      <c r="C2136" s="15">
        <f t="shared" si="14"/>
        <v>77.217500000000001</v>
      </c>
      <c r="D2136" s="192">
        <f t="shared" si="15"/>
        <v>51.808199999999999</v>
      </c>
      <c r="E2136" s="163"/>
      <c r="F2136" s="194">
        <v>74.544700000000006</v>
      </c>
      <c r="G2136" s="195">
        <v>49.135399999999997</v>
      </c>
      <c r="H2136" s="195">
        <v>77.217500000000001</v>
      </c>
      <c r="I2136" s="196">
        <v>51.808199999999999</v>
      </c>
    </row>
    <row r="2137" spans="1:9">
      <c r="A2137" s="13" t="s">
        <v>410</v>
      </c>
      <c r="B2137" s="11" t="s">
        <v>4754</v>
      </c>
      <c r="C2137" s="13">
        <f t="shared" si="14"/>
        <v>111.5706</v>
      </c>
      <c r="D2137" s="111">
        <f t="shared" si="15"/>
        <v>42.688899999999997</v>
      </c>
      <c r="E2137" s="163"/>
      <c r="F2137" s="194">
        <v>109.18940000000001</v>
      </c>
      <c r="G2137" s="195">
        <v>40.307699999999997</v>
      </c>
      <c r="H2137" s="195">
        <v>111.5706</v>
      </c>
      <c r="I2137" s="196">
        <v>42.688899999999997</v>
      </c>
    </row>
    <row r="2138" spans="1:9">
      <c r="A2138" s="15" t="s">
        <v>4293</v>
      </c>
      <c r="B2138" s="16" t="s">
        <v>4733</v>
      </c>
      <c r="C2138" s="15">
        <f t="shared" si="14"/>
        <v>106.5063</v>
      </c>
      <c r="D2138" s="192">
        <f t="shared" si="15"/>
        <v>40.229700000000001</v>
      </c>
      <c r="E2138" s="163"/>
      <c r="F2138" s="194">
        <v>104.1251</v>
      </c>
      <c r="G2138" s="195">
        <v>37.848500000000001</v>
      </c>
      <c r="H2138" s="195">
        <v>106.5063</v>
      </c>
      <c r="I2138" s="196">
        <v>40.229700000000001</v>
      </c>
    </row>
    <row r="2139" spans="1:9">
      <c r="A2139" s="13" t="s">
        <v>4294</v>
      </c>
      <c r="B2139" s="11" t="s">
        <v>4755</v>
      </c>
      <c r="C2139" s="13">
        <f t="shared" si="14"/>
        <v>5.0643000000000002</v>
      </c>
      <c r="D2139" s="111">
        <f t="shared" si="15"/>
        <v>2.4592000000000001</v>
      </c>
      <c r="E2139" s="163"/>
      <c r="F2139" s="194">
        <v>5.0643000000000002</v>
      </c>
      <c r="G2139" s="195">
        <v>2.4592000000000001</v>
      </c>
      <c r="H2139" s="195">
        <v>5.0643000000000002</v>
      </c>
      <c r="I2139" s="196">
        <v>2.4592000000000001</v>
      </c>
    </row>
    <row r="2140" spans="1:9">
      <c r="A2140" s="15" t="s">
        <v>4295</v>
      </c>
      <c r="B2140" s="16" t="s">
        <v>4756</v>
      </c>
      <c r="C2140" s="15">
        <f t="shared" si="14"/>
        <v>109.16930000000001</v>
      </c>
      <c r="D2140" s="192">
        <f t="shared" si="15"/>
        <v>41.597700000000003</v>
      </c>
      <c r="E2140" s="163"/>
      <c r="F2140" s="194">
        <v>106.7881</v>
      </c>
      <c r="G2140" s="195">
        <v>39.216500000000003</v>
      </c>
      <c r="H2140" s="195">
        <v>109.16930000000001</v>
      </c>
      <c r="I2140" s="196">
        <v>41.597700000000003</v>
      </c>
    </row>
    <row r="2141" spans="1:9">
      <c r="A2141" s="13" t="s">
        <v>4296</v>
      </c>
      <c r="B2141" s="11" t="s">
        <v>4757</v>
      </c>
      <c r="C2141" s="13">
        <f t="shared" si="14"/>
        <v>106.62139999999999</v>
      </c>
      <c r="D2141" s="111">
        <f t="shared" si="15"/>
        <v>40.282499999999999</v>
      </c>
      <c r="E2141" s="163"/>
      <c r="F2141" s="194">
        <v>104.2402</v>
      </c>
      <c r="G2141" s="195">
        <v>37.901299999999999</v>
      </c>
      <c r="H2141" s="195">
        <v>106.62139999999999</v>
      </c>
      <c r="I2141" s="196">
        <v>40.282499999999999</v>
      </c>
    </row>
    <row r="2142" spans="1:9">
      <c r="A2142" s="15" t="s">
        <v>4297</v>
      </c>
      <c r="B2142" s="16" t="s">
        <v>4758</v>
      </c>
      <c r="C2142" s="15">
        <f t="shared" si="14"/>
        <v>2.5478999999999998</v>
      </c>
      <c r="D2142" s="192">
        <f t="shared" si="15"/>
        <v>1.3151999999999999</v>
      </c>
      <c r="E2142" s="163"/>
      <c r="F2142" s="194">
        <v>2.5478999999999998</v>
      </c>
      <c r="G2142" s="195">
        <v>1.3151999999999999</v>
      </c>
      <c r="H2142" s="195">
        <v>2.5478999999999998</v>
      </c>
      <c r="I2142" s="196">
        <v>1.3151999999999999</v>
      </c>
    </row>
    <row r="2143" spans="1:9">
      <c r="A2143" s="13" t="s">
        <v>4298</v>
      </c>
      <c r="B2143" s="11" t="s">
        <v>4759</v>
      </c>
      <c r="C2143" s="13">
        <f t="shared" si="14"/>
        <v>161.22450000000001</v>
      </c>
      <c r="D2143" s="111">
        <f t="shared" si="15"/>
        <v>45.155799999999999</v>
      </c>
      <c r="E2143" s="163"/>
      <c r="F2143" s="194">
        <v>158.8433</v>
      </c>
      <c r="G2143" s="195">
        <v>42.7746</v>
      </c>
      <c r="H2143" s="195">
        <v>161.22450000000001</v>
      </c>
      <c r="I2143" s="196">
        <v>45.155799999999999</v>
      </c>
    </row>
    <row r="2144" spans="1:9">
      <c r="A2144" s="15" t="s">
        <v>4263</v>
      </c>
      <c r="B2144" s="16" t="s">
        <v>4725</v>
      </c>
      <c r="C2144" s="15">
        <f t="shared" si="14"/>
        <v>144.6455</v>
      </c>
      <c r="D2144" s="192">
        <f t="shared" si="15"/>
        <v>38.954099999999997</v>
      </c>
      <c r="E2144" s="163"/>
      <c r="F2144" s="194">
        <v>142.26429999999999</v>
      </c>
      <c r="G2144" s="195">
        <v>36.572899999999997</v>
      </c>
      <c r="H2144" s="195">
        <v>144.6455</v>
      </c>
      <c r="I2144" s="196">
        <v>38.954099999999997</v>
      </c>
    </row>
    <row r="2145" spans="1:9">
      <c r="A2145" s="13" t="s">
        <v>4299</v>
      </c>
      <c r="B2145" s="11" t="s">
        <v>4760</v>
      </c>
      <c r="C2145" s="13">
        <f t="shared" si="14"/>
        <v>16.579000000000001</v>
      </c>
      <c r="D2145" s="111">
        <f t="shared" si="15"/>
        <v>6.2016999999999998</v>
      </c>
      <c r="E2145" s="163"/>
      <c r="F2145" s="194">
        <v>16.579000000000001</v>
      </c>
      <c r="G2145" s="195">
        <v>6.2016999999999998</v>
      </c>
      <c r="H2145" s="195">
        <v>16.579000000000001</v>
      </c>
      <c r="I2145" s="196">
        <v>6.2016999999999998</v>
      </c>
    </row>
    <row r="2146" spans="1:9">
      <c r="A2146" s="15" t="s">
        <v>4300</v>
      </c>
      <c r="B2146" s="16" t="s">
        <v>4761</v>
      </c>
      <c r="C2146" s="15">
        <f t="shared" si="14"/>
        <v>166.01439999999999</v>
      </c>
      <c r="D2146" s="192">
        <f t="shared" si="15"/>
        <v>48.333199999999998</v>
      </c>
      <c r="E2146" s="163"/>
      <c r="F2146" s="194">
        <v>163.63319999999999</v>
      </c>
      <c r="G2146" s="195">
        <v>45.951999999999998</v>
      </c>
      <c r="H2146" s="195">
        <v>166.01439999999999</v>
      </c>
      <c r="I2146" s="196">
        <v>48.333199999999998</v>
      </c>
    </row>
    <row r="2147" spans="1:9">
      <c r="A2147" s="13" t="s">
        <v>4301</v>
      </c>
      <c r="B2147" s="11" t="s">
        <v>4762</v>
      </c>
      <c r="C2147" s="13">
        <f t="shared" si="14"/>
        <v>156.57830000000001</v>
      </c>
      <c r="D2147" s="111">
        <f t="shared" si="15"/>
        <v>43.692700000000002</v>
      </c>
      <c r="E2147" s="163"/>
      <c r="F2147" s="194">
        <v>154.19710000000001</v>
      </c>
      <c r="G2147" s="195">
        <v>41.311500000000002</v>
      </c>
      <c r="H2147" s="195">
        <v>156.57830000000001</v>
      </c>
      <c r="I2147" s="196">
        <v>43.692700000000002</v>
      </c>
    </row>
    <row r="2148" spans="1:9">
      <c r="A2148" s="15" t="s">
        <v>4302</v>
      </c>
      <c r="B2148" s="16" t="s">
        <v>4763</v>
      </c>
      <c r="C2148" s="15">
        <f t="shared" si="14"/>
        <v>9.4360999999999997</v>
      </c>
      <c r="D2148" s="192">
        <f t="shared" si="15"/>
        <v>4.6405000000000003</v>
      </c>
      <c r="E2148" s="163"/>
      <c r="F2148" s="194">
        <v>9.4360999999999997</v>
      </c>
      <c r="G2148" s="195">
        <v>4.6405000000000003</v>
      </c>
      <c r="H2148" s="195">
        <v>9.4360999999999997</v>
      </c>
      <c r="I2148" s="196">
        <v>4.6405000000000003</v>
      </c>
    </row>
    <row r="2149" spans="1:9">
      <c r="A2149" s="13" t="s">
        <v>4303</v>
      </c>
      <c r="B2149" s="11" t="s">
        <v>4764</v>
      </c>
      <c r="C2149" s="13">
        <f t="shared" si="14"/>
        <v>198.3691</v>
      </c>
      <c r="D2149" s="111">
        <f t="shared" si="15"/>
        <v>49.043399999999998</v>
      </c>
      <c r="E2149" s="163"/>
      <c r="F2149" s="194">
        <v>195.9879</v>
      </c>
      <c r="G2149" s="195">
        <v>46.662199999999999</v>
      </c>
      <c r="H2149" s="195">
        <v>198.3691</v>
      </c>
      <c r="I2149" s="196">
        <v>49.043399999999998</v>
      </c>
    </row>
    <row r="2150" spans="1:9">
      <c r="A2150" s="15" t="s">
        <v>4304</v>
      </c>
      <c r="B2150" s="16" t="s">
        <v>4762</v>
      </c>
      <c r="C2150" s="15">
        <f t="shared" si="14"/>
        <v>188.0034</v>
      </c>
      <c r="D2150" s="192">
        <f t="shared" si="15"/>
        <v>43.692700000000002</v>
      </c>
      <c r="E2150" s="163"/>
      <c r="F2150" s="194">
        <v>185.62219999999999</v>
      </c>
      <c r="G2150" s="195">
        <v>41.311500000000002</v>
      </c>
      <c r="H2150" s="195">
        <v>188.0034</v>
      </c>
      <c r="I2150" s="196">
        <v>43.692700000000002</v>
      </c>
    </row>
    <row r="2151" spans="1:9">
      <c r="A2151" s="13" t="s">
        <v>4305</v>
      </c>
      <c r="B2151" s="11" t="s">
        <v>4765</v>
      </c>
      <c r="C2151" s="13">
        <f t="shared" si="14"/>
        <v>10.3657</v>
      </c>
      <c r="D2151" s="111">
        <f t="shared" si="15"/>
        <v>5.3506999999999998</v>
      </c>
      <c r="E2151" s="163"/>
      <c r="F2151" s="194">
        <v>10.3657</v>
      </c>
      <c r="G2151" s="195">
        <v>5.3506999999999998</v>
      </c>
      <c r="H2151" s="195">
        <v>10.3657</v>
      </c>
      <c r="I2151" s="196">
        <v>5.3506999999999998</v>
      </c>
    </row>
    <row r="2152" spans="1:9">
      <c r="A2152" s="15" t="s">
        <v>4306</v>
      </c>
      <c r="B2152" s="16" t="s">
        <v>4766</v>
      </c>
      <c r="C2152" s="15">
        <f t="shared" si="14"/>
        <v>160.7799</v>
      </c>
      <c r="D2152" s="192">
        <f t="shared" si="15"/>
        <v>48.4908</v>
      </c>
      <c r="E2152" s="163"/>
      <c r="F2152" s="194">
        <v>157.75460000000001</v>
      </c>
      <c r="G2152" s="195">
        <v>45.465499999999999</v>
      </c>
      <c r="H2152" s="195">
        <v>160.7799</v>
      </c>
      <c r="I2152" s="196">
        <v>48.4908</v>
      </c>
    </row>
    <row r="2153" spans="1:9">
      <c r="A2153" s="13" t="s">
        <v>4307</v>
      </c>
      <c r="B2153" s="11" t="s">
        <v>4718</v>
      </c>
      <c r="C2153" s="13">
        <f t="shared" si="14"/>
        <v>153.52869999999999</v>
      </c>
      <c r="D2153" s="111">
        <f t="shared" si="15"/>
        <v>44.9696</v>
      </c>
      <c r="E2153" s="163"/>
      <c r="F2153" s="194">
        <v>150.5034</v>
      </c>
      <c r="G2153" s="195">
        <v>41.944299999999998</v>
      </c>
      <c r="H2153" s="195">
        <v>153.52869999999999</v>
      </c>
      <c r="I2153" s="196">
        <v>44.9696</v>
      </c>
    </row>
    <row r="2154" spans="1:9">
      <c r="A2154" s="15" t="s">
        <v>4308</v>
      </c>
      <c r="B2154" s="16" t="s">
        <v>4767</v>
      </c>
      <c r="C2154" s="15">
        <f t="shared" si="14"/>
        <v>7.2511999999999999</v>
      </c>
      <c r="D2154" s="192">
        <f t="shared" si="15"/>
        <v>3.5211999999999999</v>
      </c>
      <c r="E2154" s="163"/>
      <c r="F2154" s="194">
        <v>7.2511999999999999</v>
      </c>
      <c r="G2154" s="195">
        <v>3.5211999999999999</v>
      </c>
      <c r="H2154" s="195">
        <v>7.2511999999999999</v>
      </c>
      <c r="I2154" s="196">
        <v>3.5211999999999999</v>
      </c>
    </row>
    <row r="2155" spans="1:9">
      <c r="A2155" s="13" t="s">
        <v>373</v>
      </c>
      <c r="B2155" s="11" t="s">
        <v>4768</v>
      </c>
      <c r="C2155" s="13">
        <f t="shared" si="14"/>
        <v>155.01650000000001</v>
      </c>
      <c r="D2155" s="111">
        <f t="shared" si="15"/>
        <v>43.148499999999999</v>
      </c>
      <c r="E2155" s="163"/>
      <c r="F2155" s="194">
        <v>152.6353</v>
      </c>
      <c r="G2155" s="195">
        <v>40.767299999999999</v>
      </c>
      <c r="H2155" s="195">
        <v>155.01650000000001</v>
      </c>
      <c r="I2155" s="196">
        <v>43.148499999999999</v>
      </c>
    </row>
    <row r="2156" spans="1:9">
      <c r="A2156" s="15" t="s">
        <v>4283</v>
      </c>
      <c r="B2156" s="16" t="s">
        <v>4769</v>
      </c>
      <c r="C2156" s="15">
        <f t="shared" si="14"/>
        <v>148.5839</v>
      </c>
      <c r="D2156" s="192">
        <f t="shared" si="15"/>
        <v>40.024799999999999</v>
      </c>
      <c r="E2156" s="163"/>
      <c r="F2156" s="194">
        <v>146.20269999999999</v>
      </c>
      <c r="G2156" s="195">
        <v>37.643599999999999</v>
      </c>
      <c r="H2156" s="195">
        <v>148.5839</v>
      </c>
      <c r="I2156" s="196">
        <v>40.024799999999999</v>
      </c>
    </row>
    <row r="2157" spans="1:9">
      <c r="A2157" s="13" t="s">
        <v>4309</v>
      </c>
      <c r="B2157" s="11" t="s">
        <v>4770</v>
      </c>
      <c r="C2157" s="13">
        <f t="shared" si="14"/>
        <v>6.4325999999999999</v>
      </c>
      <c r="D2157" s="111">
        <f t="shared" si="15"/>
        <v>3.1236999999999999</v>
      </c>
      <c r="E2157" s="163"/>
      <c r="F2157" s="194">
        <v>6.4325999999999999</v>
      </c>
      <c r="G2157" s="195">
        <v>3.1236999999999999</v>
      </c>
      <c r="H2157" s="195">
        <v>6.4325999999999999</v>
      </c>
      <c r="I2157" s="196">
        <v>3.1236999999999999</v>
      </c>
    </row>
    <row r="2158" spans="1:9">
      <c r="A2158" s="15" t="s">
        <v>371</v>
      </c>
      <c r="B2158" s="16" t="s">
        <v>377</v>
      </c>
      <c r="C2158" s="15">
        <f t="shared" si="14"/>
        <v>155.3563</v>
      </c>
      <c r="D2158" s="192">
        <f t="shared" si="15"/>
        <v>43.285299999999999</v>
      </c>
      <c r="E2158" s="163"/>
      <c r="F2158" s="194">
        <v>152.9751</v>
      </c>
      <c r="G2158" s="195">
        <v>40.9041</v>
      </c>
      <c r="H2158" s="195">
        <v>155.3563</v>
      </c>
      <c r="I2158" s="196">
        <v>43.285299999999999</v>
      </c>
    </row>
    <row r="2159" spans="1:9">
      <c r="A2159" s="13" t="s">
        <v>4310</v>
      </c>
      <c r="B2159" s="11" t="s">
        <v>4771</v>
      </c>
      <c r="C2159" s="13">
        <f t="shared" si="14"/>
        <v>152.6858</v>
      </c>
      <c r="D2159" s="111">
        <f t="shared" si="15"/>
        <v>41.906799999999997</v>
      </c>
      <c r="E2159" s="163"/>
      <c r="F2159" s="194">
        <v>150.30459999999999</v>
      </c>
      <c r="G2159" s="195">
        <v>39.525599999999997</v>
      </c>
      <c r="H2159" s="195">
        <v>152.6858</v>
      </c>
      <c r="I2159" s="196">
        <v>41.906799999999997</v>
      </c>
    </row>
    <row r="2160" spans="1:9">
      <c r="A2160" s="15" t="s">
        <v>4311</v>
      </c>
      <c r="B2160" s="16" t="s">
        <v>4772</v>
      </c>
      <c r="C2160" s="15">
        <f t="shared" si="14"/>
        <v>2.6705000000000001</v>
      </c>
      <c r="D2160" s="192">
        <f t="shared" si="15"/>
        <v>1.3785000000000001</v>
      </c>
      <c r="E2160" s="163"/>
      <c r="F2160" s="194">
        <v>2.6705000000000001</v>
      </c>
      <c r="G2160" s="195">
        <v>1.3785000000000001</v>
      </c>
      <c r="H2160" s="195">
        <v>2.6705000000000001</v>
      </c>
      <c r="I2160" s="196">
        <v>1.3785000000000001</v>
      </c>
    </row>
    <row r="2161" spans="1:9">
      <c r="A2161" s="13" t="s">
        <v>4312</v>
      </c>
      <c r="B2161" s="11" t="s">
        <v>4773</v>
      </c>
      <c r="C2161" s="13">
        <f t="shared" si="14"/>
        <v>169.50460000000001</v>
      </c>
      <c r="D2161" s="111">
        <f t="shared" si="15"/>
        <v>52.727499999999999</v>
      </c>
      <c r="E2161" s="163"/>
      <c r="F2161" s="194">
        <v>166.47929999999999</v>
      </c>
      <c r="G2161" s="195">
        <v>49.702199999999998</v>
      </c>
      <c r="H2161" s="195">
        <v>169.50460000000001</v>
      </c>
      <c r="I2161" s="196">
        <v>52.727499999999999</v>
      </c>
    </row>
    <row r="2162" spans="1:9">
      <c r="A2162" s="15" t="s">
        <v>4307</v>
      </c>
      <c r="B2162" s="16" t="s">
        <v>4718</v>
      </c>
      <c r="C2162" s="15">
        <f t="shared" si="14"/>
        <v>153.52869999999999</v>
      </c>
      <c r="D2162" s="192">
        <f t="shared" si="15"/>
        <v>44.9696</v>
      </c>
      <c r="E2162" s="163"/>
      <c r="F2162" s="194">
        <v>150.5034</v>
      </c>
      <c r="G2162" s="195">
        <v>41.944299999999998</v>
      </c>
      <c r="H2162" s="195">
        <v>153.52869999999999</v>
      </c>
      <c r="I2162" s="196">
        <v>44.9696</v>
      </c>
    </row>
    <row r="2163" spans="1:9">
      <c r="A2163" s="13" t="s">
        <v>4313</v>
      </c>
      <c r="B2163" s="11" t="s">
        <v>4774</v>
      </c>
      <c r="C2163" s="13">
        <f t="shared" si="14"/>
        <v>15.975899999999999</v>
      </c>
      <c r="D2163" s="111">
        <f t="shared" si="15"/>
        <v>7.7579000000000002</v>
      </c>
      <c r="E2163" s="163"/>
      <c r="F2163" s="194">
        <v>15.975899999999999</v>
      </c>
      <c r="G2163" s="195">
        <v>7.7579000000000002</v>
      </c>
      <c r="H2163" s="195">
        <v>15.975899999999999</v>
      </c>
      <c r="I2163" s="196">
        <v>7.7579000000000002</v>
      </c>
    </row>
    <row r="2164" spans="1:9">
      <c r="A2164" s="15" t="s">
        <v>4314</v>
      </c>
      <c r="B2164" s="16" t="s">
        <v>4775</v>
      </c>
      <c r="C2164" s="15">
        <f t="shared" si="14"/>
        <v>180.57830000000001</v>
      </c>
      <c r="D2164" s="192">
        <f t="shared" si="15"/>
        <v>50.119599999999998</v>
      </c>
      <c r="E2164" s="163"/>
      <c r="F2164" s="194">
        <v>178.19710000000001</v>
      </c>
      <c r="G2164" s="195">
        <v>47.738399999999999</v>
      </c>
      <c r="H2164" s="195">
        <v>180.57830000000001</v>
      </c>
      <c r="I2164" s="196">
        <v>50.119599999999998</v>
      </c>
    </row>
    <row r="2165" spans="1:9">
      <c r="A2165" s="13" t="s">
        <v>4315</v>
      </c>
      <c r="B2165" s="11" t="s">
        <v>4776</v>
      </c>
      <c r="C2165" s="13">
        <f t="shared" si="14"/>
        <v>175.36330000000001</v>
      </c>
      <c r="D2165" s="111">
        <f t="shared" si="15"/>
        <v>47.587200000000003</v>
      </c>
      <c r="E2165" s="163"/>
      <c r="F2165" s="194">
        <v>172.9821</v>
      </c>
      <c r="G2165" s="195">
        <v>45.206000000000003</v>
      </c>
      <c r="H2165" s="195">
        <v>175.36330000000001</v>
      </c>
      <c r="I2165" s="196">
        <v>47.587200000000003</v>
      </c>
    </row>
    <row r="2166" spans="1:9">
      <c r="A2166" s="15" t="s">
        <v>4316</v>
      </c>
      <c r="B2166" s="16" t="s">
        <v>4777</v>
      </c>
      <c r="C2166" s="15">
        <f t="shared" si="14"/>
        <v>5.2149999999999999</v>
      </c>
      <c r="D2166" s="192">
        <f t="shared" si="15"/>
        <v>2.5324</v>
      </c>
      <c r="E2166" s="163"/>
      <c r="F2166" s="194">
        <v>5.2149999999999999</v>
      </c>
      <c r="G2166" s="195">
        <v>2.5324</v>
      </c>
      <c r="H2166" s="195">
        <v>5.2149999999999999</v>
      </c>
      <c r="I2166" s="196">
        <v>2.5324</v>
      </c>
    </row>
    <row r="2167" spans="1:9">
      <c r="A2167" s="13" t="s">
        <v>4317</v>
      </c>
      <c r="B2167" s="11" t="s">
        <v>4778</v>
      </c>
      <c r="C2167" s="13">
        <f t="shared" si="14"/>
        <v>152.93809999999999</v>
      </c>
      <c r="D2167" s="111">
        <f t="shared" si="15"/>
        <v>43.234699999999997</v>
      </c>
      <c r="E2167" s="163"/>
      <c r="F2167" s="194">
        <v>150.55690000000001</v>
      </c>
      <c r="G2167" s="195">
        <v>40.853499999999997</v>
      </c>
      <c r="H2167" s="195">
        <v>152.93809999999999</v>
      </c>
      <c r="I2167" s="196">
        <v>43.234699999999997</v>
      </c>
    </row>
    <row r="2168" spans="1:9">
      <c r="A2168" s="15" t="s">
        <v>4263</v>
      </c>
      <c r="B2168" s="16" t="s">
        <v>4725</v>
      </c>
      <c r="C2168" s="15">
        <f t="shared" si="14"/>
        <v>144.6455</v>
      </c>
      <c r="D2168" s="192">
        <f t="shared" si="15"/>
        <v>38.954099999999997</v>
      </c>
      <c r="E2168" s="163"/>
      <c r="F2168" s="194">
        <v>142.26429999999999</v>
      </c>
      <c r="G2168" s="195">
        <v>36.572899999999997</v>
      </c>
      <c r="H2168" s="195">
        <v>144.6455</v>
      </c>
      <c r="I2168" s="196">
        <v>38.954099999999997</v>
      </c>
    </row>
    <row r="2169" spans="1:9">
      <c r="A2169" s="13" t="s">
        <v>4318</v>
      </c>
      <c r="B2169" s="11" t="s">
        <v>4779</v>
      </c>
      <c r="C2169" s="13">
        <f t="shared" si="14"/>
        <v>8.2926000000000002</v>
      </c>
      <c r="D2169" s="111">
        <f t="shared" si="15"/>
        <v>4.2805999999999997</v>
      </c>
      <c r="E2169" s="163"/>
      <c r="F2169" s="194">
        <v>8.2926000000000002</v>
      </c>
      <c r="G2169" s="195">
        <v>4.2805999999999997</v>
      </c>
      <c r="H2169" s="195">
        <v>8.2926000000000002</v>
      </c>
      <c r="I2169" s="196">
        <v>4.2805999999999997</v>
      </c>
    </row>
    <row r="2170" spans="1:9">
      <c r="A2170" s="15" t="s">
        <v>4154</v>
      </c>
      <c r="B2170" s="16" t="s">
        <v>4780</v>
      </c>
      <c r="C2170" s="15">
        <f t="shared" si="14"/>
        <v>261.24220000000003</v>
      </c>
      <c r="D2170" s="192">
        <f t="shared" si="15"/>
        <v>112.6902</v>
      </c>
      <c r="E2170" s="163"/>
      <c r="F2170" s="194">
        <v>256.1585</v>
      </c>
      <c r="G2170" s="195">
        <v>107.6065</v>
      </c>
      <c r="H2170" s="195">
        <v>261.24220000000003</v>
      </c>
      <c r="I2170" s="196">
        <v>112.6902</v>
      </c>
    </row>
    <row r="2171" spans="1:9">
      <c r="A2171" s="13" t="s">
        <v>4319</v>
      </c>
      <c r="B2171" s="11" t="s">
        <v>4781</v>
      </c>
      <c r="C2171" s="13">
        <f t="shared" si="14"/>
        <v>124.36799999999999</v>
      </c>
      <c r="D2171" s="111">
        <f t="shared" si="15"/>
        <v>38.4467</v>
      </c>
      <c r="E2171" s="163"/>
      <c r="F2171" s="194">
        <v>121.34269999999999</v>
      </c>
      <c r="G2171" s="195">
        <v>35.421399999999998</v>
      </c>
      <c r="H2171" s="195">
        <v>124.36799999999999</v>
      </c>
      <c r="I2171" s="196">
        <v>38.4467</v>
      </c>
    </row>
    <row r="2172" spans="1:9">
      <c r="A2172" s="15" t="s">
        <v>4320</v>
      </c>
      <c r="B2172" s="16" t="s">
        <v>4782</v>
      </c>
      <c r="C2172" s="15">
        <f t="shared" si="14"/>
        <v>136.8742</v>
      </c>
      <c r="D2172" s="192">
        <f t="shared" si="15"/>
        <v>74.243499999999997</v>
      </c>
      <c r="E2172" s="163"/>
      <c r="F2172" s="194">
        <v>134.8158</v>
      </c>
      <c r="G2172" s="195">
        <v>72.185100000000006</v>
      </c>
      <c r="H2172" s="195">
        <v>136.8742</v>
      </c>
      <c r="I2172" s="196">
        <v>74.243499999999997</v>
      </c>
    </row>
    <row r="2173" spans="1:9">
      <c r="A2173" s="13" t="s">
        <v>4155</v>
      </c>
      <c r="B2173" s="11" t="s">
        <v>4783</v>
      </c>
      <c r="C2173" s="13">
        <f t="shared" si="14"/>
        <v>368.5985</v>
      </c>
      <c r="D2173" s="111">
        <f t="shared" si="15"/>
        <v>154.8152</v>
      </c>
      <c r="E2173" s="163"/>
      <c r="F2173" s="194">
        <v>363.51479999999998</v>
      </c>
      <c r="G2173" s="195">
        <v>149.73150000000001</v>
      </c>
      <c r="H2173" s="195">
        <v>368.5985</v>
      </c>
      <c r="I2173" s="196">
        <v>154.8152</v>
      </c>
    </row>
    <row r="2174" spans="1:9">
      <c r="A2174" s="15" t="s">
        <v>4321</v>
      </c>
      <c r="B2174" s="16" t="s">
        <v>4784</v>
      </c>
      <c r="C2174" s="15">
        <f t="shared" si="14"/>
        <v>149.59030000000001</v>
      </c>
      <c r="D2174" s="192">
        <f t="shared" si="15"/>
        <v>43.898899999999998</v>
      </c>
      <c r="E2174" s="163"/>
      <c r="F2174" s="194">
        <v>146.565</v>
      </c>
      <c r="G2174" s="195">
        <v>40.873600000000003</v>
      </c>
      <c r="H2174" s="195">
        <v>149.59030000000001</v>
      </c>
      <c r="I2174" s="196">
        <v>43.898899999999998</v>
      </c>
    </row>
    <row r="2175" spans="1:9">
      <c r="A2175" s="13" t="s">
        <v>4322</v>
      </c>
      <c r="B2175" s="11" t="s">
        <v>4785</v>
      </c>
      <c r="C2175" s="13">
        <f t="shared" si="14"/>
        <v>38.317100000000003</v>
      </c>
      <c r="D2175" s="111">
        <f t="shared" si="15"/>
        <v>6.2897999999999996</v>
      </c>
      <c r="E2175" s="163"/>
      <c r="F2175" s="194">
        <v>38.317100000000003</v>
      </c>
      <c r="G2175" s="195">
        <v>6.2897999999999996</v>
      </c>
      <c r="H2175" s="195">
        <v>38.317100000000003</v>
      </c>
      <c r="I2175" s="196">
        <v>6.2897999999999996</v>
      </c>
    </row>
    <row r="2176" spans="1:9">
      <c r="A2176" s="15" t="s">
        <v>4323</v>
      </c>
      <c r="B2176" s="16" t="s">
        <v>4786</v>
      </c>
      <c r="C2176" s="15">
        <f t="shared" si="14"/>
        <v>180.69110000000001</v>
      </c>
      <c r="D2176" s="192">
        <f t="shared" si="15"/>
        <v>104.62649999999999</v>
      </c>
      <c r="E2176" s="163"/>
      <c r="F2176" s="194">
        <v>178.6327</v>
      </c>
      <c r="G2176" s="195">
        <v>102.5681</v>
      </c>
      <c r="H2176" s="195">
        <v>180.69110000000001</v>
      </c>
      <c r="I2176" s="196">
        <v>104.62649999999999</v>
      </c>
    </row>
    <row r="2177" spans="1:9">
      <c r="A2177" s="13" t="s">
        <v>4324</v>
      </c>
      <c r="B2177" s="11" t="s">
        <v>4787</v>
      </c>
      <c r="C2177" s="13">
        <f t="shared" si="14"/>
        <v>107.75230000000001</v>
      </c>
      <c r="D2177" s="111">
        <f t="shared" si="15"/>
        <v>40.909300000000002</v>
      </c>
      <c r="E2177" s="163"/>
      <c r="F2177" s="194">
        <v>105.3711</v>
      </c>
      <c r="G2177" s="195">
        <v>38.528100000000002</v>
      </c>
      <c r="H2177" s="195">
        <v>107.75230000000001</v>
      </c>
      <c r="I2177" s="196">
        <v>40.909300000000002</v>
      </c>
    </row>
    <row r="2178" spans="1:9">
      <c r="A2178" s="15" t="s">
        <v>4325</v>
      </c>
      <c r="B2178" s="16" t="s">
        <v>4725</v>
      </c>
      <c r="C2178" s="15">
        <f t="shared" si="14"/>
        <v>103.726</v>
      </c>
      <c r="D2178" s="192">
        <f t="shared" si="15"/>
        <v>38.954099999999997</v>
      </c>
      <c r="E2178" s="163"/>
      <c r="F2178" s="194">
        <v>101.34480000000001</v>
      </c>
      <c r="G2178" s="195">
        <v>36.572899999999997</v>
      </c>
      <c r="H2178" s="195">
        <v>103.726</v>
      </c>
      <c r="I2178" s="196">
        <v>38.954099999999997</v>
      </c>
    </row>
    <row r="2179" spans="1:9">
      <c r="A2179" s="13" t="s">
        <v>4326</v>
      </c>
      <c r="B2179" s="11" t="s">
        <v>4788</v>
      </c>
      <c r="C2179" s="13">
        <f t="shared" si="14"/>
        <v>4.0263</v>
      </c>
      <c r="D2179" s="111">
        <f t="shared" si="15"/>
        <v>1.9552</v>
      </c>
      <c r="E2179" s="163"/>
      <c r="F2179" s="194">
        <v>4.0263</v>
      </c>
      <c r="G2179" s="195">
        <v>1.9552</v>
      </c>
      <c r="H2179" s="195">
        <v>4.0263</v>
      </c>
      <c r="I2179" s="196">
        <v>1.9552</v>
      </c>
    </row>
    <row r="2180" spans="1:9">
      <c r="A2180" s="15" t="s">
        <v>452</v>
      </c>
      <c r="B2180" s="16" t="s">
        <v>4789</v>
      </c>
      <c r="C2180" s="15">
        <f t="shared" si="14"/>
        <v>212.35990000000001</v>
      </c>
      <c r="D2180" s="192">
        <f t="shared" si="15"/>
        <v>61.785299999999999</v>
      </c>
      <c r="E2180" s="163"/>
      <c r="F2180" s="194">
        <v>209.33459999999999</v>
      </c>
      <c r="G2180" s="195">
        <v>58.76</v>
      </c>
      <c r="H2180" s="195">
        <v>212.35990000000001</v>
      </c>
      <c r="I2180" s="196">
        <v>61.785299999999999</v>
      </c>
    </row>
    <row r="2181" spans="1:9">
      <c r="A2181" s="13" t="s">
        <v>4327</v>
      </c>
      <c r="B2181" s="11" t="s">
        <v>4790</v>
      </c>
      <c r="C2181" s="13">
        <f t="shared" si="14"/>
        <v>188.7081</v>
      </c>
      <c r="D2181" s="111">
        <f t="shared" si="15"/>
        <v>49.943800000000003</v>
      </c>
      <c r="E2181" s="163"/>
      <c r="F2181" s="194">
        <v>185.68279999999999</v>
      </c>
      <c r="G2181" s="195">
        <v>46.918500000000002</v>
      </c>
      <c r="H2181" s="195">
        <v>188.7081</v>
      </c>
      <c r="I2181" s="196">
        <v>49.943800000000003</v>
      </c>
    </row>
    <row r="2182" spans="1:9">
      <c r="A2182" s="15" t="s">
        <v>4328</v>
      </c>
      <c r="B2182" s="16" t="s">
        <v>4791</v>
      </c>
      <c r="C2182" s="15">
        <f t="shared" si="14"/>
        <v>23.651800000000001</v>
      </c>
      <c r="D2182" s="192">
        <f t="shared" si="15"/>
        <v>11.8415</v>
      </c>
      <c r="E2182" s="163"/>
      <c r="F2182" s="194">
        <v>23.651800000000001</v>
      </c>
      <c r="G2182" s="195">
        <v>11.8415</v>
      </c>
      <c r="H2182" s="195">
        <v>23.651800000000001</v>
      </c>
      <c r="I2182" s="196">
        <v>11.8415</v>
      </c>
    </row>
    <row r="2183" spans="1:9">
      <c r="A2183" s="13" t="s">
        <v>4329</v>
      </c>
      <c r="B2183" s="11" t="s">
        <v>4792</v>
      </c>
      <c r="C2183" s="13">
        <f t="shared" si="14"/>
        <v>231.86580000000001</v>
      </c>
      <c r="D2183" s="111">
        <f t="shared" si="15"/>
        <v>62.866799999999998</v>
      </c>
      <c r="E2183" s="163"/>
      <c r="F2183" s="194">
        <v>229.4846</v>
      </c>
      <c r="G2183" s="195">
        <v>60.485599999999998</v>
      </c>
      <c r="H2183" s="195">
        <v>231.86580000000001</v>
      </c>
      <c r="I2183" s="196">
        <v>62.866799999999998</v>
      </c>
    </row>
    <row r="2184" spans="1:9">
      <c r="A2184" s="15" t="s">
        <v>4330</v>
      </c>
      <c r="B2184" s="16" t="s">
        <v>4708</v>
      </c>
      <c r="C2184" s="15">
        <f t="shared" si="14"/>
        <v>203.99590000000001</v>
      </c>
      <c r="D2184" s="192">
        <f t="shared" si="15"/>
        <v>48.913499999999999</v>
      </c>
      <c r="E2184" s="163"/>
      <c r="F2184" s="194">
        <v>201.6147</v>
      </c>
      <c r="G2184" s="195">
        <v>46.532299999999999</v>
      </c>
      <c r="H2184" s="195">
        <v>203.99590000000001</v>
      </c>
      <c r="I2184" s="196">
        <v>48.913499999999999</v>
      </c>
    </row>
    <row r="2185" spans="1:9">
      <c r="A2185" s="13" t="s">
        <v>4331</v>
      </c>
      <c r="B2185" s="11" t="s">
        <v>4793</v>
      </c>
      <c r="C2185" s="13">
        <f t="shared" si="14"/>
        <v>27.869900000000001</v>
      </c>
      <c r="D2185" s="111">
        <f t="shared" si="15"/>
        <v>13.9533</v>
      </c>
      <c r="E2185" s="163"/>
      <c r="F2185" s="194">
        <v>27.869900000000001</v>
      </c>
      <c r="G2185" s="195">
        <v>13.9533</v>
      </c>
      <c r="H2185" s="195">
        <v>27.869900000000001</v>
      </c>
      <c r="I2185" s="196">
        <v>13.9533</v>
      </c>
    </row>
    <row r="2186" spans="1:9">
      <c r="A2186" s="15" t="s">
        <v>4332</v>
      </c>
      <c r="B2186" s="16" t="s">
        <v>4794</v>
      </c>
      <c r="C2186" s="15">
        <f t="shared" si="14"/>
        <v>160.7799</v>
      </c>
      <c r="D2186" s="192">
        <f t="shared" si="15"/>
        <v>48.4908</v>
      </c>
      <c r="E2186" s="163"/>
      <c r="F2186" s="194">
        <v>157.75460000000001</v>
      </c>
      <c r="G2186" s="195">
        <v>45.465499999999999</v>
      </c>
      <c r="H2186" s="195">
        <v>160.7799</v>
      </c>
      <c r="I2186" s="196">
        <v>48.4908</v>
      </c>
    </row>
    <row r="2187" spans="1:9">
      <c r="A2187" s="13" t="s">
        <v>4307</v>
      </c>
      <c r="B2187" s="11" t="s">
        <v>4718</v>
      </c>
      <c r="C2187" s="13">
        <f t="shared" si="14"/>
        <v>153.52869999999999</v>
      </c>
      <c r="D2187" s="111">
        <f t="shared" si="15"/>
        <v>44.9696</v>
      </c>
      <c r="E2187" s="163"/>
      <c r="F2187" s="194">
        <v>150.5034</v>
      </c>
      <c r="G2187" s="195">
        <v>41.944299999999998</v>
      </c>
      <c r="H2187" s="195">
        <v>153.52869999999999</v>
      </c>
      <c r="I2187" s="196">
        <v>44.9696</v>
      </c>
    </row>
    <row r="2188" spans="1:9">
      <c r="A2188" s="15" t="s">
        <v>4333</v>
      </c>
      <c r="B2188" s="16" t="s">
        <v>4795</v>
      </c>
      <c r="C2188" s="15">
        <f t="shared" si="14"/>
        <v>7.2511999999999999</v>
      </c>
      <c r="D2188" s="192">
        <f t="shared" si="15"/>
        <v>3.5211999999999999</v>
      </c>
      <c r="E2188" s="163"/>
      <c r="F2188" s="194">
        <v>7.2511999999999999</v>
      </c>
      <c r="G2188" s="195">
        <v>3.5211999999999999</v>
      </c>
      <c r="H2188" s="195">
        <v>7.2511999999999999</v>
      </c>
      <c r="I2188" s="196">
        <v>3.5211999999999999</v>
      </c>
    </row>
    <row r="2189" spans="1:9">
      <c r="A2189" s="13" t="s">
        <v>4334</v>
      </c>
      <c r="B2189" s="11" t="s">
        <v>4796</v>
      </c>
      <c r="C2189" s="13">
        <f t="shared" ref="C2189:C2227" si="16">IF($I$1737=$F$1739,F2189,H2189)</f>
        <v>156.7627</v>
      </c>
      <c r="D2189" s="111">
        <f t="shared" ref="D2189:D2227" si="17">IF($I$1737=$F$1739,G2189,I2189)</f>
        <v>45.042700000000004</v>
      </c>
      <c r="E2189" s="163"/>
      <c r="F2189" s="194">
        <v>154.38149999999999</v>
      </c>
      <c r="G2189" s="195">
        <v>42.661499999999997</v>
      </c>
      <c r="H2189" s="195">
        <v>156.7627</v>
      </c>
      <c r="I2189" s="196">
        <v>45.042700000000004</v>
      </c>
    </row>
    <row r="2190" spans="1:9">
      <c r="A2190" s="15" t="s">
        <v>4335</v>
      </c>
      <c r="B2190" s="16" t="s">
        <v>4757</v>
      </c>
      <c r="C2190" s="15">
        <f t="shared" si="16"/>
        <v>147.54089999999999</v>
      </c>
      <c r="D2190" s="192">
        <f t="shared" si="17"/>
        <v>40.282499999999999</v>
      </c>
      <c r="E2190" s="163"/>
      <c r="F2190" s="194">
        <v>145.15969999999999</v>
      </c>
      <c r="G2190" s="195">
        <v>37.901299999999999</v>
      </c>
      <c r="H2190" s="195">
        <v>147.54089999999999</v>
      </c>
      <c r="I2190" s="196">
        <v>40.282499999999999</v>
      </c>
    </row>
    <row r="2191" spans="1:9">
      <c r="A2191" s="13" t="s">
        <v>4336</v>
      </c>
      <c r="B2191" s="11" t="s">
        <v>4797</v>
      </c>
      <c r="C2191" s="13">
        <f t="shared" si="16"/>
        <v>9.2218</v>
      </c>
      <c r="D2191" s="111">
        <f t="shared" si="17"/>
        <v>4.7602000000000002</v>
      </c>
      <c r="E2191" s="163"/>
      <c r="F2191" s="194">
        <v>9.2218</v>
      </c>
      <c r="G2191" s="195">
        <v>4.7602000000000002</v>
      </c>
      <c r="H2191" s="195">
        <v>9.2218</v>
      </c>
      <c r="I2191" s="196">
        <v>4.7602000000000002</v>
      </c>
    </row>
    <row r="2192" spans="1:9" ht="14.25" customHeight="1">
      <c r="A2192" s="15" t="s">
        <v>4337</v>
      </c>
      <c r="B2192" s="16" t="s">
        <v>4798</v>
      </c>
      <c r="C2192" s="15">
        <f t="shared" si="16"/>
        <v>445.08890000000002</v>
      </c>
      <c r="D2192" s="192">
        <f t="shared" si="17"/>
        <v>145.87819999999999</v>
      </c>
      <c r="E2192" s="163"/>
      <c r="F2192" s="194">
        <v>437.99079999999998</v>
      </c>
      <c r="G2192" s="195">
        <v>138.7801</v>
      </c>
      <c r="H2192" s="195">
        <v>445.08890000000002</v>
      </c>
      <c r="I2192" s="196">
        <v>145.87819999999999</v>
      </c>
    </row>
    <row r="2193" spans="1:9">
      <c r="A2193" s="13" t="s">
        <v>4338</v>
      </c>
      <c r="B2193" s="11" t="s">
        <v>4790</v>
      </c>
      <c r="C2193" s="13">
        <f t="shared" si="16"/>
        <v>228.8253</v>
      </c>
      <c r="D2193" s="111">
        <f t="shared" si="17"/>
        <v>49.943800000000003</v>
      </c>
      <c r="E2193" s="163"/>
      <c r="F2193" s="194">
        <v>225.8</v>
      </c>
      <c r="G2193" s="195">
        <v>46.918500000000002</v>
      </c>
      <c r="H2193" s="195">
        <v>228.8253</v>
      </c>
      <c r="I2193" s="196">
        <v>49.943800000000003</v>
      </c>
    </row>
    <row r="2194" spans="1:9">
      <c r="A2194" s="15" t="s">
        <v>4339</v>
      </c>
      <c r="B2194" s="16" t="s">
        <v>4799</v>
      </c>
      <c r="C2194" s="15">
        <f t="shared" si="16"/>
        <v>216.2636</v>
      </c>
      <c r="D2194" s="192">
        <f t="shared" si="17"/>
        <v>95.934399999999997</v>
      </c>
      <c r="E2194" s="163"/>
      <c r="F2194" s="194">
        <v>212.1908</v>
      </c>
      <c r="G2194" s="195">
        <v>91.861599999999996</v>
      </c>
      <c r="H2194" s="195">
        <v>216.2636</v>
      </c>
      <c r="I2194" s="196">
        <v>95.934399999999997</v>
      </c>
    </row>
    <row r="2195" spans="1:9">
      <c r="A2195" s="13" t="s">
        <v>4340</v>
      </c>
      <c r="B2195" s="11" t="s">
        <v>4800</v>
      </c>
      <c r="C2195" s="13">
        <f t="shared" si="16"/>
        <v>168.4616</v>
      </c>
      <c r="D2195" s="111">
        <f t="shared" si="17"/>
        <v>52.220999999999997</v>
      </c>
      <c r="E2195" s="163"/>
      <c r="F2195" s="194">
        <v>165.43629999999999</v>
      </c>
      <c r="G2195" s="195">
        <v>49.195700000000002</v>
      </c>
      <c r="H2195" s="195">
        <v>168.4616</v>
      </c>
      <c r="I2195" s="196">
        <v>52.220999999999997</v>
      </c>
    </row>
    <row r="2196" spans="1:9">
      <c r="A2196" s="15" t="s">
        <v>4307</v>
      </c>
      <c r="B2196" s="16" t="s">
        <v>4718</v>
      </c>
      <c r="C2196" s="15">
        <f t="shared" si="16"/>
        <v>153.52869999999999</v>
      </c>
      <c r="D2196" s="192">
        <f t="shared" si="17"/>
        <v>44.9696</v>
      </c>
      <c r="E2196" s="163"/>
      <c r="F2196" s="194">
        <v>150.5034</v>
      </c>
      <c r="G2196" s="195">
        <v>41.944299999999998</v>
      </c>
      <c r="H2196" s="195">
        <v>153.52869999999999</v>
      </c>
      <c r="I2196" s="196">
        <v>44.9696</v>
      </c>
    </row>
    <row r="2197" spans="1:9">
      <c r="A2197" s="13" t="s">
        <v>4289</v>
      </c>
      <c r="B2197" s="11" t="s">
        <v>4750</v>
      </c>
      <c r="C2197" s="13">
        <f t="shared" si="16"/>
        <v>14.9329</v>
      </c>
      <c r="D2197" s="111">
        <f t="shared" si="17"/>
        <v>7.2514000000000003</v>
      </c>
      <c r="E2197" s="163"/>
      <c r="F2197" s="194">
        <v>14.9329</v>
      </c>
      <c r="G2197" s="195">
        <v>7.2514000000000003</v>
      </c>
      <c r="H2197" s="195">
        <v>14.9329</v>
      </c>
      <c r="I2197" s="196">
        <v>7.2514000000000003</v>
      </c>
    </row>
    <row r="2198" spans="1:9">
      <c r="A2198" s="15" t="s">
        <v>4341</v>
      </c>
      <c r="B2198" s="16" t="s">
        <v>4801</v>
      </c>
      <c r="C2198" s="15">
        <f t="shared" si="16"/>
        <v>672.67190000000005</v>
      </c>
      <c r="D2198" s="192">
        <f t="shared" si="17"/>
        <v>233.30860000000001</v>
      </c>
      <c r="E2198" s="163"/>
      <c r="F2198" s="194">
        <v>669.64660000000003</v>
      </c>
      <c r="G2198" s="195">
        <v>230.2833</v>
      </c>
      <c r="H2198" s="195">
        <v>672.67190000000005</v>
      </c>
      <c r="I2198" s="196">
        <v>233.30860000000001</v>
      </c>
    </row>
    <row r="2199" spans="1:9">
      <c r="A2199" s="13" t="s">
        <v>4342</v>
      </c>
      <c r="B2199" s="11" t="s">
        <v>4802</v>
      </c>
      <c r="C2199" s="13">
        <f t="shared" si="16"/>
        <v>570.75199999999995</v>
      </c>
      <c r="D2199" s="111">
        <f t="shared" si="17"/>
        <v>182.28149999999999</v>
      </c>
      <c r="E2199" s="163"/>
      <c r="F2199" s="194">
        <v>567.72670000000005</v>
      </c>
      <c r="G2199" s="195">
        <v>179.25620000000001</v>
      </c>
      <c r="H2199" s="195">
        <v>570.75199999999995</v>
      </c>
      <c r="I2199" s="196">
        <v>182.28149999999999</v>
      </c>
    </row>
    <row r="2200" spans="1:9">
      <c r="A2200" s="15" t="s">
        <v>4343</v>
      </c>
      <c r="B2200" s="16" t="s">
        <v>4803</v>
      </c>
      <c r="C2200" s="15">
        <f t="shared" si="16"/>
        <v>101.9199</v>
      </c>
      <c r="D2200" s="192">
        <f t="shared" si="17"/>
        <v>51.027099999999997</v>
      </c>
      <c r="E2200" s="163"/>
      <c r="F2200" s="194">
        <v>101.9199</v>
      </c>
      <c r="G2200" s="195">
        <v>51.027099999999997</v>
      </c>
      <c r="H2200" s="195">
        <v>101.9199</v>
      </c>
      <c r="I2200" s="196">
        <v>51.027099999999997</v>
      </c>
    </row>
    <row r="2201" spans="1:9">
      <c r="A2201" s="13" t="s">
        <v>4344</v>
      </c>
      <c r="B2201" s="11" t="s">
        <v>4804</v>
      </c>
      <c r="C2201" s="13">
        <f t="shared" si="16"/>
        <v>198.59229999999999</v>
      </c>
      <c r="D2201" s="111">
        <f t="shared" si="17"/>
        <v>49.1586</v>
      </c>
      <c r="E2201" s="163"/>
      <c r="F2201" s="194">
        <v>196.21109999999999</v>
      </c>
      <c r="G2201" s="195">
        <v>46.7774</v>
      </c>
      <c r="H2201" s="195">
        <v>198.59229999999999</v>
      </c>
      <c r="I2201" s="196">
        <v>49.1586</v>
      </c>
    </row>
    <row r="2202" spans="1:9">
      <c r="A2202" s="15" t="s">
        <v>4304</v>
      </c>
      <c r="B2202" s="16" t="s">
        <v>4762</v>
      </c>
      <c r="C2202" s="15">
        <f t="shared" si="16"/>
        <v>188.0034</v>
      </c>
      <c r="D2202" s="192">
        <f t="shared" si="17"/>
        <v>43.692700000000002</v>
      </c>
      <c r="E2202" s="163"/>
      <c r="F2202" s="194">
        <v>185.62219999999999</v>
      </c>
      <c r="G2202" s="195">
        <v>41.311500000000002</v>
      </c>
      <c r="H2202" s="195">
        <v>188.0034</v>
      </c>
      <c r="I2202" s="196">
        <v>43.692700000000002</v>
      </c>
    </row>
    <row r="2203" spans="1:9">
      <c r="A2203" s="13" t="s">
        <v>4345</v>
      </c>
      <c r="B2203" s="11" t="s">
        <v>4805</v>
      </c>
      <c r="C2203" s="13">
        <f t="shared" si="16"/>
        <v>10.588900000000001</v>
      </c>
      <c r="D2203" s="111">
        <f t="shared" si="17"/>
        <v>5.4659000000000004</v>
      </c>
      <c r="E2203" s="163"/>
      <c r="F2203" s="194">
        <v>10.588900000000001</v>
      </c>
      <c r="G2203" s="195">
        <v>5.4659000000000004</v>
      </c>
      <c r="H2203" s="195">
        <v>10.588900000000001</v>
      </c>
      <c r="I2203" s="196">
        <v>5.4659000000000004</v>
      </c>
    </row>
    <row r="2204" spans="1:9">
      <c r="A2204" s="15" t="s">
        <v>400</v>
      </c>
      <c r="B2204" s="16" t="s">
        <v>4806</v>
      </c>
      <c r="C2204" s="15">
        <f t="shared" si="16"/>
        <v>188.24879999999999</v>
      </c>
      <c r="D2204" s="192">
        <f t="shared" si="17"/>
        <v>73.367599999999996</v>
      </c>
      <c r="E2204" s="163"/>
      <c r="F2204" s="194">
        <v>183.1651</v>
      </c>
      <c r="G2204" s="195">
        <v>68.283900000000003</v>
      </c>
      <c r="H2204" s="195">
        <v>188.24879999999999</v>
      </c>
      <c r="I2204" s="196">
        <v>73.367599999999996</v>
      </c>
    </row>
    <row r="2205" spans="1:9">
      <c r="A2205" s="13" t="s">
        <v>4346</v>
      </c>
      <c r="B2205" s="11" t="s">
        <v>4807</v>
      </c>
      <c r="C2205" s="13">
        <f t="shared" si="16"/>
        <v>152.48570000000001</v>
      </c>
      <c r="D2205" s="111">
        <f t="shared" si="17"/>
        <v>45.2273</v>
      </c>
      <c r="E2205" s="163"/>
      <c r="F2205" s="194">
        <v>149.46039999999999</v>
      </c>
      <c r="G2205" s="195">
        <v>42.201999999999998</v>
      </c>
      <c r="H2205" s="195">
        <v>152.48570000000001</v>
      </c>
      <c r="I2205" s="196">
        <v>45.2273</v>
      </c>
    </row>
    <row r="2206" spans="1:9">
      <c r="A2206" s="15" t="s">
        <v>4347</v>
      </c>
      <c r="B2206" s="16" t="s">
        <v>4808</v>
      </c>
      <c r="C2206" s="15">
        <f t="shared" si="16"/>
        <v>2.3161999999999998</v>
      </c>
      <c r="D2206" s="192">
        <f t="shared" si="17"/>
        <v>1.1956</v>
      </c>
      <c r="E2206" s="163"/>
      <c r="F2206" s="194">
        <v>2.3161999999999998</v>
      </c>
      <c r="G2206" s="195">
        <v>1.1956</v>
      </c>
      <c r="H2206" s="195">
        <v>2.3161999999999998</v>
      </c>
      <c r="I2206" s="196">
        <v>1.1956</v>
      </c>
    </row>
    <row r="2207" spans="1:9">
      <c r="A2207" s="13" t="s">
        <v>4265</v>
      </c>
      <c r="B2207" s="11" t="s">
        <v>4727</v>
      </c>
      <c r="C2207" s="13">
        <f t="shared" si="16"/>
        <v>33.446899999999999</v>
      </c>
      <c r="D2207" s="111">
        <f t="shared" si="17"/>
        <v>26.944700000000001</v>
      </c>
      <c r="E2207" s="163"/>
      <c r="F2207" s="194">
        <v>31.388500000000001</v>
      </c>
      <c r="G2207" s="195">
        <v>24.886299999999999</v>
      </c>
      <c r="H2207" s="195">
        <v>33.446899999999999</v>
      </c>
      <c r="I2207" s="196">
        <v>26.944700000000001</v>
      </c>
    </row>
    <row r="2208" spans="1:9">
      <c r="A2208" s="15" t="s">
        <v>384</v>
      </c>
      <c r="B2208" s="16" t="s">
        <v>4809</v>
      </c>
      <c r="C2208" s="15">
        <f t="shared" si="16"/>
        <v>87.944900000000004</v>
      </c>
      <c r="D2208" s="192">
        <f t="shared" si="17"/>
        <v>35.045699999999997</v>
      </c>
      <c r="E2208" s="163"/>
      <c r="F2208" s="194">
        <v>85.563699999999997</v>
      </c>
      <c r="G2208" s="195">
        <v>32.664499999999997</v>
      </c>
      <c r="H2208" s="195">
        <v>87.944900000000004</v>
      </c>
      <c r="I2208" s="196">
        <v>35.045699999999997</v>
      </c>
    </row>
    <row r="2209" spans="1:9">
      <c r="A2209" s="13" t="s">
        <v>4348</v>
      </c>
      <c r="B2209" s="11" t="s">
        <v>4810</v>
      </c>
      <c r="C2209" s="13">
        <f t="shared" si="16"/>
        <v>86.008399999999995</v>
      </c>
      <c r="D2209" s="111">
        <f t="shared" si="17"/>
        <v>34.046100000000003</v>
      </c>
      <c r="E2209" s="163"/>
      <c r="F2209" s="194">
        <v>83.627200000000002</v>
      </c>
      <c r="G2209" s="195">
        <v>31.664899999999999</v>
      </c>
      <c r="H2209" s="195">
        <v>86.008399999999995</v>
      </c>
      <c r="I2209" s="196">
        <v>34.046100000000003</v>
      </c>
    </row>
    <row r="2210" spans="1:9">
      <c r="A2210" s="15" t="s">
        <v>4349</v>
      </c>
      <c r="B2210" s="16" t="s">
        <v>4811</v>
      </c>
      <c r="C2210" s="15">
        <f t="shared" si="16"/>
        <v>1.9365000000000001</v>
      </c>
      <c r="D2210" s="192">
        <f t="shared" si="17"/>
        <v>0.99960000000000004</v>
      </c>
      <c r="E2210" s="163"/>
      <c r="F2210" s="194">
        <v>1.9365000000000001</v>
      </c>
      <c r="G2210" s="195">
        <v>0.99960000000000004</v>
      </c>
      <c r="H2210" s="195">
        <v>1.9365000000000001</v>
      </c>
      <c r="I2210" s="196">
        <v>0.99960000000000004</v>
      </c>
    </row>
    <row r="2211" spans="1:9">
      <c r="A2211" s="13" t="s">
        <v>4350</v>
      </c>
      <c r="B2211" s="11" t="s">
        <v>4812</v>
      </c>
      <c r="C2211" s="13">
        <f t="shared" si="16"/>
        <v>212.9221</v>
      </c>
      <c r="D2211" s="111">
        <f t="shared" si="17"/>
        <v>95.783500000000004</v>
      </c>
      <c r="E2211" s="163"/>
      <c r="F2211" s="194">
        <v>205.78</v>
      </c>
      <c r="G2211" s="195">
        <v>88.641400000000004</v>
      </c>
      <c r="H2211" s="195">
        <v>212.9221</v>
      </c>
      <c r="I2211" s="196">
        <v>95.783500000000004</v>
      </c>
    </row>
    <row r="2212" spans="1:9">
      <c r="A2212" s="15" t="s">
        <v>4346</v>
      </c>
      <c r="B2212" s="16" t="s">
        <v>4807</v>
      </c>
      <c r="C2212" s="15">
        <f t="shared" si="16"/>
        <v>152.48570000000001</v>
      </c>
      <c r="D2212" s="192">
        <f t="shared" si="17"/>
        <v>45.2273</v>
      </c>
      <c r="E2212" s="163"/>
      <c r="F2212" s="194">
        <v>149.46039999999999</v>
      </c>
      <c r="G2212" s="195">
        <v>42.201999999999998</v>
      </c>
      <c r="H2212" s="195">
        <v>152.48570000000001</v>
      </c>
      <c r="I2212" s="196">
        <v>45.2273</v>
      </c>
    </row>
    <row r="2213" spans="1:9">
      <c r="A2213" s="13" t="s">
        <v>4351</v>
      </c>
      <c r="B2213" s="11" t="s">
        <v>4813</v>
      </c>
      <c r="C2213" s="13">
        <f t="shared" si="16"/>
        <v>4.7423999999999999</v>
      </c>
      <c r="D2213" s="111">
        <f t="shared" si="17"/>
        <v>2.448</v>
      </c>
      <c r="E2213" s="163"/>
      <c r="F2213" s="194">
        <v>4.7423999999999999</v>
      </c>
      <c r="G2213" s="195">
        <v>2.448</v>
      </c>
      <c r="H2213" s="195">
        <v>4.7423999999999999</v>
      </c>
      <c r="I2213" s="196">
        <v>2.448</v>
      </c>
    </row>
    <row r="2214" spans="1:9">
      <c r="A2214" s="15" t="s">
        <v>4352</v>
      </c>
      <c r="B2214" s="16" t="s">
        <v>4814</v>
      </c>
      <c r="C2214" s="15">
        <f t="shared" si="16"/>
        <v>53.146099999999997</v>
      </c>
      <c r="D2214" s="192">
        <f t="shared" si="17"/>
        <v>46.792999999999999</v>
      </c>
      <c r="E2214" s="163"/>
      <c r="F2214" s="194">
        <v>49.029299999999999</v>
      </c>
      <c r="G2214" s="195">
        <v>42.676200000000001</v>
      </c>
      <c r="H2214" s="195">
        <v>53.146099999999997</v>
      </c>
      <c r="I2214" s="196">
        <v>46.792999999999999</v>
      </c>
    </row>
    <row r="2215" spans="1:9">
      <c r="A2215" s="13" t="s">
        <v>4297</v>
      </c>
      <c r="B2215" s="11" t="s">
        <v>4758</v>
      </c>
      <c r="C2215" s="13">
        <f t="shared" si="16"/>
        <v>2.5478999999999998</v>
      </c>
      <c r="D2215" s="111">
        <f t="shared" si="17"/>
        <v>1.3151999999999999</v>
      </c>
      <c r="E2215" s="163"/>
      <c r="F2215" s="194">
        <v>2.5478999999999998</v>
      </c>
      <c r="G2215" s="195">
        <v>1.3151999999999999</v>
      </c>
      <c r="H2215" s="195">
        <v>2.5478999999999998</v>
      </c>
      <c r="I2215" s="196">
        <v>1.3151999999999999</v>
      </c>
    </row>
    <row r="2216" spans="1:9">
      <c r="A2216" s="15" t="s">
        <v>4353</v>
      </c>
      <c r="B2216" s="16" t="s">
        <v>4815</v>
      </c>
      <c r="C2216" s="15">
        <f t="shared" si="16"/>
        <v>593.75199999999995</v>
      </c>
      <c r="D2216" s="192">
        <f t="shared" si="17"/>
        <v>297.4948</v>
      </c>
      <c r="E2216" s="163"/>
      <c r="F2216" s="194">
        <v>589.31240000000003</v>
      </c>
      <c r="G2216" s="195">
        <v>293.05520000000001</v>
      </c>
      <c r="H2216" s="195">
        <v>593.75199999999995</v>
      </c>
      <c r="I2216" s="196">
        <v>297.4948</v>
      </c>
    </row>
    <row r="2217" spans="1:9">
      <c r="A2217" s="13" t="s">
        <v>4354</v>
      </c>
      <c r="B2217" s="11" t="s">
        <v>4810</v>
      </c>
      <c r="C2217" s="13">
        <f t="shared" si="16"/>
        <v>120.60939999999999</v>
      </c>
      <c r="D2217" s="111">
        <f t="shared" si="17"/>
        <v>34.046100000000003</v>
      </c>
      <c r="E2217" s="163"/>
      <c r="F2217" s="194">
        <v>118.2282</v>
      </c>
      <c r="G2217" s="195">
        <v>31.664899999999999</v>
      </c>
      <c r="H2217" s="195">
        <v>120.60939999999999</v>
      </c>
      <c r="I2217" s="196">
        <v>34.046100000000003</v>
      </c>
    </row>
    <row r="2218" spans="1:9">
      <c r="A2218" s="15" t="s">
        <v>4355</v>
      </c>
      <c r="B2218" s="16" t="s">
        <v>4816</v>
      </c>
      <c r="C2218" s="15">
        <f t="shared" si="16"/>
        <v>473.14260000000002</v>
      </c>
      <c r="D2218" s="192">
        <f t="shared" si="17"/>
        <v>263.44869999999997</v>
      </c>
      <c r="E2218" s="163"/>
      <c r="F2218" s="194">
        <v>471.08420000000001</v>
      </c>
      <c r="G2218" s="195">
        <v>261.39030000000002</v>
      </c>
      <c r="H2218" s="195">
        <v>473.14260000000002</v>
      </c>
      <c r="I2218" s="196">
        <v>263.44869999999997</v>
      </c>
    </row>
    <row r="2219" spans="1:9">
      <c r="A2219" s="13" t="s">
        <v>4356</v>
      </c>
      <c r="B2219" s="11" t="s">
        <v>4817</v>
      </c>
      <c r="C2219" s="13">
        <f t="shared" si="16"/>
        <v>199.10910000000001</v>
      </c>
      <c r="D2219" s="111">
        <f t="shared" si="17"/>
        <v>86.607200000000006</v>
      </c>
      <c r="E2219" s="163"/>
      <c r="F2219" s="194">
        <v>194.02539999999999</v>
      </c>
      <c r="G2219" s="195">
        <v>81.523499999999999</v>
      </c>
      <c r="H2219" s="195">
        <v>199.10910000000001</v>
      </c>
      <c r="I2219" s="196">
        <v>86.607200000000006</v>
      </c>
    </row>
    <row r="2220" spans="1:9">
      <c r="A2220" s="15" t="s">
        <v>4357</v>
      </c>
      <c r="B2220" s="16" t="s">
        <v>4818</v>
      </c>
      <c r="C2220" s="15">
        <f t="shared" si="16"/>
        <v>126.53230000000001</v>
      </c>
      <c r="D2220" s="192">
        <f t="shared" si="17"/>
        <v>39.439700000000002</v>
      </c>
      <c r="E2220" s="163"/>
      <c r="F2220" s="194">
        <v>123.50700000000001</v>
      </c>
      <c r="G2220" s="195">
        <v>36.414400000000001</v>
      </c>
      <c r="H2220" s="195">
        <v>126.53230000000001</v>
      </c>
      <c r="I2220" s="196">
        <v>39.439700000000002</v>
      </c>
    </row>
    <row r="2221" spans="1:9">
      <c r="A2221" s="13" t="s">
        <v>4358</v>
      </c>
      <c r="B2221" s="11" t="s">
        <v>4819</v>
      </c>
      <c r="C2221" s="13">
        <f t="shared" si="16"/>
        <v>72.576800000000006</v>
      </c>
      <c r="D2221" s="111">
        <f t="shared" si="17"/>
        <v>47.167499999999997</v>
      </c>
      <c r="E2221" s="163"/>
      <c r="F2221" s="194">
        <v>70.5184</v>
      </c>
      <c r="G2221" s="195">
        <v>45.109099999999998</v>
      </c>
      <c r="H2221" s="195">
        <v>72.576800000000006</v>
      </c>
      <c r="I2221" s="196">
        <v>47.167499999999997</v>
      </c>
    </row>
    <row r="2222" spans="1:9">
      <c r="A2222" s="15" t="s">
        <v>4359</v>
      </c>
      <c r="B2222" s="16" t="s">
        <v>4820</v>
      </c>
      <c r="C2222" s="15">
        <f t="shared" si="16"/>
        <v>262.57319999999999</v>
      </c>
      <c r="D2222" s="192">
        <f t="shared" si="17"/>
        <v>118.8883</v>
      </c>
      <c r="E2222" s="163"/>
      <c r="F2222" s="194">
        <v>255.4751</v>
      </c>
      <c r="G2222" s="195">
        <v>111.7902</v>
      </c>
      <c r="H2222" s="195">
        <v>262.57319999999999</v>
      </c>
      <c r="I2222" s="196">
        <v>118.8883</v>
      </c>
    </row>
    <row r="2223" spans="1:9">
      <c r="A2223" s="13" t="s">
        <v>4346</v>
      </c>
      <c r="B2223" s="11" t="s">
        <v>4807</v>
      </c>
      <c r="C2223" s="13">
        <f t="shared" si="16"/>
        <v>152.48570000000001</v>
      </c>
      <c r="D2223" s="111">
        <f t="shared" si="17"/>
        <v>45.2273</v>
      </c>
      <c r="E2223" s="163"/>
      <c r="F2223" s="194">
        <v>149.46039999999999</v>
      </c>
      <c r="G2223" s="195">
        <v>42.201999999999998</v>
      </c>
      <c r="H2223" s="195">
        <v>152.48570000000001</v>
      </c>
      <c r="I2223" s="196">
        <v>45.2273</v>
      </c>
    </row>
    <row r="2224" spans="1:9">
      <c r="A2224" s="15" t="s">
        <v>4360</v>
      </c>
      <c r="B2224" s="16" t="s">
        <v>4821</v>
      </c>
      <c r="C2224" s="15">
        <f t="shared" si="16"/>
        <v>110.08750000000001</v>
      </c>
      <c r="D2224" s="192">
        <f t="shared" si="17"/>
        <v>73.661000000000001</v>
      </c>
      <c r="E2224" s="163"/>
      <c r="F2224" s="194">
        <v>106.0147</v>
      </c>
      <c r="G2224" s="195">
        <v>69.588200000000001</v>
      </c>
      <c r="H2224" s="195">
        <v>110.08750000000001</v>
      </c>
      <c r="I2224" s="196">
        <v>73.661000000000001</v>
      </c>
    </row>
    <row r="2225" spans="1:9">
      <c r="A2225" s="13" t="s">
        <v>4361</v>
      </c>
      <c r="B2225" s="11" t="s">
        <v>4822</v>
      </c>
      <c r="C2225" s="13">
        <f t="shared" si="16"/>
        <v>207.3313</v>
      </c>
      <c r="D2225" s="111">
        <f t="shared" si="17"/>
        <v>69.5398</v>
      </c>
      <c r="E2225" s="163"/>
      <c r="F2225" s="194">
        <v>202.89169999999999</v>
      </c>
      <c r="G2225" s="195">
        <v>65.100200000000001</v>
      </c>
      <c r="H2225" s="195">
        <v>207.3313</v>
      </c>
      <c r="I2225" s="196">
        <v>69.5398</v>
      </c>
    </row>
    <row r="2226" spans="1:9">
      <c r="A2226" s="15" t="s">
        <v>4263</v>
      </c>
      <c r="B2226" s="16" t="s">
        <v>4725</v>
      </c>
      <c r="C2226" s="15">
        <f t="shared" si="16"/>
        <v>144.6455</v>
      </c>
      <c r="D2226" s="192">
        <f t="shared" si="17"/>
        <v>38.954099999999997</v>
      </c>
      <c r="E2226" s="163"/>
      <c r="F2226" s="194">
        <v>142.26429999999999</v>
      </c>
      <c r="G2226" s="195">
        <v>36.572899999999997</v>
      </c>
      <c r="H2226" s="195">
        <v>144.6455</v>
      </c>
      <c r="I2226" s="196">
        <v>38.954099999999997</v>
      </c>
    </row>
    <row r="2227" spans="1:9" ht="15.75" thickBot="1">
      <c r="A2227" s="13" t="s">
        <v>4362</v>
      </c>
      <c r="B2227" s="11" t="s">
        <v>4823</v>
      </c>
      <c r="C2227" s="13">
        <f t="shared" si="16"/>
        <v>62.6858</v>
      </c>
      <c r="D2227" s="111">
        <f t="shared" si="17"/>
        <v>30.585699999999999</v>
      </c>
      <c r="E2227" s="163"/>
      <c r="F2227" s="199">
        <v>60.627400000000002</v>
      </c>
      <c r="G2227" s="200">
        <v>28.5273</v>
      </c>
      <c r="H2227" s="200">
        <v>62.6858</v>
      </c>
      <c r="I2227" s="201">
        <v>30.585699999999999</v>
      </c>
    </row>
    <row r="2228" spans="1:9">
      <c r="D2228" s="162"/>
      <c r="E2228" s="163"/>
      <c r="F2228" s="162"/>
      <c r="G2228" s="162"/>
    </row>
    <row r="2229" spans="1:9">
      <c r="D2229" s="162"/>
      <c r="E2229" s="163"/>
      <c r="F2229" s="162"/>
      <c r="G2229" s="162"/>
    </row>
    <row r="2230" spans="1:9">
      <c r="D2230" s="162"/>
      <c r="E2230" s="163"/>
      <c r="F2230" s="162"/>
      <c r="G2230" s="162"/>
    </row>
    <row r="2231" spans="1:9">
      <c r="D2231" s="162"/>
      <c r="E2231" s="163"/>
      <c r="F2231" s="162"/>
      <c r="G2231" s="162"/>
    </row>
    <row r="2232" spans="1:9">
      <c r="D2232" s="162"/>
      <c r="E2232" s="163"/>
      <c r="F2232" s="162"/>
      <c r="G2232" s="162"/>
    </row>
    <row r="2233" spans="1:9">
      <c r="D2233" s="162"/>
      <c r="E2233" s="163"/>
      <c r="F2233" s="162"/>
      <c r="G2233" s="162"/>
    </row>
    <row r="2234" spans="1:9">
      <c r="D2234" s="162"/>
      <c r="E2234" s="163"/>
      <c r="F2234" s="162"/>
      <c r="G2234" s="162"/>
    </row>
    <row r="2235" spans="1:9">
      <c r="D2235" s="162"/>
      <c r="E2235" s="163"/>
      <c r="F2235" s="162"/>
      <c r="G2235" s="162"/>
    </row>
    <row r="2236" spans="1:9">
      <c r="D2236" s="162"/>
      <c r="E2236" s="163"/>
      <c r="F2236" s="162"/>
      <c r="G2236" s="162"/>
    </row>
    <row r="2237" spans="1:9">
      <c r="D2237" s="162"/>
      <c r="E2237" s="163"/>
      <c r="F2237" s="162"/>
      <c r="G2237" s="162"/>
    </row>
    <row r="2238" spans="1:9">
      <c r="D2238" s="162"/>
      <c r="E2238" s="163"/>
      <c r="F2238" s="162"/>
      <c r="G2238" s="162"/>
    </row>
    <row r="2239" spans="1:9">
      <c r="D2239" s="162"/>
      <c r="E2239" s="163"/>
      <c r="F2239" s="162"/>
      <c r="G2239" s="162"/>
    </row>
    <row r="2240" spans="1:9">
      <c r="D2240" s="162"/>
      <c r="E2240" s="163"/>
      <c r="F2240" s="162"/>
      <c r="G2240" s="162"/>
    </row>
    <row r="2241" spans="4:7">
      <c r="D2241" s="162"/>
      <c r="E2241" s="163"/>
      <c r="F2241" s="162"/>
      <c r="G2241" s="162"/>
    </row>
    <row r="2242" spans="4:7">
      <c r="D2242" s="162"/>
      <c r="E2242" s="163"/>
      <c r="F2242" s="162"/>
      <c r="G2242" s="162"/>
    </row>
    <row r="2243" spans="4:7">
      <c r="D2243" s="162"/>
      <c r="E2243" s="163"/>
      <c r="F2243" s="162"/>
      <c r="G2243" s="162"/>
    </row>
    <row r="2244" spans="4:7">
      <c r="D2244" s="162"/>
      <c r="E2244" s="163"/>
      <c r="F2244" s="162"/>
      <c r="G2244" s="162"/>
    </row>
    <row r="2245" spans="4:7">
      <c r="D2245" s="162"/>
      <c r="E2245" s="163"/>
      <c r="F2245" s="162"/>
      <c r="G2245" s="162"/>
    </row>
    <row r="2246" spans="4:7">
      <c r="D2246" s="162"/>
      <c r="E2246" s="163"/>
      <c r="F2246" s="162"/>
      <c r="G2246" s="162"/>
    </row>
    <row r="2247" spans="4:7">
      <c r="D2247" s="162"/>
      <c r="E2247" s="163"/>
      <c r="F2247" s="162"/>
      <c r="G2247" s="162"/>
    </row>
    <row r="2248" spans="4:7">
      <c r="D2248" s="162"/>
      <c r="E2248" s="163"/>
      <c r="F2248" s="162"/>
      <c r="G2248" s="162"/>
    </row>
    <row r="2249" spans="4:7">
      <c r="D2249" s="162"/>
      <c r="E2249" s="163"/>
      <c r="F2249" s="162"/>
      <c r="G2249" s="162"/>
    </row>
    <row r="2250" spans="4:7">
      <c r="D2250" s="162"/>
      <c r="E2250" s="163"/>
      <c r="F2250" s="162"/>
      <c r="G2250" s="162"/>
    </row>
    <row r="2251" spans="4:7">
      <c r="D2251" s="162"/>
      <c r="E2251" s="163"/>
      <c r="F2251" s="162"/>
      <c r="G2251" s="162"/>
    </row>
    <row r="2252" spans="4:7">
      <c r="D2252" s="162"/>
      <c r="E2252" s="163"/>
      <c r="F2252" s="162"/>
      <c r="G2252" s="162"/>
    </row>
    <row r="2253" spans="4:7">
      <c r="D2253" s="162"/>
      <c r="E2253" s="163"/>
      <c r="F2253" s="162"/>
      <c r="G2253" s="162"/>
    </row>
    <row r="2254" spans="4:7">
      <c r="D2254" s="162"/>
      <c r="E2254" s="163"/>
      <c r="F2254" s="162"/>
      <c r="G2254" s="162"/>
    </row>
    <row r="2255" spans="4:7">
      <c r="D2255" s="162"/>
      <c r="E2255" s="163"/>
      <c r="F2255" s="162"/>
      <c r="G2255" s="162"/>
    </row>
    <row r="2256" spans="4:7">
      <c r="D2256" s="162"/>
      <c r="E2256" s="163"/>
      <c r="F2256" s="162"/>
      <c r="G2256" s="162"/>
    </row>
    <row r="2257" spans="4:7">
      <c r="D2257" s="162"/>
      <c r="E2257" s="163"/>
      <c r="F2257" s="162"/>
      <c r="G2257" s="162"/>
    </row>
    <row r="2258" spans="4:7">
      <c r="D2258" s="162"/>
      <c r="E2258" s="163"/>
      <c r="F2258" s="162"/>
      <c r="G2258" s="162"/>
    </row>
    <row r="2259" spans="4:7">
      <c r="D2259" s="162"/>
      <c r="E2259" s="163"/>
      <c r="F2259" s="162"/>
      <c r="G2259" s="162"/>
    </row>
    <row r="2260" spans="4:7">
      <c r="D2260" s="162"/>
      <c r="E2260" s="163"/>
      <c r="F2260" s="162"/>
      <c r="G2260" s="162"/>
    </row>
    <row r="2261" spans="4:7">
      <c r="D2261" s="162"/>
      <c r="E2261" s="163"/>
      <c r="F2261" s="162"/>
      <c r="G2261" s="162"/>
    </row>
    <row r="2262" spans="4:7">
      <c r="D2262" s="162"/>
      <c r="E2262" s="163"/>
      <c r="F2262" s="162"/>
      <c r="G2262" s="162"/>
    </row>
    <row r="2263" spans="4:7">
      <c r="D2263" s="162"/>
      <c r="E2263" s="163"/>
      <c r="F2263" s="162"/>
      <c r="G2263" s="162"/>
    </row>
    <row r="2264" spans="4:7">
      <c r="D2264" s="162"/>
      <c r="E2264" s="163"/>
      <c r="F2264" s="162"/>
      <c r="G2264" s="162"/>
    </row>
    <row r="2265" spans="4:7">
      <c r="D2265" s="162"/>
      <c r="E2265" s="163"/>
      <c r="F2265" s="162"/>
      <c r="G2265" s="162"/>
    </row>
    <row r="2266" spans="4:7">
      <c r="D2266" s="162"/>
      <c r="E2266" s="163"/>
      <c r="F2266" s="162"/>
      <c r="G2266" s="162"/>
    </row>
    <row r="2267" spans="4:7">
      <c r="D2267" s="162"/>
      <c r="E2267" s="163"/>
      <c r="F2267" s="162"/>
      <c r="G2267" s="162"/>
    </row>
    <row r="2268" spans="4:7">
      <c r="D2268" s="162"/>
      <c r="E2268" s="163"/>
      <c r="F2268" s="162"/>
      <c r="G2268" s="162"/>
    </row>
    <row r="2269" spans="4:7">
      <c r="D2269" s="162"/>
      <c r="E2269" s="163"/>
      <c r="F2269" s="162"/>
      <c r="G2269" s="162"/>
    </row>
    <row r="2270" spans="4:7">
      <c r="D2270" s="162"/>
      <c r="E2270" s="163"/>
      <c r="F2270" s="162"/>
      <c r="G2270" s="162"/>
    </row>
    <row r="2271" spans="4:7">
      <c r="D2271" s="162"/>
      <c r="E2271" s="163"/>
      <c r="F2271" s="162"/>
      <c r="G2271" s="162"/>
    </row>
    <row r="2272" spans="4:7">
      <c r="D2272" s="162"/>
      <c r="E2272" s="163"/>
      <c r="F2272" s="162"/>
      <c r="G2272" s="162"/>
    </row>
    <row r="2273" spans="4:7">
      <c r="D2273" s="162"/>
      <c r="E2273" s="163"/>
      <c r="F2273" s="162"/>
      <c r="G2273" s="162"/>
    </row>
    <row r="2274" spans="4:7">
      <c r="D2274" s="162"/>
      <c r="E2274" s="163"/>
      <c r="F2274" s="162"/>
      <c r="G2274" s="162"/>
    </row>
    <row r="2275" spans="4:7">
      <c r="D2275" s="162"/>
      <c r="E2275" s="163"/>
      <c r="F2275" s="162"/>
      <c r="G2275" s="162"/>
    </row>
    <row r="2276" spans="4:7">
      <c r="D2276" s="162"/>
      <c r="E2276" s="163"/>
      <c r="F2276" s="162"/>
      <c r="G2276" s="162"/>
    </row>
    <row r="2277" spans="4:7">
      <c r="D2277" s="162"/>
      <c r="E2277" s="163"/>
      <c r="F2277" s="162"/>
      <c r="G2277" s="162"/>
    </row>
    <row r="2278" spans="4:7">
      <c r="D2278" s="162"/>
      <c r="E2278" s="163"/>
      <c r="F2278" s="162"/>
      <c r="G2278" s="162"/>
    </row>
    <row r="2279" spans="4:7">
      <c r="D2279" s="162"/>
      <c r="E2279" s="163"/>
      <c r="F2279" s="162"/>
      <c r="G2279" s="162"/>
    </row>
    <row r="2280" spans="4:7">
      <c r="D2280" s="162"/>
      <c r="E2280" s="163"/>
      <c r="F2280" s="162"/>
      <c r="G2280" s="162"/>
    </row>
    <row r="2281" spans="4:7">
      <c r="D2281" s="162"/>
      <c r="E2281" s="163"/>
      <c r="F2281" s="162"/>
      <c r="G2281" s="162"/>
    </row>
    <row r="2282" spans="4:7">
      <c r="D2282" s="162"/>
      <c r="E2282" s="163"/>
      <c r="F2282" s="162"/>
      <c r="G2282" s="162"/>
    </row>
    <row r="2283" spans="4:7">
      <c r="D2283" s="162"/>
      <c r="E2283" s="163"/>
      <c r="F2283" s="162"/>
      <c r="G2283" s="162"/>
    </row>
    <row r="2284" spans="4:7">
      <c r="D2284" s="162"/>
      <c r="E2284" s="163"/>
      <c r="F2284" s="162"/>
      <c r="G2284" s="162"/>
    </row>
    <row r="2285" spans="4:7">
      <c r="D2285" s="162"/>
      <c r="E2285" s="163"/>
      <c r="F2285" s="162"/>
      <c r="G2285" s="162"/>
    </row>
    <row r="2286" spans="4:7">
      <c r="D2286" s="162"/>
      <c r="E2286" s="163"/>
      <c r="F2286" s="162"/>
      <c r="G2286" s="162"/>
    </row>
    <row r="2287" spans="4:7">
      <c r="D2287" s="162"/>
      <c r="E2287" s="163"/>
      <c r="F2287" s="162"/>
      <c r="G2287" s="162"/>
    </row>
    <row r="2288" spans="4:7">
      <c r="D2288" s="162"/>
      <c r="E2288" s="163"/>
      <c r="F2288" s="162"/>
      <c r="G2288" s="162"/>
    </row>
    <row r="2289" spans="4:7">
      <c r="D2289" s="162"/>
      <c r="E2289" s="163"/>
      <c r="F2289" s="162"/>
      <c r="G2289" s="162"/>
    </row>
    <row r="2290" spans="4:7">
      <c r="D2290" s="162"/>
      <c r="E2290" s="163"/>
      <c r="F2290" s="162"/>
      <c r="G2290" s="162"/>
    </row>
    <row r="2291" spans="4:7">
      <c r="D2291" s="162"/>
      <c r="E2291" s="163"/>
      <c r="F2291" s="162"/>
      <c r="G2291" s="162"/>
    </row>
    <row r="2292" spans="4:7">
      <c r="D2292" s="162"/>
      <c r="E2292" s="163"/>
      <c r="F2292" s="162"/>
      <c r="G2292" s="162"/>
    </row>
    <row r="2293" spans="4:7">
      <c r="D2293" s="162"/>
      <c r="E2293" s="163"/>
      <c r="F2293" s="162"/>
      <c r="G2293" s="162"/>
    </row>
    <row r="2294" spans="4:7">
      <c r="D2294" s="162"/>
      <c r="E2294" s="163"/>
      <c r="F2294" s="162"/>
      <c r="G2294" s="162"/>
    </row>
    <row r="2295" spans="4:7">
      <c r="D2295" s="162"/>
      <c r="E2295" s="163"/>
      <c r="F2295" s="162"/>
      <c r="G2295" s="162"/>
    </row>
    <row r="2296" spans="4:7">
      <c r="D2296" s="162"/>
      <c r="E2296" s="163"/>
      <c r="F2296" s="162"/>
      <c r="G2296" s="162"/>
    </row>
    <row r="2297" spans="4:7">
      <c r="D2297" s="162"/>
      <c r="E2297" s="163"/>
      <c r="F2297" s="162"/>
      <c r="G2297" s="162"/>
    </row>
    <row r="2298" spans="4:7">
      <c r="D2298" s="162"/>
      <c r="E2298" s="163"/>
      <c r="F2298" s="162"/>
      <c r="G2298" s="162"/>
    </row>
    <row r="2299" spans="4:7">
      <c r="D2299" s="162"/>
      <c r="E2299" s="163"/>
      <c r="F2299" s="162"/>
      <c r="G2299" s="162"/>
    </row>
    <row r="2300" spans="4:7">
      <c r="D2300" s="162"/>
      <c r="E2300" s="163"/>
      <c r="F2300" s="162"/>
      <c r="G2300" s="162"/>
    </row>
    <row r="2301" spans="4:7">
      <c r="D2301" s="162"/>
      <c r="E2301" s="163"/>
      <c r="F2301" s="162"/>
      <c r="G2301" s="162"/>
    </row>
    <row r="2302" spans="4:7">
      <c r="D2302" s="162"/>
      <c r="E2302" s="163"/>
      <c r="F2302" s="162"/>
      <c r="G2302" s="162"/>
    </row>
    <row r="2303" spans="4:7">
      <c r="D2303" s="162"/>
      <c r="E2303" s="163"/>
      <c r="F2303" s="162"/>
      <c r="G2303" s="162"/>
    </row>
    <row r="2304" spans="4:7">
      <c r="D2304" s="162"/>
      <c r="E2304" s="163"/>
      <c r="F2304" s="162"/>
      <c r="G2304" s="162"/>
    </row>
    <row r="2305" spans="4:7">
      <c r="D2305" s="162"/>
      <c r="E2305" s="163"/>
      <c r="F2305" s="162"/>
      <c r="G2305" s="162"/>
    </row>
    <row r="2306" spans="4:7">
      <c r="D2306" s="162"/>
      <c r="E2306" s="163"/>
      <c r="F2306" s="162"/>
      <c r="G2306" s="162"/>
    </row>
    <row r="2307" spans="4:7">
      <c r="D2307" s="162"/>
      <c r="E2307" s="163"/>
      <c r="F2307" s="162"/>
      <c r="G2307" s="162"/>
    </row>
    <row r="2308" spans="4:7">
      <c r="D2308" s="162"/>
      <c r="E2308" s="163"/>
      <c r="F2308" s="162"/>
      <c r="G2308" s="162"/>
    </row>
    <row r="2309" spans="4:7">
      <c r="D2309" s="162"/>
      <c r="E2309" s="163"/>
      <c r="F2309" s="162"/>
      <c r="G2309" s="162"/>
    </row>
    <row r="2310" spans="4:7">
      <c r="D2310" s="162"/>
      <c r="E2310" s="163"/>
      <c r="F2310" s="162"/>
      <c r="G2310" s="162"/>
    </row>
    <row r="2311" spans="4:7">
      <c r="D2311" s="162"/>
      <c r="E2311" s="163"/>
      <c r="F2311" s="162"/>
      <c r="G2311" s="162"/>
    </row>
    <row r="2312" spans="4:7">
      <c r="D2312" s="162"/>
      <c r="E2312" s="163"/>
      <c r="F2312" s="162"/>
      <c r="G2312" s="162"/>
    </row>
    <row r="2313" spans="4:7">
      <c r="D2313" s="162"/>
      <c r="E2313" s="163"/>
      <c r="F2313" s="162"/>
      <c r="G2313" s="162"/>
    </row>
    <row r="2314" spans="4:7">
      <c r="D2314" s="162"/>
      <c r="E2314" s="163"/>
      <c r="F2314" s="162"/>
      <c r="G2314" s="162"/>
    </row>
    <row r="2315" spans="4:7">
      <c r="D2315" s="162"/>
      <c r="E2315" s="163"/>
      <c r="F2315" s="162"/>
      <c r="G2315" s="162"/>
    </row>
    <row r="2316" spans="4:7">
      <c r="D2316" s="162"/>
      <c r="E2316" s="163"/>
      <c r="F2316" s="162"/>
      <c r="G2316" s="162"/>
    </row>
    <row r="2317" spans="4:7">
      <c r="D2317" s="162"/>
      <c r="E2317" s="163"/>
      <c r="F2317" s="162"/>
      <c r="G2317" s="162"/>
    </row>
    <row r="2318" spans="4:7">
      <c r="D2318" s="162"/>
      <c r="E2318" s="163"/>
      <c r="F2318" s="162"/>
      <c r="G2318" s="162"/>
    </row>
    <row r="2319" spans="4:7">
      <c r="D2319" s="162"/>
      <c r="E2319" s="163"/>
      <c r="F2319" s="162"/>
      <c r="G2319" s="162"/>
    </row>
    <row r="2320" spans="4:7">
      <c r="D2320" s="162"/>
      <c r="E2320" s="163"/>
      <c r="F2320" s="162"/>
      <c r="G2320" s="162"/>
    </row>
    <row r="2321" spans="4:7">
      <c r="D2321" s="162"/>
      <c r="E2321" s="163"/>
      <c r="F2321" s="162"/>
      <c r="G2321" s="162"/>
    </row>
    <row r="2322" spans="4:7">
      <c r="D2322" s="162"/>
      <c r="E2322" s="163"/>
      <c r="F2322" s="162"/>
      <c r="G2322" s="162"/>
    </row>
    <row r="2323" spans="4:7">
      <c r="D2323" s="162"/>
      <c r="E2323" s="163"/>
      <c r="F2323" s="162"/>
      <c r="G2323" s="162"/>
    </row>
    <row r="2324" spans="4:7">
      <c r="D2324" s="162"/>
      <c r="E2324" s="163"/>
      <c r="F2324" s="162"/>
      <c r="G2324" s="162"/>
    </row>
    <row r="2325" spans="4:7">
      <c r="D2325" s="162"/>
      <c r="E2325" s="163"/>
      <c r="F2325" s="162"/>
      <c r="G2325" s="162"/>
    </row>
    <row r="2326" spans="4:7">
      <c r="D2326" s="162"/>
      <c r="E2326" s="163"/>
      <c r="F2326" s="162"/>
      <c r="G2326" s="162"/>
    </row>
    <row r="2327" spans="4:7">
      <c r="D2327" s="162"/>
      <c r="E2327" s="163"/>
      <c r="F2327" s="162"/>
      <c r="G2327" s="162"/>
    </row>
    <row r="2328" spans="4:7">
      <c r="D2328" s="162"/>
      <c r="E2328" s="163"/>
      <c r="F2328" s="162"/>
      <c r="G2328" s="162"/>
    </row>
    <row r="2329" spans="4:7">
      <c r="D2329" s="162"/>
      <c r="E2329" s="163"/>
      <c r="F2329" s="162"/>
      <c r="G2329" s="162"/>
    </row>
    <row r="2330" spans="4:7">
      <c r="D2330" s="162"/>
      <c r="E2330" s="163"/>
      <c r="F2330" s="162"/>
      <c r="G2330" s="162"/>
    </row>
    <row r="2331" spans="4:7">
      <c r="D2331" s="162"/>
      <c r="E2331" s="163"/>
      <c r="F2331" s="162"/>
      <c r="G2331" s="162"/>
    </row>
    <row r="2332" spans="4:7">
      <c r="D2332" s="162"/>
      <c r="E2332" s="163"/>
      <c r="F2332" s="162"/>
      <c r="G2332" s="162"/>
    </row>
    <row r="2333" spans="4:7">
      <c r="D2333" s="162"/>
      <c r="E2333" s="163"/>
      <c r="F2333" s="162"/>
      <c r="G2333" s="162"/>
    </row>
    <row r="2334" spans="4:7">
      <c r="D2334" s="162"/>
      <c r="E2334" s="163"/>
      <c r="F2334" s="162"/>
      <c r="G2334" s="162"/>
    </row>
    <row r="2335" spans="4:7">
      <c r="D2335" s="162"/>
      <c r="E2335" s="163"/>
      <c r="F2335" s="162"/>
      <c r="G2335" s="162"/>
    </row>
    <row r="2336" spans="4:7">
      <c r="D2336" s="162"/>
      <c r="E2336" s="163"/>
      <c r="F2336" s="162"/>
      <c r="G2336" s="162"/>
    </row>
    <row r="2337" spans="4:7">
      <c r="D2337" s="162"/>
      <c r="E2337" s="163"/>
      <c r="F2337" s="162"/>
      <c r="G2337" s="162"/>
    </row>
    <row r="2338" spans="4:7">
      <c r="D2338" s="162"/>
      <c r="E2338" s="163"/>
      <c r="F2338" s="162"/>
      <c r="G2338" s="162"/>
    </row>
    <row r="2339" spans="4:7">
      <c r="D2339" s="162"/>
      <c r="E2339" s="163"/>
      <c r="F2339" s="162"/>
      <c r="G2339" s="162"/>
    </row>
    <row r="2340" spans="4:7">
      <c r="D2340" s="162"/>
      <c r="E2340" s="163"/>
      <c r="F2340" s="162"/>
      <c r="G2340" s="162"/>
    </row>
    <row r="2341" spans="4:7">
      <c r="D2341" s="162"/>
      <c r="E2341" s="163"/>
      <c r="F2341" s="162"/>
      <c r="G2341" s="162"/>
    </row>
    <row r="2342" spans="4:7">
      <c r="D2342" s="162"/>
      <c r="E2342" s="163"/>
      <c r="F2342" s="162"/>
      <c r="G2342" s="162"/>
    </row>
    <row r="2343" spans="4:7">
      <c r="D2343" s="162"/>
      <c r="E2343" s="163"/>
      <c r="F2343" s="162"/>
      <c r="G2343" s="162"/>
    </row>
    <row r="2344" spans="4:7">
      <c r="D2344" s="162"/>
      <c r="E2344" s="163"/>
      <c r="F2344" s="162"/>
      <c r="G2344" s="162"/>
    </row>
    <row r="2345" spans="4:7">
      <c r="D2345" s="162"/>
      <c r="E2345" s="163"/>
      <c r="F2345" s="162"/>
      <c r="G2345" s="162"/>
    </row>
    <row r="2346" spans="4:7">
      <c r="D2346" s="162"/>
      <c r="E2346" s="163"/>
      <c r="F2346" s="162"/>
      <c r="G2346" s="162"/>
    </row>
    <row r="2347" spans="4:7">
      <c r="D2347" s="162"/>
      <c r="E2347" s="163"/>
      <c r="F2347" s="162"/>
      <c r="G2347" s="162"/>
    </row>
    <row r="2348" spans="4:7">
      <c r="D2348" s="162"/>
      <c r="E2348" s="163"/>
      <c r="F2348" s="162"/>
      <c r="G2348" s="162"/>
    </row>
    <row r="2349" spans="4:7">
      <c r="D2349" s="162"/>
      <c r="E2349" s="163"/>
      <c r="F2349" s="162"/>
      <c r="G2349" s="162"/>
    </row>
    <row r="2350" spans="4:7">
      <c r="D2350" s="162"/>
      <c r="E2350" s="163"/>
      <c r="F2350" s="162"/>
      <c r="G2350" s="162"/>
    </row>
    <row r="2351" spans="4:7">
      <c r="D2351" s="162"/>
      <c r="E2351" s="163"/>
      <c r="F2351" s="162"/>
      <c r="G2351" s="162"/>
    </row>
    <row r="2352" spans="4:7">
      <c r="D2352" s="162"/>
      <c r="E2352" s="163"/>
      <c r="F2352" s="162"/>
      <c r="G2352" s="162"/>
    </row>
    <row r="2353" spans="4:7">
      <c r="D2353" s="162"/>
      <c r="E2353" s="163"/>
      <c r="F2353" s="162"/>
      <c r="G2353" s="162"/>
    </row>
    <row r="2354" spans="4:7">
      <c r="D2354" s="162"/>
      <c r="E2354" s="163"/>
      <c r="F2354" s="162"/>
      <c r="G2354" s="162"/>
    </row>
    <row r="2355" spans="4:7">
      <c r="D2355" s="162"/>
      <c r="E2355" s="163"/>
      <c r="F2355" s="162"/>
      <c r="G2355" s="162"/>
    </row>
    <row r="2356" spans="4:7">
      <c r="D2356" s="162"/>
      <c r="E2356" s="163"/>
      <c r="F2356" s="162"/>
      <c r="G2356" s="162"/>
    </row>
    <row r="2357" spans="4:7">
      <c r="D2357" s="162"/>
      <c r="E2357" s="163"/>
      <c r="F2357" s="162"/>
      <c r="G2357" s="162"/>
    </row>
    <row r="2358" spans="4:7">
      <c r="D2358" s="162"/>
      <c r="E2358" s="163"/>
      <c r="F2358" s="162"/>
      <c r="G2358" s="162"/>
    </row>
    <row r="2359" spans="4:7">
      <c r="D2359" s="162"/>
      <c r="E2359" s="163"/>
      <c r="F2359" s="162"/>
      <c r="G2359" s="162"/>
    </row>
    <row r="2360" spans="4:7">
      <c r="D2360" s="162"/>
      <c r="E2360" s="163"/>
      <c r="F2360" s="162"/>
      <c r="G2360" s="162"/>
    </row>
    <row r="2361" spans="4:7">
      <c r="D2361" s="162"/>
      <c r="E2361" s="163"/>
      <c r="F2361" s="162"/>
      <c r="G2361" s="162"/>
    </row>
    <row r="2362" spans="4:7">
      <c r="D2362" s="162"/>
      <c r="E2362" s="163"/>
      <c r="F2362" s="162"/>
      <c r="G2362" s="162"/>
    </row>
    <row r="2363" spans="4:7">
      <c r="D2363" s="162"/>
      <c r="E2363" s="163"/>
      <c r="F2363" s="162"/>
      <c r="G2363" s="162"/>
    </row>
    <row r="2364" spans="4:7">
      <c r="D2364" s="162"/>
      <c r="E2364" s="163"/>
      <c r="F2364" s="162"/>
      <c r="G2364" s="162"/>
    </row>
    <row r="2365" spans="4:7">
      <c r="D2365" s="162"/>
      <c r="E2365" s="163"/>
      <c r="F2365" s="162"/>
      <c r="G2365" s="162"/>
    </row>
    <row r="2366" spans="4:7">
      <c r="D2366" s="162"/>
      <c r="E2366" s="163"/>
      <c r="F2366" s="162"/>
      <c r="G2366" s="162"/>
    </row>
    <row r="2367" spans="4:7">
      <c r="D2367" s="162"/>
      <c r="E2367" s="163"/>
      <c r="F2367" s="162"/>
      <c r="G2367" s="162"/>
    </row>
    <row r="2368" spans="4:7">
      <c r="D2368" s="162"/>
      <c r="E2368" s="163"/>
      <c r="F2368" s="162"/>
      <c r="G2368" s="162"/>
    </row>
    <row r="2369" spans="4:7">
      <c r="D2369" s="162"/>
      <c r="E2369" s="163"/>
      <c r="F2369" s="162"/>
      <c r="G2369" s="162"/>
    </row>
    <row r="2370" spans="4:7">
      <c r="D2370" s="162"/>
      <c r="E2370" s="163"/>
      <c r="F2370" s="162"/>
      <c r="G2370" s="162"/>
    </row>
    <row r="2371" spans="4:7">
      <c r="D2371" s="162"/>
      <c r="E2371" s="163"/>
      <c r="F2371" s="162"/>
      <c r="G2371" s="162"/>
    </row>
    <row r="2372" spans="4:7">
      <c r="D2372" s="162"/>
      <c r="E2372" s="163"/>
      <c r="F2372" s="162"/>
      <c r="G2372" s="162"/>
    </row>
    <row r="2373" spans="4:7">
      <c r="D2373" s="162"/>
      <c r="E2373" s="163"/>
      <c r="F2373" s="162"/>
      <c r="G2373" s="162"/>
    </row>
    <row r="2374" spans="4:7">
      <c r="D2374" s="162"/>
      <c r="E2374" s="163"/>
      <c r="F2374" s="162"/>
      <c r="G2374" s="162"/>
    </row>
    <row r="2375" spans="4:7">
      <c r="D2375" s="162"/>
      <c r="E2375" s="163"/>
      <c r="F2375" s="162"/>
      <c r="G2375" s="162"/>
    </row>
    <row r="2376" spans="4:7">
      <c r="D2376" s="162"/>
      <c r="E2376" s="163"/>
      <c r="F2376" s="162"/>
      <c r="G2376" s="162"/>
    </row>
    <row r="2377" spans="4:7">
      <c r="D2377" s="162"/>
      <c r="E2377" s="163"/>
      <c r="F2377" s="162"/>
      <c r="G2377" s="162"/>
    </row>
    <row r="2378" spans="4:7">
      <c r="D2378" s="162"/>
      <c r="E2378" s="163"/>
      <c r="F2378" s="162"/>
      <c r="G2378" s="162"/>
    </row>
    <row r="2379" spans="4:7">
      <c r="D2379" s="162"/>
      <c r="E2379" s="163"/>
      <c r="F2379" s="162"/>
      <c r="G2379" s="162"/>
    </row>
    <row r="2380" spans="4:7">
      <c r="D2380" s="162"/>
      <c r="E2380" s="163"/>
      <c r="F2380" s="162"/>
      <c r="G2380" s="162"/>
    </row>
    <row r="2381" spans="4:7">
      <c r="D2381" s="162"/>
      <c r="E2381" s="163"/>
      <c r="F2381" s="162"/>
      <c r="G2381" s="162"/>
    </row>
    <row r="2382" spans="4:7">
      <c r="D2382" s="162"/>
      <c r="E2382" s="163"/>
      <c r="F2382" s="162"/>
      <c r="G2382" s="162"/>
    </row>
    <row r="2383" spans="4:7">
      <c r="D2383" s="162"/>
      <c r="E2383" s="163"/>
      <c r="F2383" s="162"/>
      <c r="G2383" s="162"/>
    </row>
    <row r="2384" spans="4:7">
      <c r="D2384" s="162"/>
      <c r="E2384" s="163"/>
      <c r="F2384" s="162"/>
      <c r="G2384" s="162"/>
    </row>
    <row r="2385" spans="4:7">
      <c r="D2385" s="162"/>
      <c r="E2385" s="163"/>
      <c r="F2385" s="162"/>
      <c r="G2385" s="162"/>
    </row>
    <row r="2386" spans="4:7">
      <c r="D2386" s="162"/>
      <c r="E2386" s="163"/>
      <c r="F2386" s="162"/>
      <c r="G2386" s="162"/>
    </row>
    <row r="2387" spans="4:7">
      <c r="D2387" s="162"/>
      <c r="E2387" s="163"/>
      <c r="F2387" s="162"/>
      <c r="G2387" s="162"/>
    </row>
    <row r="2388" spans="4:7">
      <c r="D2388" s="162"/>
      <c r="E2388" s="163"/>
      <c r="F2388" s="162"/>
      <c r="G2388" s="162"/>
    </row>
    <row r="2389" spans="4:7">
      <c r="D2389" s="162"/>
      <c r="E2389" s="163"/>
      <c r="F2389" s="162"/>
      <c r="G2389" s="162"/>
    </row>
    <row r="2390" spans="4:7">
      <c r="D2390" s="162"/>
      <c r="E2390" s="163"/>
      <c r="F2390" s="162"/>
      <c r="G2390" s="162"/>
    </row>
    <row r="2391" spans="4:7">
      <c r="D2391" s="162"/>
      <c r="E2391" s="163"/>
      <c r="F2391" s="162"/>
      <c r="G2391" s="162"/>
    </row>
    <row r="2392" spans="4:7">
      <c r="D2392" s="162"/>
      <c r="E2392" s="163"/>
      <c r="F2392" s="162"/>
      <c r="G2392" s="162"/>
    </row>
    <row r="2393" spans="4:7">
      <c r="D2393" s="162"/>
      <c r="E2393" s="163"/>
      <c r="F2393" s="162"/>
      <c r="G2393" s="162"/>
    </row>
    <row r="2394" spans="4:7">
      <c r="D2394" s="162"/>
      <c r="E2394" s="163"/>
      <c r="F2394" s="162"/>
      <c r="G2394" s="162"/>
    </row>
    <row r="2395" spans="4:7">
      <c r="D2395" s="162"/>
      <c r="E2395" s="163"/>
      <c r="F2395" s="162"/>
      <c r="G2395" s="162"/>
    </row>
    <row r="2396" spans="4:7">
      <c r="D2396" s="162"/>
      <c r="E2396" s="163"/>
      <c r="F2396" s="162"/>
      <c r="G2396" s="162"/>
    </row>
    <row r="2397" spans="4:7">
      <c r="D2397" s="162"/>
      <c r="E2397" s="163"/>
      <c r="F2397" s="162"/>
      <c r="G2397" s="162"/>
    </row>
    <row r="2398" spans="4:7">
      <c r="D2398" s="162"/>
      <c r="E2398" s="163"/>
      <c r="F2398" s="162"/>
      <c r="G2398" s="162"/>
    </row>
    <row r="2399" spans="4:7">
      <c r="D2399" s="162"/>
      <c r="E2399" s="163"/>
      <c r="F2399" s="162"/>
      <c r="G2399" s="162"/>
    </row>
    <row r="2400" spans="4:7">
      <c r="D2400" s="162"/>
      <c r="E2400" s="163"/>
      <c r="F2400" s="162"/>
      <c r="G2400" s="162"/>
    </row>
    <row r="2401" spans="4:7">
      <c r="D2401" s="162"/>
      <c r="E2401" s="163"/>
      <c r="F2401" s="162"/>
      <c r="G2401" s="162"/>
    </row>
    <row r="2402" spans="4:7">
      <c r="D2402" s="162"/>
      <c r="E2402" s="163"/>
      <c r="F2402" s="162"/>
      <c r="G2402" s="162"/>
    </row>
    <row r="2403" spans="4:7">
      <c r="D2403" s="162"/>
      <c r="E2403" s="163"/>
      <c r="F2403" s="162"/>
      <c r="G2403" s="162"/>
    </row>
    <row r="2404" spans="4:7">
      <c r="D2404" s="162"/>
      <c r="E2404" s="163"/>
      <c r="F2404" s="162"/>
      <c r="G2404" s="162"/>
    </row>
    <row r="2405" spans="4:7">
      <c r="D2405" s="162"/>
      <c r="E2405" s="163"/>
      <c r="F2405" s="162"/>
      <c r="G2405" s="162"/>
    </row>
    <row r="2406" spans="4:7">
      <c r="D2406" s="162"/>
      <c r="E2406" s="163"/>
      <c r="F2406" s="162"/>
      <c r="G2406" s="162"/>
    </row>
    <row r="2407" spans="4:7">
      <c r="D2407" s="162"/>
      <c r="E2407" s="163"/>
      <c r="F2407" s="162"/>
      <c r="G2407" s="162"/>
    </row>
    <row r="2408" spans="4:7">
      <c r="D2408" s="162"/>
      <c r="E2408" s="163"/>
      <c r="F2408" s="162"/>
      <c r="G2408" s="162"/>
    </row>
    <row r="2409" spans="4:7">
      <c r="D2409" s="162"/>
      <c r="E2409" s="163"/>
      <c r="F2409" s="162"/>
      <c r="G2409" s="162"/>
    </row>
    <row r="2410" spans="4:7">
      <c r="D2410" s="162"/>
      <c r="E2410" s="163"/>
      <c r="F2410" s="162"/>
      <c r="G2410" s="162"/>
    </row>
    <row r="2411" spans="4:7">
      <c r="D2411" s="162"/>
      <c r="E2411" s="163"/>
      <c r="F2411" s="162"/>
      <c r="G2411" s="162"/>
    </row>
    <row r="2412" spans="4:7">
      <c r="D2412" s="162"/>
      <c r="E2412" s="163"/>
      <c r="F2412" s="162"/>
      <c r="G2412" s="162"/>
    </row>
    <row r="2413" spans="4:7">
      <c r="D2413" s="162"/>
      <c r="E2413" s="163"/>
      <c r="F2413" s="162"/>
      <c r="G2413" s="162"/>
    </row>
    <row r="2414" spans="4:7">
      <c r="D2414" s="162"/>
      <c r="E2414" s="163"/>
      <c r="F2414" s="162"/>
      <c r="G2414" s="162"/>
    </row>
    <row r="2415" spans="4:7">
      <c r="D2415" s="162"/>
      <c r="E2415" s="163"/>
      <c r="F2415" s="162"/>
      <c r="G2415" s="162"/>
    </row>
    <row r="2416" spans="4:7">
      <c r="D2416" s="162"/>
      <c r="E2416" s="163"/>
      <c r="F2416" s="162"/>
      <c r="G2416" s="162"/>
    </row>
    <row r="2417" spans="4:7">
      <c r="D2417" s="162"/>
      <c r="E2417" s="163"/>
      <c r="F2417" s="162"/>
      <c r="G2417" s="162"/>
    </row>
    <row r="2418" spans="4:7">
      <c r="D2418" s="162"/>
      <c r="E2418" s="163"/>
      <c r="F2418" s="162"/>
      <c r="G2418" s="162"/>
    </row>
    <row r="2419" spans="4:7">
      <c r="D2419" s="162"/>
      <c r="E2419" s="163"/>
      <c r="F2419" s="162"/>
      <c r="G2419" s="162"/>
    </row>
    <row r="2420" spans="4:7">
      <c r="D2420" s="162"/>
      <c r="E2420" s="163"/>
      <c r="F2420" s="162"/>
      <c r="G2420" s="162"/>
    </row>
    <row r="2421" spans="4:7">
      <c r="D2421" s="162"/>
      <c r="E2421" s="163"/>
      <c r="F2421" s="162"/>
      <c r="G2421" s="162"/>
    </row>
    <row r="2422" spans="4:7">
      <c r="D2422" s="162"/>
      <c r="E2422" s="163"/>
      <c r="F2422" s="162"/>
      <c r="G2422" s="162"/>
    </row>
    <row r="2423" spans="4:7">
      <c r="D2423" s="162"/>
      <c r="E2423" s="163"/>
      <c r="F2423" s="162"/>
      <c r="G2423" s="162"/>
    </row>
    <row r="2424" spans="4:7">
      <c r="D2424" s="162"/>
      <c r="E2424" s="163"/>
      <c r="F2424" s="162"/>
      <c r="G2424" s="162"/>
    </row>
    <row r="2425" spans="4:7">
      <c r="D2425" s="162"/>
      <c r="E2425" s="163"/>
      <c r="F2425" s="162"/>
      <c r="G2425" s="162"/>
    </row>
    <row r="2426" spans="4:7">
      <c r="D2426" s="162"/>
      <c r="E2426" s="163"/>
      <c r="F2426" s="162"/>
      <c r="G2426" s="162"/>
    </row>
    <row r="2427" spans="4:7">
      <c r="D2427" s="162"/>
      <c r="E2427" s="163"/>
      <c r="F2427" s="162"/>
      <c r="G2427" s="162"/>
    </row>
    <row r="2428" spans="4:7">
      <c r="D2428" s="162"/>
      <c r="E2428" s="163"/>
      <c r="F2428" s="162"/>
      <c r="G2428" s="162"/>
    </row>
    <row r="2429" spans="4:7">
      <c r="D2429" s="162"/>
      <c r="E2429" s="163"/>
      <c r="F2429" s="162"/>
      <c r="G2429" s="162"/>
    </row>
    <row r="2430" spans="4:7">
      <c r="D2430" s="162"/>
      <c r="E2430" s="163"/>
      <c r="F2430" s="162"/>
      <c r="G2430" s="162"/>
    </row>
    <row r="2431" spans="4:7">
      <c r="D2431" s="162"/>
      <c r="E2431" s="163"/>
      <c r="F2431" s="162"/>
      <c r="G2431" s="162"/>
    </row>
    <row r="2432" spans="4:7">
      <c r="D2432" s="162"/>
      <c r="E2432" s="163"/>
      <c r="F2432" s="162"/>
      <c r="G2432" s="162"/>
    </row>
    <row r="2433" spans="4:7">
      <c r="D2433" s="162"/>
      <c r="E2433" s="163"/>
      <c r="F2433" s="162"/>
      <c r="G2433" s="162"/>
    </row>
    <row r="2434" spans="4:7">
      <c r="D2434" s="162"/>
      <c r="E2434" s="163"/>
      <c r="F2434" s="162"/>
      <c r="G2434" s="162"/>
    </row>
    <row r="2435" spans="4:7">
      <c r="D2435" s="162"/>
      <c r="E2435" s="163"/>
      <c r="F2435" s="162"/>
      <c r="G2435" s="162"/>
    </row>
    <row r="2436" spans="4:7">
      <c r="D2436" s="162"/>
      <c r="E2436" s="163"/>
      <c r="F2436" s="162"/>
      <c r="G2436" s="162"/>
    </row>
    <row r="2437" spans="4:7">
      <c r="D2437" s="162"/>
      <c r="E2437" s="163"/>
      <c r="F2437" s="162"/>
      <c r="G2437" s="162"/>
    </row>
    <row r="2438" spans="4:7">
      <c r="D2438" s="162"/>
      <c r="E2438" s="163"/>
      <c r="F2438" s="162"/>
      <c r="G2438" s="162"/>
    </row>
    <row r="2439" spans="4:7">
      <c r="D2439" s="162"/>
      <c r="E2439" s="163"/>
      <c r="F2439" s="162"/>
      <c r="G2439" s="162"/>
    </row>
    <row r="2440" spans="4:7">
      <c r="D2440" s="162"/>
      <c r="E2440" s="163"/>
      <c r="F2440" s="162"/>
      <c r="G2440" s="162"/>
    </row>
    <row r="2441" spans="4:7">
      <c r="D2441" s="162"/>
      <c r="E2441" s="163"/>
      <c r="F2441" s="162"/>
      <c r="G2441" s="162"/>
    </row>
    <row r="2442" spans="4:7">
      <c r="D2442" s="162"/>
      <c r="E2442" s="163"/>
      <c r="F2442" s="162"/>
      <c r="G2442" s="162"/>
    </row>
    <row r="2443" spans="4:7">
      <c r="D2443" s="162"/>
      <c r="E2443" s="163"/>
      <c r="F2443" s="162"/>
      <c r="G2443" s="162"/>
    </row>
    <row r="2444" spans="4:7">
      <c r="D2444" s="162"/>
      <c r="E2444" s="163"/>
      <c r="F2444" s="162"/>
      <c r="G2444" s="162"/>
    </row>
    <row r="2445" spans="4:7">
      <c r="D2445" s="162"/>
      <c r="E2445" s="163"/>
      <c r="F2445" s="162"/>
      <c r="G2445" s="162"/>
    </row>
    <row r="2446" spans="4:7">
      <c r="D2446" s="162"/>
      <c r="E2446" s="163"/>
      <c r="F2446" s="162"/>
      <c r="G2446" s="162"/>
    </row>
    <row r="2447" spans="4:7">
      <c r="D2447" s="162"/>
      <c r="E2447" s="163"/>
      <c r="F2447" s="162"/>
      <c r="G2447" s="162"/>
    </row>
    <row r="2448" spans="4:7">
      <c r="D2448" s="162"/>
      <c r="E2448" s="163"/>
      <c r="F2448" s="162"/>
      <c r="G2448" s="162"/>
    </row>
    <row r="2449" spans="4:7">
      <c r="D2449" s="162"/>
      <c r="E2449" s="163"/>
      <c r="F2449" s="162"/>
      <c r="G2449" s="162"/>
    </row>
    <row r="2450" spans="4:7">
      <c r="D2450" s="162"/>
      <c r="E2450" s="163"/>
      <c r="F2450" s="162"/>
      <c r="G2450" s="162"/>
    </row>
    <row r="2451" spans="4:7">
      <c r="D2451" s="162"/>
      <c r="E2451" s="163"/>
      <c r="F2451" s="162"/>
      <c r="G2451" s="162"/>
    </row>
    <row r="2452" spans="4:7">
      <c r="D2452" s="162"/>
      <c r="E2452" s="163"/>
      <c r="F2452" s="162"/>
      <c r="G2452" s="162"/>
    </row>
    <row r="2453" spans="4:7">
      <c r="D2453" s="162"/>
      <c r="E2453" s="163"/>
      <c r="F2453" s="162"/>
      <c r="G2453" s="162"/>
    </row>
    <row r="2454" spans="4:7">
      <c r="D2454" s="162"/>
      <c r="E2454" s="163"/>
      <c r="F2454" s="162"/>
      <c r="G2454" s="162"/>
    </row>
    <row r="2455" spans="4:7">
      <c r="D2455" s="162"/>
      <c r="E2455" s="163"/>
      <c r="F2455" s="162"/>
      <c r="G2455" s="162"/>
    </row>
    <row r="2456" spans="4:7">
      <c r="D2456" s="162"/>
      <c r="E2456" s="163"/>
      <c r="F2456" s="162"/>
      <c r="G2456" s="162"/>
    </row>
    <row r="2457" spans="4:7">
      <c r="D2457" s="162"/>
      <c r="E2457" s="163"/>
      <c r="F2457" s="162"/>
      <c r="G2457" s="162"/>
    </row>
    <row r="2458" spans="4:7">
      <c r="D2458" s="162"/>
      <c r="E2458" s="163"/>
      <c r="F2458" s="162"/>
      <c r="G2458" s="162"/>
    </row>
    <row r="2459" spans="4:7">
      <c r="D2459" s="162"/>
      <c r="E2459" s="163"/>
      <c r="F2459" s="162"/>
      <c r="G2459" s="162"/>
    </row>
    <row r="2460" spans="4:7">
      <c r="D2460" s="162"/>
      <c r="E2460" s="163"/>
      <c r="F2460" s="162"/>
      <c r="G2460" s="162"/>
    </row>
    <row r="2461" spans="4:7">
      <c r="D2461" s="162"/>
      <c r="E2461" s="163"/>
      <c r="F2461" s="162"/>
      <c r="G2461" s="162"/>
    </row>
    <row r="2462" spans="4:7">
      <c r="D2462" s="162"/>
      <c r="E2462" s="163"/>
      <c r="F2462" s="162"/>
      <c r="G2462" s="162"/>
    </row>
    <row r="2463" spans="4:7">
      <c r="D2463" s="162"/>
      <c r="E2463" s="163"/>
      <c r="F2463" s="162"/>
      <c r="G2463" s="162"/>
    </row>
    <row r="2464" spans="4:7">
      <c r="D2464" s="162"/>
      <c r="E2464" s="163"/>
      <c r="F2464" s="162"/>
      <c r="G2464" s="162"/>
    </row>
    <row r="2465" spans="4:7">
      <c r="D2465" s="162"/>
      <c r="E2465" s="163"/>
      <c r="F2465" s="162"/>
      <c r="G2465" s="162"/>
    </row>
    <row r="2466" spans="4:7">
      <c r="D2466" s="162"/>
      <c r="E2466" s="163"/>
      <c r="F2466" s="162"/>
      <c r="G2466" s="162"/>
    </row>
    <row r="2467" spans="4:7">
      <c r="D2467" s="162"/>
      <c r="E2467" s="163"/>
      <c r="F2467" s="162"/>
      <c r="G2467" s="162"/>
    </row>
    <row r="2468" spans="4:7">
      <c r="D2468" s="162"/>
      <c r="E2468" s="163"/>
      <c r="F2468" s="162"/>
      <c r="G2468" s="162"/>
    </row>
    <row r="2469" spans="4:7">
      <c r="D2469" s="162"/>
      <c r="E2469" s="163"/>
      <c r="F2469" s="162"/>
      <c r="G2469" s="162"/>
    </row>
    <row r="2470" spans="4:7">
      <c r="D2470" s="162"/>
      <c r="E2470" s="163"/>
      <c r="F2470" s="162"/>
      <c r="G2470" s="162"/>
    </row>
    <row r="2471" spans="4:7">
      <c r="D2471" s="162"/>
      <c r="E2471" s="163"/>
      <c r="F2471" s="162"/>
      <c r="G2471" s="162"/>
    </row>
    <row r="2472" spans="4:7">
      <c r="D2472" s="162"/>
      <c r="E2472" s="163"/>
      <c r="F2472" s="162"/>
      <c r="G2472" s="162"/>
    </row>
    <row r="2473" spans="4:7">
      <c r="D2473" s="162"/>
      <c r="E2473" s="163"/>
      <c r="F2473" s="162"/>
      <c r="G2473" s="162"/>
    </row>
    <row r="2474" spans="4:7">
      <c r="D2474" s="162"/>
      <c r="E2474" s="163"/>
      <c r="F2474" s="162"/>
      <c r="G2474" s="162"/>
    </row>
    <row r="2475" spans="4:7">
      <c r="D2475" s="162"/>
      <c r="E2475" s="163"/>
      <c r="F2475" s="162"/>
      <c r="G2475" s="162"/>
    </row>
    <row r="2476" spans="4:7">
      <c r="D2476" s="162"/>
      <c r="E2476" s="163"/>
      <c r="F2476" s="162"/>
      <c r="G2476" s="162"/>
    </row>
    <row r="2477" spans="4:7">
      <c r="D2477" s="162"/>
      <c r="E2477" s="163"/>
      <c r="F2477" s="162"/>
      <c r="G2477" s="162"/>
    </row>
    <row r="2478" spans="4:7">
      <c r="D2478" s="162"/>
      <c r="E2478" s="163"/>
      <c r="F2478" s="162"/>
      <c r="G2478" s="162"/>
    </row>
    <row r="2479" spans="4:7">
      <c r="D2479" s="162"/>
      <c r="E2479" s="163"/>
      <c r="F2479" s="162"/>
      <c r="G2479" s="162"/>
    </row>
    <row r="2480" spans="4:7">
      <c r="D2480" s="162"/>
      <c r="E2480" s="163"/>
      <c r="F2480" s="162"/>
      <c r="G2480" s="162"/>
    </row>
    <row r="2481" spans="4:7">
      <c r="D2481" s="162"/>
      <c r="E2481" s="163"/>
      <c r="F2481" s="162"/>
      <c r="G2481" s="162"/>
    </row>
    <row r="2482" spans="4:7">
      <c r="D2482" s="162"/>
      <c r="E2482" s="163"/>
      <c r="F2482" s="162"/>
      <c r="G2482" s="162"/>
    </row>
    <row r="2483" spans="4:7">
      <c r="D2483" s="162"/>
      <c r="E2483" s="163"/>
      <c r="F2483" s="162"/>
      <c r="G2483" s="162"/>
    </row>
    <row r="2484" spans="4:7">
      <c r="D2484" s="162"/>
      <c r="E2484" s="163"/>
      <c r="F2484" s="162"/>
      <c r="G2484" s="162"/>
    </row>
    <row r="2485" spans="4:7">
      <c r="D2485" s="162"/>
      <c r="E2485" s="163"/>
      <c r="F2485" s="162"/>
      <c r="G2485" s="162"/>
    </row>
    <row r="2486" spans="4:7">
      <c r="D2486" s="162"/>
      <c r="E2486" s="163"/>
      <c r="F2486" s="162"/>
      <c r="G2486" s="162"/>
    </row>
    <row r="2487" spans="4:7">
      <c r="D2487" s="162"/>
      <c r="E2487" s="163"/>
      <c r="F2487" s="162"/>
      <c r="G2487" s="162"/>
    </row>
    <row r="2488" spans="4:7">
      <c r="D2488" s="162"/>
      <c r="E2488" s="163"/>
      <c r="F2488" s="162"/>
      <c r="G2488" s="162"/>
    </row>
    <row r="2489" spans="4:7">
      <c r="D2489" s="162"/>
      <c r="E2489" s="163"/>
      <c r="F2489" s="162"/>
      <c r="G2489" s="162"/>
    </row>
    <row r="2490" spans="4:7">
      <c r="D2490" s="162"/>
      <c r="E2490" s="163"/>
      <c r="F2490" s="162"/>
      <c r="G2490" s="162"/>
    </row>
    <row r="2491" spans="4:7">
      <c r="D2491" s="162"/>
      <c r="E2491" s="163"/>
      <c r="F2491" s="162"/>
      <c r="G2491" s="162"/>
    </row>
    <row r="2492" spans="4:7">
      <c r="D2492" s="162"/>
      <c r="E2492" s="163"/>
      <c r="F2492" s="162"/>
      <c r="G2492" s="162"/>
    </row>
    <row r="2493" spans="4:7">
      <c r="D2493" s="162"/>
      <c r="E2493" s="163"/>
      <c r="F2493" s="162"/>
      <c r="G2493" s="162"/>
    </row>
    <row r="2494" spans="4:7">
      <c r="D2494" s="162"/>
      <c r="E2494" s="163"/>
      <c r="F2494" s="162"/>
      <c r="G2494" s="162"/>
    </row>
    <row r="2495" spans="4:7">
      <c r="D2495" s="162"/>
      <c r="E2495" s="163"/>
      <c r="F2495" s="162"/>
      <c r="G2495" s="162"/>
    </row>
    <row r="2496" spans="4:7">
      <c r="D2496" s="162"/>
      <c r="E2496" s="163"/>
      <c r="F2496" s="162"/>
      <c r="G2496" s="162"/>
    </row>
    <row r="2497" spans="4:7">
      <c r="D2497" s="162"/>
      <c r="E2497" s="163"/>
      <c r="F2497" s="162"/>
      <c r="G2497" s="162"/>
    </row>
    <row r="2498" spans="4:7">
      <c r="D2498" s="162"/>
      <c r="E2498" s="163"/>
      <c r="F2498" s="162"/>
      <c r="G2498" s="162"/>
    </row>
    <row r="2499" spans="4:7">
      <c r="D2499" s="162"/>
      <c r="E2499" s="163"/>
      <c r="F2499" s="162"/>
      <c r="G2499" s="162"/>
    </row>
    <row r="2500" spans="4:7">
      <c r="D2500" s="162"/>
      <c r="E2500" s="163"/>
      <c r="F2500" s="162"/>
      <c r="G2500" s="162"/>
    </row>
    <row r="2501" spans="4:7">
      <c r="D2501" s="162"/>
      <c r="E2501" s="163"/>
      <c r="F2501" s="162"/>
      <c r="G2501" s="162"/>
    </row>
    <row r="2502" spans="4:7">
      <c r="D2502" s="162"/>
      <c r="E2502" s="163"/>
      <c r="F2502" s="162"/>
      <c r="G2502" s="162"/>
    </row>
    <row r="2503" spans="4:7">
      <c r="D2503" s="162"/>
      <c r="E2503" s="163"/>
      <c r="F2503" s="162"/>
      <c r="G2503" s="162"/>
    </row>
    <row r="2504" spans="4:7">
      <c r="D2504" s="162"/>
      <c r="E2504" s="163"/>
      <c r="F2504" s="162"/>
      <c r="G2504" s="162"/>
    </row>
    <row r="2505" spans="4:7">
      <c r="D2505" s="162"/>
      <c r="E2505" s="163"/>
      <c r="F2505" s="162"/>
      <c r="G2505" s="162"/>
    </row>
    <row r="2506" spans="4:7">
      <c r="D2506" s="162"/>
      <c r="E2506" s="163"/>
      <c r="F2506" s="162"/>
      <c r="G2506" s="162"/>
    </row>
    <row r="2507" spans="4:7">
      <c r="D2507" s="162"/>
      <c r="E2507" s="163"/>
      <c r="F2507" s="162"/>
      <c r="G2507" s="162"/>
    </row>
    <row r="2508" spans="4:7">
      <c r="D2508" s="162"/>
      <c r="E2508" s="163"/>
      <c r="F2508" s="162"/>
      <c r="G2508" s="162"/>
    </row>
    <row r="2509" spans="4:7">
      <c r="D2509" s="162"/>
      <c r="E2509" s="163"/>
      <c r="F2509" s="162"/>
      <c r="G2509" s="162"/>
    </row>
    <row r="2510" spans="4:7">
      <c r="D2510" s="162"/>
      <c r="E2510" s="163"/>
      <c r="F2510" s="162"/>
      <c r="G2510" s="162"/>
    </row>
    <row r="2511" spans="4:7">
      <c r="D2511" s="162"/>
      <c r="E2511" s="163"/>
      <c r="F2511" s="162"/>
      <c r="G2511" s="162"/>
    </row>
    <row r="2512" spans="4:7">
      <c r="D2512" s="162"/>
      <c r="E2512" s="163"/>
      <c r="F2512" s="162"/>
      <c r="G2512" s="162"/>
    </row>
    <row r="2513" spans="4:7">
      <c r="D2513" s="162"/>
      <c r="E2513" s="163"/>
      <c r="F2513" s="162"/>
      <c r="G2513" s="162"/>
    </row>
    <row r="2514" spans="4:7">
      <c r="D2514" s="162"/>
      <c r="E2514" s="163"/>
      <c r="F2514" s="162"/>
      <c r="G2514" s="162"/>
    </row>
    <row r="2515" spans="4:7">
      <c r="D2515" s="162"/>
      <c r="E2515" s="163"/>
      <c r="F2515" s="162"/>
      <c r="G2515" s="162"/>
    </row>
    <row r="2516" spans="4:7">
      <c r="D2516" s="162"/>
      <c r="E2516" s="163"/>
      <c r="F2516" s="162"/>
      <c r="G2516" s="162"/>
    </row>
    <row r="2517" spans="4:7">
      <c r="D2517" s="162"/>
      <c r="E2517" s="163"/>
      <c r="F2517" s="162"/>
      <c r="G2517" s="162"/>
    </row>
    <row r="2518" spans="4:7">
      <c r="D2518" s="162"/>
      <c r="E2518" s="163"/>
      <c r="F2518" s="162"/>
      <c r="G2518" s="162"/>
    </row>
    <row r="2519" spans="4:7">
      <c r="D2519" s="162"/>
      <c r="E2519" s="163"/>
      <c r="F2519" s="162"/>
      <c r="G2519" s="162"/>
    </row>
    <row r="2520" spans="4:7">
      <c r="D2520" s="162"/>
      <c r="E2520" s="163"/>
      <c r="F2520" s="162"/>
      <c r="G2520" s="162"/>
    </row>
    <row r="2521" spans="4:7">
      <c r="D2521" s="162"/>
      <c r="E2521" s="163"/>
      <c r="F2521" s="162"/>
      <c r="G2521" s="162"/>
    </row>
    <row r="2522" spans="4:7">
      <c r="D2522" s="162"/>
      <c r="E2522" s="163"/>
      <c r="F2522" s="162"/>
      <c r="G2522" s="162"/>
    </row>
    <row r="2523" spans="4:7">
      <c r="D2523" s="162"/>
      <c r="E2523" s="163"/>
      <c r="F2523" s="162"/>
      <c r="G2523" s="162"/>
    </row>
    <row r="2524" spans="4:7">
      <c r="D2524" s="162"/>
      <c r="E2524" s="163"/>
      <c r="F2524" s="162"/>
      <c r="G2524" s="162"/>
    </row>
    <row r="2525" spans="4:7">
      <c r="D2525" s="162"/>
      <c r="E2525" s="163"/>
      <c r="F2525" s="162"/>
      <c r="G2525" s="162"/>
    </row>
    <row r="2526" spans="4:7">
      <c r="D2526" s="162"/>
      <c r="E2526" s="163"/>
      <c r="F2526" s="162"/>
      <c r="G2526" s="162"/>
    </row>
    <row r="2527" spans="4:7">
      <c r="D2527" s="162"/>
      <c r="E2527" s="163"/>
      <c r="F2527" s="162"/>
      <c r="G2527" s="162"/>
    </row>
    <row r="2528" spans="4:7">
      <c r="D2528" s="162"/>
      <c r="E2528" s="163"/>
      <c r="F2528" s="162"/>
      <c r="G2528" s="162"/>
    </row>
    <row r="2529" spans="4:7">
      <c r="D2529" s="162"/>
      <c r="E2529" s="163"/>
      <c r="F2529" s="162"/>
      <c r="G2529" s="162"/>
    </row>
    <row r="2530" spans="4:7">
      <c r="D2530" s="162"/>
      <c r="E2530" s="163"/>
      <c r="F2530" s="162"/>
      <c r="G2530" s="162"/>
    </row>
    <row r="2531" spans="4:7">
      <c r="D2531" s="162"/>
      <c r="E2531" s="163"/>
      <c r="F2531" s="162"/>
      <c r="G2531" s="162"/>
    </row>
    <row r="2532" spans="4:7">
      <c r="D2532" s="162"/>
      <c r="E2532" s="163"/>
      <c r="F2532" s="162"/>
      <c r="G2532" s="162"/>
    </row>
    <row r="2533" spans="4:7">
      <c r="D2533" s="162"/>
      <c r="E2533" s="163"/>
      <c r="F2533" s="162"/>
      <c r="G2533" s="162"/>
    </row>
    <row r="2534" spans="4:7">
      <c r="D2534" s="162"/>
      <c r="E2534" s="163"/>
      <c r="F2534" s="162"/>
      <c r="G2534" s="162"/>
    </row>
    <row r="2535" spans="4:7">
      <c r="D2535" s="162"/>
      <c r="E2535" s="163"/>
      <c r="F2535" s="162"/>
      <c r="G2535" s="162"/>
    </row>
    <row r="2536" spans="4:7">
      <c r="D2536" s="162"/>
      <c r="E2536" s="163"/>
      <c r="F2536" s="162"/>
      <c r="G2536" s="162"/>
    </row>
    <row r="2537" spans="4:7">
      <c r="D2537" s="162"/>
      <c r="E2537" s="163"/>
      <c r="F2537" s="162"/>
      <c r="G2537" s="162"/>
    </row>
    <row r="2538" spans="4:7">
      <c r="D2538" s="162"/>
      <c r="E2538" s="163"/>
      <c r="F2538" s="162"/>
      <c r="G2538" s="162"/>
    </row>
    <row r="2539" spans="4:7">
      <c r="D2539" s="162"/>
      <c r="E2539" s="163"/>
      <c r="F2539" s="162"/>
      <c r="G2539" s="162"/>
    </row>
    <row r="2540" spans="4:7">
      <c r="D2540" s="162"/>
      <c r="E2540" s="163"/>
      <c r="F2540" s="162"/>
      <c r="G2540" s="162"/>
    </row>
    <row r="2541" spans="4:7">
      <c r="D2541" s="162"/>
      <c r="E2541" s="163"/>
      <c r="F2541" s="162"/>
      <c r="G2541" s="162"/>
    </row>
    <row r="2542" spans="4:7">
      <c r="D2542" s="162"/>
      <c r="E2542" s="163"/>
      <c r="F2542" s="162"/>
      <c r="G2542" s="162"/>
    </row>
    <row r="2543" spans="4:7">
      <c r="D2543" s="162"/>
      <c r="E2543" s="163"/>
      <c r="F2543" s="162"/>
      <c r="G2543" s="162"/>
    </row>
    <row r="2544" spans="4:7">
      <c r="D2544" s="162"/>
      <c r="E2544" s="163"/>
      <c r="F2544" s="162"/>
      <c r="G2544" s="162"/>
    </row>
    <row r="2545" spans="4:7">
      <c r="D2545" s="162"/>
      <c r="E2545" s="163"/>
      <c r="F2545" s="162"/>
      <c r="G2545" s="162"/>
    </row>
    <row r="2546" spans="4:7">
      <c r="D2546" s="162"/>
      <c r="E2546" s="163"/>
      <c r="F2546" s="162"/>
      <c r="G2546" s="162"/>
    </row>
    <row r="2547" spans="4:7">
      <c r="D2547" s="162"/>
      <c r="E2547" s="163"/>
      <c r="F2547" s="162"/>
      <c r="G2547" s="162"/>
    </row>
    <row r="2548" spans="4:7">
      <c r="D2548" s="162"/>
      <c r="E2548" s="163"/>
      <c r="F2548" s="162"/>
      <c r="G2548" s="162"/>
    </row>
    <row r="2549" spans="4:7">
      <c r="D2549" s="162"/>
      <c r="E2549" s="163"/>
      <c r="F2549" s="162"/>
      <c r="G2549" s="162"/>
    </row>
    <row r="2550" spans="4:7">
      <c r="D2550" s="162"/>
      <c r="E2550" s="163"/>
      <c r="F2550" s="162"/>
      <c r="G2550" s="162"/>
    </row>
    <row r="2551" spans="4:7">
      <c r="D2551" s="162"/>
      <c r="E2551" s="163"/>
      <c r="F2551" s="162"/>
      <c r="G2551" s="162"/>
    </row>
    <row r="2552" spans="4:7">
      <c r="D2552" s="162"/>
      <c r="E2552" s="163"/>
      <c r="F2552" s="162"/>
      <c r="G2552" s="162"/>
    </row>
    <row r="2553" spans="4:7">
      <c r="D2553" s="162"/>
      <c r="E2553" s="163"/>
      <c r="F2553" s="162"/>
      <c r="G2553" s="162"/>
    </row>
    <row r="2554" spans="4:7">
      <c r="D2554" s="162"/>
      <c r="E2554" s="163"/>
      <c r="F2554" s="162"/>
      <c r="G2554" s="162"/>
    </row>
    <row r="2555" spans="4:7">
      <c r="D2555" s="162"/>
      <c r="E2555" s="163"/>
      <c r="F2555" s="162"/>
      <c r="G2555" s="162"/>
    </row>
    <row r="2556" spans="4:7">
      <c r="D2556" s="162"/>
      <c r="E2556" s="163"/>
      <c r="F2556" s="162"/>
      <c r="G2556" s="162"/>
    </row>
    <row r="2557" spans="4:7">
      <c r="D2557" s="162"/>
      <c r="E2557" s="163"/>
      <c r="F2557" s="162"/>
      <c r="G2557" s="162"/>
    </row>
    <row r="2558" spans="4:7">
      <c r="D2558" s="162"/>
      <c r="E2558" s="163"/>
      <c r="F2558" s="162"/>
      <c r="G2558" s="162"/>
    </row>
    <row r="2559" spans="4:7">
      <c r="D2559" s="162"/>
      <c r="E2559" s="163"/>
      <c r="F2559" s="162"/>
      <c r="G2559" s="162"/>
    </row>
    <row r="2560" spans="4:7">
      <c r="D2560" s="162"/>
      <c r="E2560" s="163"/>
      <c r="F2560" s="162"/>
      <c r="G2560" s="162"/>
    </row>
    <row r="2561" spans="4:7">
      <c r="D2561" s="162"/>
      <c r="E2561" s="163"/>
      <c r="F2561" s="162"/>
      <c r="G2561" s="162"/>
    </row>
    <row r="2562" spans="4:7">
      <c r="D2562" s="162"/>
      <c r="E2562" s="163"/>
      <c r="F2562" s="162"/>
      <c r="G2562" s="162"/>
    </row>
    <row r="2563" spans="4:7">
      <c r="D2563" s="162"/>
      <c r="E2563" s="163"/>
      <c r="F2563" s="162"/>
      <c r="G2563" s="162"/>
    </row>
    <row r="2564" spans="4:7">
      <c r="D2564" s="162"/>
      <c r="E2564" s="163"/>
      <c r="F2564" s="162"/>
      <c r="G2564" s="162"/>
    </row>
    <row r="2565" spans="4:7">
      <c r="D2565" s="162"/>
      <c r="E2565" s="163"/>
      <c r="F2565" s="162"/>
      <c r="G2565" s="162"/>
    </row>
    <row r="2566" spans="4:7">
      <c r="D2566" s="162"/>
      <c r="E2566" s="163"/>
      <c r="F2566" s="162"/>
      <c r="G2566" s="162"/>
    </row>
    <row r="2567" spans="4:7">
      <c r="D2567" s="162"/>
      <c r="E2567" s="163"/>
      <c r="F2567" s="162"/>
      <c r="G2567" s="162"/>
    </row>
    <row r="2568" spans="4:7">
      <c r="D2568" s="162"/>
      <c r="E2568" s="163"/>
      <c r="F2568" s="162"/>
      <c r="G2568" s="162"/>
    </row>
    <row r="2569" spans="4:7">
      <c r="D2569" s="162"/>
      <c r="E2569" s="163"/>
      <c r="F2569" s="162"/>
      <c r="G2569" s="162"/>
    </row>
    <row r="2570" spans="4:7">
      <c r="D2570" s="162"/>
      <c r="E2570" s="163"/>
      <c r="F2570" s="162"/>
      <c r="G2570" s="162"/>
    </row>
    <row r="2571" spans="4:7">
      <c r="D2571" s="162"/>
      <c r="E2571" s="163"/>
      <c r="F2571" s="162"/>
      <c r="G2571" s="162"/>
    </row>
    <row r="2572" spans="4:7">
      <c r="D2572" s="162"/>
      <c r="E2572" s="163"/>
      <c r="F2572" s="162"/>
      <c r="G2572" s="162"/>
    </row>
    <row r="2573" spans="4:7">
      <c r="D2573" s="162"/>
      <c r="E2573" s="163"/>
      <c r="F2573" s="162"/>
      <c r="G2573" s="162"/>
    </row>
    <row r="2574" spans="4:7">
      <c r="D2574" s="162"/>
      <c r="E2574" s="163"/>
      <c r="F2574" s="162"/>
      <c r="G2574" s="162"/>
    </row>
    <row r="2575" spans="4:7">
      <c r="D2575" s="162"/>
      <c r="E2575" s="163"/>
      <c r="F2575" s="162"/>
      <c r="G2575" s="162"/>
    </row>
    <row r="2576" spans="4:7">
      <c r="D2576" s="162"/>
      <c r="E2576" s="163"/>
      <c r="F2576" s="162"/>
      <c r="G2576" s="162"/>
    </row>
    <row r="2577" spans="4:7">
      <c r="D2577" s="162"/>
      <c r="E2577" s="163"/>
      <c r="F2577" s="162"/>
      <c r="G2577" s="162"/>
    </row>
    <row r="2578" spans="4:7">
      <c r="D2578" s="162"/>
      <c r="E2578" s="163"/>
      <c r="F2578" s="162"/>
      <c r="G2578" s="162"/>
    </row>
    <row r="2579" spans="4:7">
      <c r="D2579" s="162"/>
      <c r="E2579" s="163"/>
      <c r="F2579" s="162"/>
      <c r="G2579" s="162"/>
    </row>
    <row r="2580" spans="4:7">
      <c r="D2580" s="162"/>
      <c r="E2580" s="163"/>
      <c r="F2580" s="162"/>
      <c r="G2580" s="162"/>
    </row>
    <row r="2581" spans="4:7">
      <c r="D2581" s="162"/>
      <c r="E2581" s="163"/>
      <c r="F2581" s="162"/>
      <c r="G2581" s="162"/>
    </row>
    <row r="2582" spans="4:7">
      <c r="D2582" s="162"/>
      <c r="E2582" s="163"/>
      <c r="F2582" s="162"/>
      <c r="G2582" s="162"/>
    </row>
    <row r="2583" spans="4:7">
      <c r="D2583" s="162"/>
      <c r="E2583" s="163"/>
      <c r="F2583" s="162"/>
      <c r="G2583" s="162"/>
    </row>
    <row r="2584" spans="4:7">
      <c r="D2584" s="162"/>
      <c r="E2584" s="163"/>
      <c r="F2584" s="162"/>
      <c r="G2584" s="162"/>
    </row>
    <row r="2585" spans="4:7">
      <c r="D2585" s="162"/>
      <c r="E2585" s="163"/>
      <c r="F2585" s="162"/>
      <c r="G2585" s="162"/>
    </row>
    <row r="2586" spans="4:7">
      <c r="D2586" s="162"/>
      <c r="E2586" s="163"/>
      <c r="F2586" s="162"/>
      <c r="G2586" s="162"/>
    </row>
    <row r="2587" spans="4:7">
      <c r="D2587" s="162"/>
      <c r="E2587" s="163"/>
      <c r="F2587" s="162"/>
      <c r="G2587" s="162"/>
    </row>
    <row r="2588" spans="4:7">
      <c r="D2588" s="162"/>
      <c r="E2588" s="163"/>
      <c r="F2588" s="162"/>
      <c r="G2588" s="162"/>
    </row>
    <row r="2589" spans="4:7">
      <c r="D2589" s="162"/>
      <c r="E2589" s="163"/>
      <c r="F2589" s="162"/>
      <c r="G2589" s="162"/>
    </row>
    <row r="2590" spans="4:7">
      <c r="D2590" s="162"/>
      <c r="E2590" s="163"/>
      <c r="F2590" s="162"/>
      <c r="G2590" s="162"/>
    </row>
    <row r="2591" spans="4:7">
      <c r="D2591" s="162"/>
      <c r="E2591" s="163"/>
      <c r="F2591" s="162"/>
      <c r="G2591" s="162"/>
    </row>
    <row r="2592" spans="4:7">
      <c r="D2592" s="162"/>
      <c r="E2592" s="163"/>
      <c r="F2592" s="162"/>
      <c r="G2592" s="162"/>
    </row>
    <row r="2593" spans="4:7">
      <c r="D2593" s="162"/>
      <c r="E2593" s="163"/>
      <c r="F2593" s="162"/>
      <c r="G2593" s="162"/>
    </row>
    <row r="2594" spans="4:7">
      <c r="D2594" s="162"/>
      <c r="E2594" s="163"/>
      <c r="F2594" s="162"/>
      <c r="G2594" s="162"/>
    </row>
    <row r="2595" spans="4:7">
      <c r="D2595" s="162"/>
      <c r="E2595" s="163"/>
      <c r="F2595" s="162"/>
      <c r="G2595" s="162"/>
    </row>
    <row r="2596" spans="4:7">
      <c r="D2596" s="162"/>
      <c r="E2596" s="163"/>
      <c r="F2596" s="162"/>
      <c r="G2596" s="162"/>
    </row>
    <row r="2597" spans="4:7">
      <c r="D2597" s="162"/>
      <c r="E2597" s="163"/>
      <c r="F2597" s="162"/>
      <c r="G2597" s="162"/>
    </row>
    <row r="2598" spans="4:7">
      <c r="D2598" s="162"/>
      <c r="E2598" s="163"/>
      <c r="F2598" s="162"/>
      <c r="G2598" s="162"/>
    </row>
    <row r="2599" spans="4:7">
      <c r="D2599" s="162"/>
      <c r="E2599" s="163"/>
      <c r="F2599" s="162"/>
      <c r="G2599" s="162"/>
    </row>
    <row r="2600" spans="4:7">
      <c r="D2600" s="162"/>
      <c r="E2600" s="163"/>
      <c r="F2600" s="162"/>
      <c r="G2600" s="162"/>
    </row>
    <row r="2601" spans="4:7">
      <c r="D2601" s="162"/>
      <c r="E2601" s="163"/>
      <c r="F2601" s="162"/>
      <c r="G2601" s="162"/>
    </row>
    <row r="2602" spans="4:7">
      <c r="D2602" s="162"/>
      <c r="E2602" s="163"/>
      <c r="F2602" s="162"/>
      <c r="G2602" s="162"/>
    </row>
    <row r="2603" spans="4:7">
      <c r="D2603" s="162"/>
      <c r="E2603" s="163"/>
      <c r="F2603" s="162"/>
      <c r="G2603" s="162"/>
    </row>
    <row r="2604" spans="4:7">
      <c r="D2604" s="162"/>
      <c r="E2604" s="163"/>
      <c r="F2604" s="162"/>
      <c r="G2604" s="162"/>
    </row>
    <row r="2605" spans="4:7">
      <c r="D2605" s="162"/>
      <c r="E2605" s="163"/>
      <c r="F2605" s="162"/>
      <c r="G2605" s="162"/>
    </row>
    <row r="2606" spans="4:7">
      <c r="D2606" s="162"/>
      <c r="E2606" s="163"/>
      <c r="F2606" s="162"/>
      <c r="G2606" s="162"/>
    </row>
    <row r="2607" spans="4:7">
      <c r="D2607" s="162"/>
      <c r="E2607" s="163"/>
      <c r="F2607" s="162"/>
      <c r="G2607" s="162"/>
    </row>
    <row r="2608" spans="4:7">
      <c r="D2608" s="162"/>
      <c r="E2608" s="163"/>
      <c r="F2608" s="162"/>
      <c r="G2608" s="162"/>
    </row>
    <row r="2609" spans="4:7">
      <c r="D2609" s="162"/>
      <c r="E2609" s="163"/>
      <c r="F2609" s="162"/>
      <c r="G2609" s="162"/>
    </row>
    <row r="2610" spans="4:7">
      <c r="D2610" s="162"/>
      <c r="E2610" s="163"/>
      <c r="F2610" s="162"/>
      <c r="G2610" s="162"/>
    </row>
    <row r="2611" spans="4:7">
      <c r="D2611" s="162"/>
      <c r="E2611" s="163"/>
      <c r="F2611" s="162"/>
      <c r="G2611" s="162"/>
    </row>
    <row r="2612" spans="4:7">
      <c r="D2612" s="162"/>
      <c r="E2612" s="163"/>
      <c r="F2612" s="162"/>
      <c r="G2612" s="162"/>
    </row>
    <row r="2613" spans="4:7">
      <c r="D2613" s="162"/>
      <c r="E2613" s="163"/>
      <c r="F2613" s="162"/>
      <c r="G2613" s="162"/>
    </row>
    <row r="2614" spans="4:7">
      <c r="D2614" s="162"/>
      <c r="E2614" s="163"/>
      <c r="F2614" s="162"/>
      <c r="G2614" s="162"/>
    </row>
    <row r="2615" spans="4:7">
      <c r="D2615" s="162"/>
      <c r="E2615" s="163"/>
      <c r="F2615" s="162"/>
      <c r="G2615" s="162"/>
    </row>
    <row r="2616" spans="4:7">
      <c r="D2616" s="162"/>
      <c r="E2616" s="163"/>
      <c r="F2616" s="162"/>
      <c r="G2616" s="162"/>
    </row>
    <row r="2617" spans="4:7">
      <c r="D2617" s="162"/>
      <c r="E2617" s="163"/>
      <c r="F2617" s="162"/>
      <c r="G2617" s="162"/>
    </row>
    <row r="2618" spans="4:7">
      <c r="D2618" s="162"/>
      <c r="E2618" s="163"/>
      <c r="F2618" s="162"/>
      <c r="G2618" s="162"/>
    </row>
    <row r="2619" spans="4:7">
      <c r="D2619" s="162"/>
      <c r="E2619" s="163"/>
      <c r="F2619" s="162"/>
      <c r="G2619" s="162"/>
    </row>
    <row r="2620" spans="4:7">
      <c r="D2620" s="162"/>
      <c r="E2620" s="163"/>
      <c r="F2620" s="162"/>
      <c r="G2620" s="162"/>
    </row>
    <row r="2621" spans="4:7">
      <c r="D2621" s="162"/>
      <c r="E2621" s="163"/>
      <c r="F2621" s="162"/>
      <c r="G2621" s="162"/>
    </row>
    <row r="2622" spans="4:7">
      <c r="D2622" s="162"/>
      <c r="E2622" s="163"/>
      <c r="F2622" s="162"/>
      <c r="G2622" s="162"/>
    </row>
    <row r="2623" spans="4:7">
      <c r="D2623" s="162"/>
      <c r="E2623" s="163"/>
      <c r="F2623" s="162"/>
      <c r="G2623" s="162"/>
    </row>
    <row r="2624" spans="4:7">
      <c r="D2624" s="162"/>
      <c r="E2624" s="163"/>
      <c r="F2624" s="162"/>
      <c r="G2624" s="162"/>
    </row>
    <row r="2625" spans="4:7">
      <c r="D2625" s="162"/>
      <c r="E2625" s="163"/>
      <c r="F2625" s="162"/>
      <c r="G2625" s="162"/>
    </row>
    <row r="2626" spans="4:7">
      <c r="D2626" s="162"/>
      <c r="E2626" s="163"/>
      <c r="F2626" s="162"/>
      <c r="G2626" s="162"/>
    </row>
    <row r="2627" spans="4:7">
      <c r="D2627" s="162"/>
      <c r="E2627" s="163"/>
      <c r="F2627" s="162"/>
      <c r="G2627" s="162"/>
    </row>
    <row r="2628" spans="4:7">
      <c r="D2628" s="162"/>
      <c r="E2628" s="163"/>
      <c r="F2628" s="162"/>
      <c r="G2628" s="162"/>
    </row>
    <row r="2629" spans="4:7">
      <c r="D2629" s="162"/>
      <c r="E2629" s="163"/>
      <c r="F2629" s="162"/>
      <c r="G2629" s="162"/>
    </row>
    <row r="2630" spans="4:7">
      <c r="D2630" s="162"/>
      <c r="E2630" s="163"/>
      <c r="F2630" s="162"/>
      <c r="G2630" s="162"/>
    </row>
    <row r="2631" spans="4:7">
      <c r="D2631" s="162"/>
      <c r="E2631" s="163"/>
      <c r="F2631" s="162"/>
      <c r="G2631" s="162"/>
    </row>
    <row r="2632" spans="4:7">
      <c r="D2632" s="162"/>
      <c r="E2632" s="163"/>
      <c r="F2632" s="162"/>
      <c r="G2632" s="162"/>
    </row>
    <row r="2633" spans="4:7">
      <c r="D2633" s="162"/>
      <c r="E2633" s="163"/>
      <c r="F2633" s="162"/>
      <c r="G2633" s="162"/>
    </row>
    <row r="2634" spans="4:7">
      <c r="D2634" s="162"/>
      <c r="E2634" s="163"/>
      <c r="F2634" s="162"/>
      <c r="G2634" s="162"/>
    </row>
    <row r="2635" spans="4:7">
      <c r="D2635" s="162"/>
      <c r="E2635" s="163"/>
      <c r="F2635" s="162"/>
      <c r="G2635" s="162"/>
    </row>
    <row r="2636" spans="4:7">
      <c r="D2636" s="162"/>
      <c r="E2636" s="163"/>
      <c r="F2636" s="162"/>
      <c r="G2636" s="162"/>
    </row>
    <row r="2637" spans="4:7">
      <c r="D2637" s="162"/>
      <c r="E2637" s="163"/>
      <c r="F2637" s="162"/>
      <c r="G2637" s="162"/>
    </row>
    <row r="2638" spans="4:7">
      <c r="D2638" s="162"/>
      <c r="E2638" s="163"/>
      <c r="F2638" s="162"/>
      <c r="G2638" s="162"/>
    </row>
    <row r="2639" spans="4:7">
      <c r="D2639" s="162"/>
      <c r="E2639" s="163"/>
      <c r="F2639" s="162"/>
      <c r="G2639" s="162"/>
    </row>
    <row r="2640" spans="4:7">
      <c r="D2640" s="162"/>
      <c r="E2640" s="163"/>
      <c r="F2640" s="162"/>
      <c r="G2640" s="162"/>
    </row>
    <row r="2641" spans="4:7">
      <c r="D2641" s="162"/>
      <c r="E2641" s="163"/>
      <c r="F2641" s="162"/>
      <c r="G2641" s="162"/>
    </row>
    <row r="2642" spans="4:7">
      <c r="D2642" s="162"/>
      <c r="E2642" s="163"/>
      <c r="F2642" s="162"/>
      <c r="G2642" s="162"/>
    </row>
    <row r="2643" spans="4:7">
      <c r="D2643" s="162"/>
      <c r="E2643" s="163"/>
      <c r="F2643" s="162"/>
      <c r="G2643" s="162"/>
    </row>
    <row r="2644" spans="4:7">
      <c r="D2644" s="162"/>
      <c r="E2644" s="163"/>
      <c r="F2644" s="162"/>
      <c r="G2644" s="162"/>
    </row>
    <row r="2645" spans="4:7">
      <c r="D2645" s="162"/>
      <c r="E2645" s="163"/>
      <c r="F2645" s="162"/>
      <c r="G2645" s="162"/>
    </row>
    <row r="2646" spans="4:7">
      <c r="D2646" s="162"/>
      <c r="E2646" s="163"/>
      <c r="F2646" s="162"/>
      <c r="G2646" s="162"/>
    </row>
    <row r="2647" spans="4:7">
      <c r="D2647" s="162"/>
      <c r="E2647" s="163"/>
      <c r="F2647" s="162"/>
      <c r="G2647" s="162"/>
    </row>
    <row r="2648" spans="4:7">
      <c r="D2648" s="162"/>
      <c r="E2648" s="163"/>
      <c r="F2648" s="162"/>
      <c r="G2648" s="162"/>
    </row>
    <row r="2649" spans="4:7">
      <c r="D2649" s="162"/>
      <c r="E2649" s="163"/>
      <c r="F2649" s="162"/>
      <c r="G2649" s="162"/>
    </row>
    <row r="2650" spans="4:7">
      <c r="D2650" s="162"/>
      <c r="E2650" s="163"/>
      <c r="F2650" s="162"/>
      <c r="G2650" s="162"/>
    </row>
    <row r="2651" spans="4:7">
      <c r="D2651" s="162"/>
      <c r="E2651" s="163"/>
      <c r="F2651" s="162"/>
      <c r="G2651" s="162"/>
    </row>
    <row r="2652" spans="4:7">
      <c r="D2652" s="162"/>
      <c r="E2652" s="163"/>
      <c r="F2652" s="162"/>
      <c r="G2652" s="162"/>
    </row>
    <row r="2653" spans="4:7">
      <c r="D2653" s="162"/>
      <c r="E2653" s="163"/>
      <c r="F2653" s="162"/>
      <c r="G2653" s="162"/>
    </row>
    <row r="2654" spans="4:7">
      <c r="D2654" s="162"/>
      <c r="E2654" s="163"/>
      <c r="F2654" s="162"/>
      <c r="G2654" s="162"/>
    </row>
    <row r="2655" spans="4:7">
      <c r="D2655" s="162"/>
      <c r="E2655" s="163"/>
      <c r="F2655" s="162"/>
      <c r="G2655" s="162"/>
    </row>
    <row r="2656" spans="4:7">
      <c r="D2656" s="162"/>
      <c r="E2656" s="163"/>
      <c r="F2656" s="162"/>
      <c r="G2656" s="162"/>
    </row>
    <row r="2657" spans="4:7">
      <c r="D2657" s="162"/>
      <c r="E2657" s="163"/>
      <c r="F2657" s="162"/>
      <c r="G2657" s="162"/>
    </row>
    <row r="2658" spans="4:7">
      <c r="D2658" s="162"/>
      <c r="E2658" s="163"/>
      <c r="F2658" s="162"/>
      <c r="G2658" s="162"/>
    </row>
    <row r="2659" spans="4:7">
      <c r="D2659" s="162"/>
      <c r="E2659" s="163"/>
      <c r="F2659" s="162"/>
      <c r="G2659" s="162"/>
    </row>
    <row r="2660" spans="4:7">
      <c r="D2660" s="162"/>
      <c r="E2660" s="163"/>
      <c r="F2660" s="162"/>
      <c r="G2660" s="162"/>
    </row>
    <row r="2661" spans="4:7">
      <c r="D2661" s="162"/>
      <c r="E2661" s="163"/>
      <c r="F2661" s="162"/>
      <c r="G2661" s="162"/>
    </row>
    <row r="2662" spans="4:7">
      <c r="D2662" s="162"/>
      <c r="E2662" s="163"/>
      <c r="F2662" s="162"/>
      <c r="G2662" s="162"/>
    </row>
    <row r="2663" spans="4:7">
      <c r="D2663" s="162"/>
      <c r="E2663" s="163"/>
      <c r="F2663" s="162"/>
      <c r="G2663" s="162"/>
    </row>
    <row r="2664" spans="4:7">
      <c r="D2664" s="162"/>
      <c r="E2664" s="163"/>
      <c r="F2664" s="162"/>
      <c r="G2664" s="162"/>
    </row>
    <row r="2665" spans="4:7">
      <c r="D2665" s="162"/>
      <c r="E2665" s="163"/>
      <c r="F2665" s="162"/>
      <c r="G2665" s="162"/>
    </row>
    <row r="2666" spans="4:7">
      <c r="D2666" s="162"/>
      <c r="E2666" s="163"/>
      <c r="F2666" s="162"/>
      <c r="G2666" s="162"/>
    </row>
    <row r="2667" spans="4:7">
      <c r="D2667" s="162"/>
      <c r="E2667" s="163"/>
      <c r="F2667" s="162"/>
      <c r="G2667" s="162"/>
    </row>
    <row r="2668" spans="4:7">
      <c r="D2668" s="162"/>
      <c r="E2668" s="163"/>
      <c r="F2668" s="162"/>
      <c r="G2668" s="162"/>
    </row>
    <row r="2669" spans="4:7">
      <c r="D2669" s="162"/>
      <c r="E2669" s="163"/>
      <c r="F2669" s="162"/>
      <c r="G2669" s="162"/>
    </row>
    <row r="2670" spans="4:7">
      <c r="D2670" s="162"/>
      <c r="E2670" s="163"/>
      <c r="F2670" s="162"/>
      <c r="G2670" s="162"/>
    </row>
    <row r="2671" spans="4:7">
      <c r="D2671" s="162"/>
      <c r="E2671" s="163"/>
      <c r="F2671" s="162"/>
      <c r="G2671" s="162"/>
    </row>
    <row r="2672" spans="4:7">
      <c r="D2672" s="162"/>
      <c r="E2672" s="163"/>
      <c r="F2672" s="162"/>
      <c r="G2672" s="162"/>
    </row>
    <row r="2673" spans="4:7">
      <c r="D2673" s="162"/>
      <c r="E2673" s="163"/>
      <c r="F2673" s="162"/>
      <c r="G2673" s="162"/>
    </row>
    <row r="2674" spans="4:7">
      <c r="D2674" s="162"/>
      <c r="E2674" s="163"/>
      <c r="F2674" s="162"/>
      <c r="G2674" s="162"/>
    </row>
    <row r="2675" spans="4:7">
      <c r="D2675" s="162"/>
      <c r="E2675" s="163"/>
      <c r="F2675" s="162"/>
      <c r="G2675" s="162"/>
    </row>
    <row r="2676" spans="4:7">
      <c r="D2676" s="162"/>
      <c r="E2676" s="163"/>
      <c r="F2676" s="162"/>
      <c r="G2676" s="162"/>
    </row>
    <row r="2677" spans="4:7">
      <c r="D2677" s="162"/>
      <c r="E2677" s="163"/>
      <c r="F2677" s="162"/>
      <c r="G2677" s="162"/>
    </row>
    <row r="2678" spans="4:7">
      <c r="D2678" s="162"/>
      <c r="E2678" s="163"/>
      <c r="F2678" s="162"/>
      <c r="G2678" s="162"/>
    </row>
    <row r="2679" spans="4:7">
      <c r="D2679" s="162"/>
      <c r="E2679" s="163"/>
      <c r="F2679" s="162"/>
      <c r="G2679" s="162"/>
    </row>
    <row r="2680" spans="4:7">
      <c r="D2680" s="162"/>
      <c r="E2680" s="163"/>
      <c r="F2680" s="162"/>
      <c r="G2680" s="162"/>
    </row>
    <row r="2681" spans="4:7">
      <c r="D2681" s="162"/>
      <c r="E2681" s="163"/>
      <c r="F2681" s="162"/>
      <c r="G2681" s="162"/>
    </row>
    <row r="2682" spans="4:7">
      <c r="D2682" s="162"/>
      <c r="E2682" s="163"/>
      <c r="F2682" s="162"/>
      <c r="G2682" s="162"/>
    </row>
    <row r="2683" spans="4:7">
      <c r="D2683" s="162"/>
      <c r="E2683" s="163"/>
      <c r="F2683" s="162"/>
      <c r="G2683" s="162"/>
    </row>
    <row r="2684" spans="4:7">
      <c r="D2684" s="162"/>
      <c r="E2684" s="163"/>
      <c r="F2684" s="162"/>
      <c r="G2684" s="162"/>
    </row>
    <row r="2685" spans="4:7">
      <c r="D2685" s="162"/>
      <c r="E2685" s="163"/>
      <c r="F2685" s="162"/>
      <c r="G2685" s="162"/>
    </row>
    <row r="2686" spans="4:7">
      <c r="D2686" s="162"/>
      <c r="E2686" s="163"/>
      <c r="F2686" s="162"/>
      <c r="G2686" s="162"/>
    </row>
    <row r="2687" spans="4:7">
      <c r="D2687" s="162"/>
      <c r="E2687" s="163"/>
      <c r="F2687" s="162"/>
      <c r="G2687" s="162"/>
    </row>
    <row r="2688" spans="4:7">
      <c r="D2688" s="162"/>
      <c r="E2688" s="163"/>
      <c r="F2688" s="162"/>
      <c r="G2688" s="162"/>
    </row>
    <row r="2689" spans="4:7">
      <c r="D2689" s="162"/>
      <c r="E2689" s="163"/>
      <c r="F2689" s="162"/>
      <c r="G2689" s="162"/>
    </row>
    <row r="2690" spans="4:7">
      <c r="D2690" s="162"/>
      <c r="E2690" s="163"/>
      <c r="F2690" s="162"/>
      <c r="G2690" s="162"/>
    </row>
    <row r="2691" spans="4:7">
      <c r="D2691" s="162"/>
      <c r="E2691" s="163"/>
      <c r="F2691" s="162"/>
      <c r="G2691" s="162"/>
    </row>
    <row r="2692" spans="4:7">
      <c r="D2692" s="162"/>
      <c r="E2692" s="163"/>
      <c r="F2692" s="162"/>
      <c r="G2692" s="162"/>
    </row>
    <row r="2693" spans="4:7">
      <c r="D2693" s="162"/>
      <c r="E2693" s="163"/>
      <c r="F2693" s="162"/>
      <c r="G2693" s="162"/>
    </row>
    <row r="2694" spans="4:7">
      <c r="D2694" s="162"/>
      <c r="E2694" s="163"/>
      <c r="F2694" s="162"/>
      <c r="G2694" s="162"/>
    </row>
    <row r="2695" spans="4:7">
      <c r="D2695" s="162"/>
      <c r="E2695" s="163"/>
      <c r="F2695" s="162"/>
      <c r="G2695" s="162"/>
    </row>
    <row r="2696" spans="4:7">
      <c r="D2696" s="162"/>
      <c r="E2696" s="163"/>
      <c r="F2696" s="162"/>
      <c r="G2696" s="162"/>
    </row>
    <row r="2697" spans="4:7">
      <c r="D2697" s="162"/>
      <c r="E2697" s="163"/>
      <c r="F2697" s="162"/>
      <c r="G2697" s="162"/>
    </row>
    <row r="2698" spans="4:7">
      <c r="D2698" s="162"/>
      <c r="E2698" s="163"/>
      <c r="F2698" s="162"/>
      <c r="G2698" s="162"/>
    </row>
    <row r="2699" spans="4:7">
      <c r="D2699" s="162"/>
      <c r="E2699" s="163"/>
      <c r="F2699" s="162"/>
      <c r="G2699" s="162"/>
    </row>
    <row r="2700" spans="4:7">
      <c r="D2700" s="162"/>
      <c r="E2700" s="163"/>
      <c r="F2700" s="162"/>
      <c r="G2700" s="162"/>
    </row>
    <row r="2701" spans="4:7">
      <c r="D2701" s="162"/>
      <c r="E2701" s="163"/>
      <c r="F2701" s="162"/>
      <c r="G2701" s="162"/>
    </row>
    <row r="2702" spans="4:7">
      <c r="D2702" s="162"/>
      <c r="E2702" s="163"/>
      <c r="F2702" s="162"/>
      <c r="G2702" s="162"/>
    </row>
    <row r="2703" spans="4:7">
      <c r="D2703" s="162"/>
      <c r="E2703" s="163"/>
      <c r="F2703" s="162"/>
      <c r="G2703" s="162"/>
    </row>
    <row r="2704" spans="4:7">
      <c r="D2704" s="162"/>
      <c r="E2704" s="163"/>
      <c r="F2704" s="162"/>
      <c r="G2704" s="162"/>
    </row>
    <row r="2705" spans="4:7">
      <c r="D2705" s="162"/>
      <c r="E2705" s="163"/>
      <c r="F2705" s="162"/>
      <c r="G2705" s="162"/>
    </row>
    <row r="2706" spans="4:7">
      <c r="D2706" s="162"/>
      <c r="E2706" s="163"/>
      <c r="F2706" s="162"/>
      <c r="G2706" s="162"/>
    </row>
    <row r="2707" spans="4:7">
      <c r="D2707" s="162"/>
      <c r="E2707" s="163"/>
      <c r="F2707" s="162"/>
      <c r="G2707" s="162"/>
    </row>
    <row r="2708" spans="4:7">
      <c r="D2708" s="162"/>
      <c r="E2708" s="163"/>
      <c r="F2708" s="162"/>
      <c r="G2708" s="162"/>
    </row>
    <row r="2709" spans="4:7">
      <c r="D2709" s="162"/>
      <c r="E2709" s="163"/>
      <c r="F2709" s="162"/>
      <c r="G2709" s="162"/>
    </row>
    <row r="2710" spans="4:7">
      <c r="D2710" s="162"/>
      <c r="E2710" s="163"/>
      <c r="F2710" s="162"/>
      <c r="G2710" s="162"/>
    </row>
    <row r="2711" spans="4:7">
      <c r="D2711" s="162"/>
      <c r="E2711" s="163"/>
      <c r="F2711" s="162"/>
      <c r="G2711" s="162"/>
    </row>
    <row r="2712" spans="4:7">
      <c r="D2712" s="162"/>
      <c r="E2712" s="163"/>
      <c r="F2712" s="162"/>
      <c r="G2712" s="162"/>
    </row>
    <row r="2713" spans="4:7">
      <c r="D2713" s="162"/>
      <c r="E2713" s="163"/>
      <c r="F2713" s="162"/>
      <c r="G2713" s="162"/>
    </row>
    <row r="2714" spans="4:7">
      <c r="D2714" s="162"/>
      <c r="E2714" s="163"/>
      <c r="F2714" s="162"/>
      <c r="G2714" s="162"/>
    </row>
    <row r="2715" spans="4:7">
      <c r="D2715" s="162"/>
      <c r="E2715" s="163"/>
      <c r="F2715" s="162"/>
      <c r="G2715" s="162"/>
    </row>
    <row r="2716" spans="4:7">
      <c r="D2716" s="162"/>
      <c r="E2716" s="163"/>
      <c r="F2716" s="162"/>
      <c r="G2716" s="162"/>
    </row>
    <row r="2717" spans="4:7">
      <c r="D2717" s="162"/>
      <c r="E2717" s="163"/>
      <c r="F2717" s="162"/>
      <c r="G2717" s="162"/>
    </row>
    <row r="2718" spans="4:7">
      <c r="D2718" s="162"/>
      <c r="E2718" s="163"/>
      <c r="F2718" s="162"/>
      <c r="G2718" s="162"/>
    </row>
    <row r="2719" spans="4:7">
      <c r="D2719" s="162"/>
      <c r="E2719" s="163"/>
      <c r="F2719" s="162"/>
      <c r="G2719" s="162"/>
    </row>
    <row r="2720" spans="4:7">
      <c r="D2720" s="162"/>
      <c r="E2720" s="163"/>
      <c r="F2720" s="162"/>
      <c r="G2720" s="162"/>
    </row>
    <row r="2721" spans="4:7">
      <c r="D2721" s="162"/>
      <c r="E2721" s="163"/>
      <c r="F2721" s="162"/>
      <c r="G2721" s="162"/>
    </row>
    <row r="2722" spans="4:7">
      <c r="D2722" s="162"/>
      <c r="E2722" s="163"/>
      <c r="F2722" s="162"/>
      <c r="G2722" s="162"/>
    </row>
    <row r="2723" spans="4:7">
      <c r="D2723" s="162"/>
      <c r="E2723" s="163"/>
      <c r="F2723" s="162"/>
      <c r="G2723" s="162"/>
    </row>
    <row r="2724" spans="4:7">
      <c r="D2724" s="162"/>
      <c r="E2724" s="163"/>
      <c r="F2724" s="162"/>
      <c r="G2724" s="162"/>
    </row>
    <row r="2725" spans="4:7">
      <c r="D2725" s="162"/>
      <c r="E2725" s="163"/>
      <c r="F2725" s="162"/>
      <c r="G2725" s="162"/>
    </row>
    <row r="2726" spans="4:7">
      <c r="D2726" s="162"/>
      <c r="E2726" s="163"/>
      <c r="F2726" s="162"/>
      <c r="G2726" s="162"/>
    </row>
    <row r="2727" spans="4:7">
      <c r="D2727" s="162"/>
      <c r="E2727" s="163"/>
      <c r="F2727" s="162"/>
      <c r="G2727" s="162"/>
    </row>
    <row r="2728" spans="4:7">
      <c r="D2728" s="162"/>
      <c r="E2728" s="163"/>
      <c r="F2728" s="162"/>
      <c r="G2728" s="162"/>
    </row>
    <row r="2729" spans="4:7">
      <c r="D2729" s="162"/>
      <c r="E2729" s="163"/>
      <c r="F2729" s="162"/>
      <c r="G2729" s="162"/>
    </row>
    <row r="2730" spans="4:7">
      <c r="D2730" s="162"/>
      <c r="E2730" s="163"/>
      <c r="F2730" s="162"/>
      <c r="G2730" s="162"/>
    </row>
    <row r="2731" spans="4:7">
      <c r="D2731" s="162"/>
      <c r="E2731" s="163"/>
      <c r="F2731" s="162"/>
      <c r="G2731" s="162"/>
    </row>
    <row r="2732" spans="4:7">
      <c r="D2732" s="162"/>
      <c r="E2732" s="163"/>
      <c r="F2732" s="162"/>
      <c r="G2732" s="162"/>
    </row>
    <row r="2733" spans="4:7">
      <c r="D2733" s="162"/>
      <c r="E2733" s="163"/>
      <c r="F2733" s="162"/>
      <c r="G2733" s="162"/>
    </row>
    <row r="2734" spans="4:7">
      <c r="D2734" s="162"/>
      <c r="E2734" s="163"/>
      <c r="F2734" s="162"/>
      <c r="G2734" s="162"/>
    </row>
    <row r="2735" spans="4:7">
      <c r="D2735" s="162"/>
      <c r="E2735" s="163"/>
      <c r="F2735" s="162"/>
      <c r="G2735" s="162"/>
    </row>
    <row r="2736" spans="4:7">
      <c r="D2736" s="162"/>
      <c r="E2736" s="163"/>
      <c r="F2736" s="162"/>
      <c r="G2736" s="162"/>
    </row>
    <row r="2737" spans="4:7">
      <c r="D2737" s="162"/>
      <c r="E2737" s="163"/>
      <c r="F2737" s="162"/>
      <c r="G2737" s="162"/>
    </row>
    <row r="2738" spans="4:7">
      <c r="D2738" s="162"/>
      <c r="E2738" s="163"/>
      <c r="F2738" s="162"/>
      <c r="G2738" s="162"/>
    </row>
    <row r="2739" spans="4:7">
      <c r="D2739" s="162"/>
      <c r="E2739" s="163"/>
      <c r="F2739" s="162"/>
      <c r="G2739" s="162"/>
    </row>
    <row r="2740" spans="4:7">
      <c r="D2740" s="162"/>
      <c r="E2740" s="163"/>
      <c r="F2740" s="162"/>
      <c r="G2740" s="162"/>
    </row>
    <row r="2741" spans="4:7">
      <c r="D2741" s="162"/>
      <c r="E2741" s="163"/>
      <c r="F2741" s="162"/>
      <c r="G2741" s="162"/>
    </row>
    <row r="2742" spans="4:7">
      <c r="D2742" s="162"/>
      <c r="E2742" s="163"/>
      <c r="F2742" s="162"/>
      <c r="G2742" s="162"/>
    </row>
    <row r="2743" spans="4:7">
      <c r="D2743" s="162"/>
      <c r="E2743" s="163"/>
      <c r="F2743" s="162"/>
      <c r="G2743" s="162"/>
    </row>
    <row r="2744" spans="4:7">
      <c r="D2744" s="162"/>
      <c r="E2744" s="163"/>
      <c r="F2744" s="162"/>
      <c r="G2744" s="162"/>
    </row>
    <row r="2745" spans="4:7">
      <c r="D2745" s="162"/>
      <c r="E2745" s="163"/>
      <c r="F2745" s="162"/>
      <c r="G2745" s="162"/>
    </row>
    <row r="2746" spans="4:7">
      <c r="D2746" s="162"/>
      <c r="E2746" s="163"/>
      <c r="F2746" s="162"/>
      <c r="G2746" s="162"/>
    </row>
    <row r="2747" spans="4:7">
      <c r="D2747" s="162"/>
      <c r="E2747" s="163"/>
      <c r="F2747" s="162"/>
      <c r="G2747" s="162"/>
    </row>
    <row r="2748" spans="4:7">
      <c r="D2748" s="162"/>
      <c r="E2748" s="163"/>
      <c r="F2748" s="162"/>
      <c r="G2748" s="162"/>
    </row>
    <row r="2749" spans="4:7">
      <c r="D2749" s="162"/>
      <c r="E2749" s="163"/>
      <c r="F2749" s="162"/>
      <c r="G2749" s="162"/>
    </row>
    <row r="2750" spans="4:7">
      <c r="D2750" s="162"/>
      <c r="E2750" s="163"/>
      <c r="F2750" s="162"/>
      <c r="G2750" s="162"/>
    </row>
    <row r="2751" spans="4:7">
      <c r="D2751" s="162"/>
      <c r="E2751" s="163"/>
      <c r="F2751" s="162"/>
      <c r="G2751" s="162"/>
    </row>
    <row r="2752" spans="4:7">
      <c r="D2752" s="162"/>
      <c r="E2752" s="163"/>
      <c r="F2752" s="162"/>
      <c r="G2752" s="162"/>
    </row>
    <row r="2753" spans="4:7">
      <c r="D2753" s="162"/>
      <c r="E2753" s="163"/>
      <c r="F2753" s="162"/>
      <c r="G2753" s="162"/>
    </row>
    <row r="2754" spans="4:7">
      <c r="D2754" s="162"/>
      <c r="E2754" s="163"/>
      <c r="F2754" s="162"/>
      <c r="G2754" s="162"/>
    </row>
    <row r="2755" spans="4:7">
      <c r="D2755" s="162"/>
      <c r="E2755" s="163"/>
      <c r="F2755" s="162"/>
      <c r="G2755" s="162"/>
    </row>
    <row r="2756" spans="4:7">
      <c r="D2756" s="162"/>
      <c r="E2756" s="163"/>
      <c r="F2756" s="162"/>
      <c r="G2756" s="162"/>
    </row>
    <row r="2757" spans="4:7">
      <c r="D2757" s="162"/>
      <c r="E2757" s="163"/>
      <c r="F2757" s="162"/>
      <c r="G2757" s="162"/>
    </row>
    <row r="2758" spans="4:7">
      <c r="D2758" s="162"/>
      <c r="E2758" s="163"/>
      <c r="F2758" s="162"/>
      <c r="G2758" s="162"/>
    </row>
    <row r="2759" spans="4:7">
      <c r="D2759" s="162"/>
      <c r="E2759" s="163"/>
      <c r="F2759" s="162"/>
      <c r="G2759" s="162"/>
    </row>
    <row r="2760" spans="4:7">
      <c r="D2760" s="162"/>
      <c r="E2760" s="163"/>
      <c r="F2760" s="162"/>
      <c r="G2760" s="162"/>
    </row>
    <row r="2761" spans="4:7">
      <c r="D2761" s="162"/>
      <c r="E2761" s="163"/>
      <c r="F2761" s="162"/>
      <c r="G2761" s="162"/>
    </row>
    <row r="2762" spans="4:7">
      <c r="D2762" s="162"/>
      <c r="E2762" s="163"/>
      <c r="F2762" s="162"/>
      <c r="G2762" s="162"/>
    </row>
    <row r="2763" spans="4:7">
      <c r="D2763" s="162"/>
      <c r="E2763" s="163"/>
      <c r="F2763" s="162"/>
      <c r="G2763" s="162"/>
    </row>
    <row r="2764" spans="4:7">
      <c r="D2764" s="162"/>
      <c r="E2764" s="163"/>
      <c r="F2764" s="162"/>
      <c r="G2764" s="162"/>
    </row>
    <row r="2765" spans="4:7">
      <c r="D2765" s="162"/>
      <c r="E2765" s="163"/>
      <c r="F2765" s="162"/>
      <c r="G2765" s="162"/>
    </row>
    <row r="2766" spans="4:7">
      <c r="D2766" s="162"/>
      <c r="E2766" s="163"/>
      <c r="F2766" s="162"/>
      <c r="G2766" s="162"/>
    </row>
    <row r="2767" spans="4:7">
      <c r="D2767" s="162"/>
      <c r="E2767" s="163"/>
      <c r="F2767" s="162"/>
      <c r="G2767" s="162"/>
    </row>
    <row r="2768" spans="4:7">
      <c r="D2768" s="162"/>
      <c r="E2768" s="163"/>
      <c r="F2768" s="162"/>
      <c r="G2768" s="162"/>
    </row>
    <row r="2769" spans="4:7">
      <c r="D2769" s="162"/>
      <c r="E2769" s="163"/>
      <c r="F2769" s="162"/>
      <c r="G2769" s="162"/>
    </row>
    <row r="2770" spans="4:7">
      <c r="D2770" s="162"/>
      <c r="E2770" s="163"/>
      <c r="F2770" s="162"/>
      <c r="G2770" s="162"/>
    </row>
    <row r="2771" spans="4:7">
      <c r="D2771" s="162"/>
      <c r="E2771" s="163"/>
      <c r="F2771" s="162"/>
      <c r="G2771" s="162"/>
    </row>
    <row r="2772" spans="4:7">
      <c r="D2772" s="162"/>
      <c r="E2772" s="163"/>
      <c r="F2772" s="162"/>
      <c r="G2772" s="162"/>
    </row>
    <row r="2773" spans="4:7">
      <c r="D2773" s="162"/>
      <c r="E2773" s="163"/>
      <c r="F2773" s="162"/>
      <c r="G2773" s="162"/>
    </row>
    <row r="2774" spans="4:7">
      <c r="D2774" s="162"/>
      <c r="E2774" s="163"/>
      <c r="F2774" s="162"/>
      <c r="G2774" s="162"/>
    </row>
    <row r="2775" spans="4:7">
      <c r="D2775" s="162"/>
      <c r="E2775" s="163"/>
      <c r="F2775" s="162"/>
      <c r="G2775" s="162"/>
    </row>
    <row r="2776" spans="4:7">
      <c r="D2776" s="162"/>
      <c r="E2776" s="163"/>
      <c r="F2776" s="162"/>
      <c r="G2776" s="162"/>
    </row>
    <row r="2777" spans="4:7">
      <c r="D2777" s="162"/>
      <c r="E2777" s="163"/>
      <c r="F2777" s="162"/>
      <c r="G2777" s="162"/>
    </row>
    <row r="2778" spans="4:7">
      <c r="D2778" s="162"/>
      <c r="E2778" s="163"/>
      <c r="F2778" s="162"/>
      <c r="G2778" s="162"/>
    </row>
    <row r="2779" spans="4:7">
      <c r="D2779" s="162"/>
      <c r="E2779" s="163"/>
      <c r="F2779" s="162"/>
      <c r="G2779" s="162"/>
    </row>
    <row r="2780" spans="4:7">
      <c r="D2780" s="162"/>
      <c r="E2780" s="163"/>
      <c r="F2780" s="162"/>
      <c r="G2780" s="162"/>
    </row>
    <row r="2781" spans="4:7">
      <c r="D2781" s="162"/>
      <c r="E2781" s="163"/>
      <c r="F2781" s="162"/>
      <c r="G2781" s="162"/>
    </row>
    <row r="2782" spans="4:7">
      <c r="D2782" s="162"/>
      <c r="E2782" s="163"/>
      <c r="F2782" s="162"/>
      <c r="G2782" s="162"/>
    </row>
    <row r="2783" spans="4:7">
      <c r="D2783" s="162"/>
      <c r="E2783" s="163"/>
      <c r="F2783" s="162"/>
      <c r="G2783" s="162"/>
    </row>
    <row r="2784" spans="4:7">
      <c r="D2784" s="162"/>
      <c r="E2784" s="163"/>
      <c r="F2784" s="162"/>
      <c r="G2784" s="162"/>
    </row>
    <row r="2785" spans="4:7">
      <c r="D2785" s="162"/>
      <c r="E2785" s="163"/>
      <c r="F2785" s="162"/>
      <c r="G2785" s="162"/>
    </row>
    <row r="2786" spans="4:7">
      <c r="D2786" s="162"/>
      <c r="E2786" s="163"/>
      <c r="F2786" s="162"/>
      <c r="G2786" s="162"/>
    </row>
    <row r="2787" spans="4:7">
      <c r="D2787" s="162"/>
      <c r="E2787" s="163"/>
      <c r="F2787" s="162"/>
      <c r="G2787" s="162"/>
    </row>
    <row r="2788" spans="4:7">
      <c r="D2788" s="162"/>
      <c r="E2788" s="163"/>
      <c r="F2788" s="162"/>
      <c r="G2788" s="162"/>
    </row>
    <row r="2789" spans="4:7">
      <c r="D2789" s="162"/>
      <c r="E2789" s="163"/>
      <c r="F2789" s="162"/>
      <c r="G2789" s="162"/>
    </row>
    <row r="2790" spans="4:7">
      <c r="D2790" s="162"/>
      <c r="E2790" s="163"/>
      <c r="F2790" s="162"/>
      <c r="G2790" s="162"/>
    </row>
    <row r="2791" spans="4:7">
      <c r="D2791" s="162"/>
      <c r="E2791" s="163"/>
      <c r="F2791" s="162"/>
      <c r="G2791" s="162"/>
    </row>
    <row r="2792" spans="4:7">
      <c r="D2792" s="162"/>
      <c r="E2792" s="163"/>
      <c r="F2792" s="162"/>
      <c r="G2792" s="162"/>
    </row>
    <row r="2793" spans="4:7">
      <c r="D2793" s="162"/>
      <c r="E2793" s="163"/>
      <c r="F2793" s="162"/>
      <c r="G2793" s="162"/>
    </row>
    <row r="2794" spans="4:7">
      <c r="D2794" s="162"/>
      <c r="E2794" s="163"/>
      <c r="F2794" s="162"/>
      <c r="G2794" s="162"/>
    </row>
    <row r="2795" spans="4:7">
      <c r="D2795" s="162"/>
      <c r="E2795" s="163"/>
      <c r="F2795" s="162"/>
      <c r="G2795" s="162"/>
    </row>
    <row r="2796" spans="4:7">
      <c r="D2796" s="162"/>
      <c r="E2796" s="163"/>
      <c r="F2796" s="162"/>
      <c r="G2796" s="162"/>
    </row>
    <row r="2797" spans="4:7">
      <c r="D2797" s="162"/>
      <c r="E2797" s="163"/>
      <c r="F2797" s="162"/>
      <c r="G2797" s="162"/>
    </row>
    <row r="2798" spans="4:7">
      <c r="D2798" s="162"/>
      <c r="E2798" s="163"/>
      <c r="F2798" s="162"/>
      <c r="G2798" s="162"/>
    </row>
    <row r="2799" spans="4:7">
      <c r="D2799" s="162"/>
      <c r="E2799" s="163"/>
      <c r="F2799" s="162"/>
      <c r="G2799" s="162"/>
    </row>
    <row r="2800" spans="4:7">
      <c r="D2800" s="162"/>
      <c r="E2800" s="163"/>
      <c r="F2800" s="162"/>
      <c r="G2800" s="162"/>
    </row>
    <row r="2801" spans="4:7">
      <c r="D2801" s="162"/>
      <c r="E2801" s="163"/>
      <c r="F2801" s="162"/>
      <c r="G2801" s="162"/>
    </row>
    <row r="2802" spans="4:7">
      <c r="D2802" s="162"/>
      <c r="E2802" s="163"/>
      <c r="F2802" s="162"/>
      <c r="G2802" s="162"/>
    </row>
    <row r="2803" spans="4:7">
      <c r="D2803" s="162"/>
      <c r="E2803" s="163"/>
      <c r="F2803" s="162"/>
      <c r="G2803" s="162"/>
    </row>
    <row r="2804" spans="4:7">
      <c r="D2804" s="162"/>
      <c r="E2804" s="163"/>
      <c r="F2804" s="162"/>
      <c r="G2804" s="162"/>
    </row>
    <row r="2805" spans="4:7">
      <c r="D2805" s="162"/>
      <c r="E2805" s="163"/>
      <c r="F2805" s="162"/>
      <c r="G2805" s="162"/>
    </row>
    <row r="2806" spans="4:7">
      <c r="D2806" s="162"/>
      <c r="E2806" s="163"/>
      <c r="F2806" s="162"/>
      <c r="G2806" s="162"/>
    </row>
    <row r="2807" spans="4:7">
      <c r="D2807" s="162"/>
      <c r="E2807" s="163"/>
      <c r="F2807" s="162"/>
      <c r="G2807" s="162"/>
    </row>
    <row r="2808" spans="4:7">
      <c r="D2808" s="162"/>
      <c r="E2808" s="163"/>
      <c r="F2808" s="162"/>
      <c r="G2808" s="162"/>
    </row>
    <row r="2809" spans="4:7">
      <c r="D2809" s="162"/>
      <c r="E2809" s="163"/>
      <c r="F2809" s="162"/>
      <c r="G2809" s="162"/>
    </row>
    <row r="2810" spans="4:7">
      <c r="D2810" s="162"/>
      <c r="E2810" s="163"/>
      <c r="F2810" s="162"/>
      <c r="G2810" s="162"/>
    </row>
    <row r="2811" spans="4:7">
      <c r="D2811" s="162"/>
      <c r="E2811" s="163"/>
      <c r="F2811" s="162"/>
      <c r="G2811" s="162"/>
    </row>
    <row r="2812" spans="4:7">
      <c r="D2812" s="162"/>
      <c r="E2812" s="163"/>
      <c r="F2812" s="162"/>
      <c r="G2812" s="162"/>
    </row>
    <row r="2813" spans="4:7">
      <c r="D2813" s="162"/>
      <c r="E2813" s="163"/>
      <c r="F2813" s="162"/>
      <c r="G2813" s="162"/>
    </row>
    <row r="2814" spans="4:7">
      <c r="D2814" s="162"/>
      <c r="E2814" s="163"/>
      <c r="F2814" s="162"/>
      <c r="G2814" s="162"/>
    </row>
    <row r="2815" spans="4:7">
      <c r="D2815" s="162"/>
      <c r="E2815" s="163"/>
      <c r="F2815" s="162"/>
      <c r="G2815" s="162"/>
    </row>
    <row r="2816" spans="4:7">
      <c r="D2816" s="162"/>
      <c r="E2816" s="163"/>
      <c r="F2816" s="162"/>
      <c r="G2816" s="162"/>
    </row>
    <row r="2817" spans="4:7">
      <c r="D2817" s="162"/>
      <c r="E2817" s="163"/>
      <c r="F2817" s="162"/>
      <c r="G2817" s="162"/>
    </row>
    <row r="2818" spans="4:7">
      <c r="D2818" s="162"/>
      <c r="E2818" s="163"/>
      <c r="F2818" s="162"/>
      <c r="G2818" s="162"/>
    </row>
    <row r="2819" spans="4:7">
      <c r="D2819" s="162"/>
      <c r="E2819" s="163"/>
      <c r="F2819" s="162"/>
      <c r="G2819" s="162"/>
    </row>
    <row r="2820" spans="4:7">
      <c r="D2820" s="162"/>
      <c r="E2820" s="163"/>
      <c r="F2820" s="162"/>
      <c r="G2820" s="162"/>
    </row>
    <row r="2821" spans="4:7">
      <c r="D2821" s="162"/>
      <c r="E2821" s="163"/>
      <c r="F2821" s="162"/>
      <c r="G2821" s="162"/>
    </row>
    <row r="2822" spans="4:7">
      <c r="D2822" s="162"/>
      <c r="E2822" s="163"/>
      <c r="F2822" s="162"/>
      <c r="G2822" s="162"/>
    </row>
    <row r="2823" spans="4:7">
      <c r="D2823" s="162"/>
      <c r="E2823" s="163"/>
      <c r="F2823" s="162"/>
      <c r="G2823" s="162"/>
    </row>
    <row r="2824" spans="4:7">
      <c r="D2824" s="162"/>
      <c r="E2824" s="163"/>
      <c r="F2824" s="162"/>
      <c r="G2824" s="162"/>
    </row>
    <row r="2825" spans="4:7">
      <c r="D2825" s="162"/>
      <c r="E2825" s="163"/>
      <c r="F2825" s="162"/>
      <c r="G2825" s="162"/>
    </row>
    <row r="2826" spans="4:7">
      <c r="D2826" s="162"/>
      <c r="E2826" s="163"/>
      <c r="F2826" s="162"/>
      <c r="G2826" s="162"/>
    </row>
    <row r="2827" spans="4:7">
      <c r="D2827" s="162"/>
      <c r="E2827" s="163"/>
      <c r="F2827" s="162"/>
      <c r="G2827" s="162"/>
    </row>
    <row r="2828" spans="4:7">
      <c r="D2828" s="162"/>
      <c r="E2828" s="163"/>
      <c r="F2828" s="162"/>
      <c r="G2828" s="162"/>
    </row>
    <row r="2829" spans="4:7">
      <c r="D2829" s="162"/>
      <c r="E2829" s="163"/>
      <c r="F2829" s="162"/>
      <c r="G2829" s="162"/>
    </row>
    <row r="2830" spans="4:7">
      <c r="D2830" s="162"/>
      <c r="E2830" s="163"/>
      <c r="F2830" s="162"/>
      <c r="G2830" s="162"/>
    </row>
    <row r="2831" spans="4:7">
      <c r="D2831" s="162"/>
      <c r="E2831" s="163"/>
      <c r="F2831" s="162"/>
      <c r="G2831" s="162"/>
    </row>
    <row r="2832" spans="4:7">
      <c r="D2832" s="162"/>
      <c r="E2832" s="163"/>
      <c r="F2832" s="162"/>
      <c r="G2832" s="162"/>
    </row>
    <row r="2833" spans="4:7">
      <c r="D2833" s="162"/>
      <c r="E2833" s="163"/>
      <c r="F2833" s="162"/>
      <c r="G2833" s="162"/>
    </row>
    <row r="2834" spans="4:7">
      <c r="D2834" s="162"/>
      <c r="E2834" s="163"/>
      <c r="F2834" s="162"/>
      <c r="G2834" s="162"/>
    </row>
    <row r="2835" spans="4:7">
      <c r="D2835" s="162"/>
      <c r="E2835" s="163"/>
      <c r="F2835" s="162"/>
      <c r="G2835" s="162"/>
    </row>
    <row r="2836" spans="4:7">
      <c r="D2836" s="162"/>
      <c r="E2836" s="163"/>
      <c r="F2836" s="162"/>
      <c r="G2836" s="162"/>
    </row>
    <row r="2837" spans="4:7">
      <c r="D2837" s="162"/>
      <c r="E2837" s="163"/>
      <c r="F2837" s="162"/>
      <c r="G2837" s="162"/>
    </row>
    <row r="2838" spans="4:7">
      <c r="D2838" s="162"/>
      <c r="E2838" s="163"/>
      <c r="F2838" s="162"/>
      <c r="G2838" s="162"/>
    </row>
    <row r="2839" spans="4:7">
      <c r="D2839" s="162"/>
      <c r="E2839" s="163"/>
      <c r="F2839" s="162"/>
      <c r="G2839" s="162"/>
    </row>
    <row r="2840" spans="4:7">
      <c r="D2840" s="162"/>
      <c r="E2840" s="163"/>
      <c r="F2840" s="162"/>
      <c r="G2840" s="162"/>
    </row>
    <row r="2841" spans="4:7">
      <c r="D2841" s="162"/>
      <c r="E2841" s="163"/>
      <c r="F2841" s="162"/>
      <c r="G2841" s="162"/>
    </row>
    <row r="2842" spans="4:7">
      <c r="D2842" s="162"/>
      <c r="E2842" s="163"/>
      <c r="F2842" s="162"/>
      <c r="G2842" s="162"/>
    </row>
    <row r="2843" spans="4:7">
      <c r="D2843" s="162"/>
      <c r="E2843" s="163"/>
      <c r="F2843" s="162"/>
      <c r="G2843" s="162"/>
    </row>
    <row r="2844" spans="4:7">
      <c r="D2844" s="162"/>
      <c r="E2844" s="163"/>
      <c r="F2844" s="162"/>
      <c r="G2844" s="162"/>
    </row>
    <row r="2845" spans="4:7">
      <c r="D2845" s="162"/>
      <c r="E2845" s="163"/>
      <c r="F2845" s="162"/>
      <c r="G2845" s="162"/>
    </row>
    <row r="2846" spans="4:7">
      <c r="D2846" s="162"/>
      <c r="E2846" s="163"/>
      <c r="F2846" s="162"/>
      <c r="G2846" s="162"/>
    </row>
    <row r="2847" spans="4:7">
      <c r="D2847" s="162"/>
      <c r="E2847" s="163"/>
      <c r="F2847" s="162"/>
      <c r="G2847" s="162"/>
    </row>
    <row r="2848" spans="4:7">
      <c r="D2848" s="162"/>
      <c r="E2848" s="163"/>
      <c r="F2848" s="162"/>
      <c r="G2848" s="162"/>
    </row>
    <row r="2849" spans="4:7">
      <c r="D2849" s="162"/>
      <c r="E2849" s="163"/>
      <c r="F2849" s="162"/>
      <c r="G2849" s="162"/>
    </row>
    <row r="2850" spans="4:7">
      <c r="D2850" s="162"/>
      <c r="E2850" s="163"/>
      <c r="F2850" s="162"/>
      <c r="G2850" s="162"/>
    </row>
    <row r="2851" spans="4:7">
      <c r="D2851" s="162"/>
      <c r="E2851" s="163"/>
      <c r="F2851" s="162"/>
      <c r="G2851" s="162"/>
    </row>
    <row r="2852" spans="4:7">
      <c r="D2852" s="162"/>
      <c r="E2852" s="163"/>
      <c r="F2852" s="162"/>
      <c r="G2852" s="162"/>
    </row>
    <row r="2853" spans="4:7">
      <c r="D2853" s="162"/>
      <c r="E2853" s="163"/>
      <c r="F2853" s="162"/>
      <c r="G2853" s="162"/>
    </row>
    <row r="2854" spans="4:7">
      <c r="D2854" s="162"/>
      <c r="E2854" s="163"/>
      <c r="F2854" s="162"/>
      <c r="G2854" s="162"/>
    </row>
    <row r="2855" spans="4:7">
      <c r="D2855" s="162"/>
      <c r="E2855" s="163"/>
      <c r="F2855" s="162"/>
      <c r="G2855" s="162"/>
    </row>
    <row r="2856" spans="4:7">
      <c r="D2856" s="162"/>
      <c r="E2856" s="163"/>
      <c r="F2856" s="162"/>
      <c r="G2856" s="162"/>
    </row>
    <row r="2857" spans="4:7">
      <c r="D2857" s="162"/>
      <c r="E2857" s="163"/>
      <c r="F2857" s="162"/>
      <c r="G2857" s="162"/>
    </row>
    <row r="2858" spans="4:7">
      <c r="D2858" s="162"/>
      <c r="E2858" s="163"/>
      <c r="F2858" s="162"/>
      <c r="G2858" s="162"/>
    </row>
    <row r="2859" spans="4:7">
      <c r="D2859" s="162"/>
      <c r="E2859" s="163"/>
      <c r="F2859" s="162"/>
      <c r="G2859" s="162"/>
    </row>
    <row r="2860" spans="4:7">
      <c r="D2860" s="162"/>
      <c r="E2860" s="163"/>
      <c r="F2860" s="162"/>
      <c r="G2860" s="162"/>
    </row>
    <row r="2861" spans="4:7">
      <c r="D2861" s="162"/>
      <c r="E2861" s="163"/>
      <c r="F2861" s="162"/>
      <c r="G2861" s="162"/>
    </row>
    <row r="2862" spans="4:7">
      <c r="D2862" s="162"/>
      <c r="E2862" s="163"/>
      <c r="F2862" s="162"/>
      <c r="G2862" s="162"/>
    </row>
    <row r="2863" spans="4:7">
      <c r="D2863" s="162"/>
      <c r="E2863" s="163"/>
      <c r="F2863" s="162"/>
      <c r="G2863" s="162"/>
    </row>
    <row r="2864" spans="4:7">
      <c r="D2864" s="162"/>
      <c r="E2864" s="163"/>
      <c r="F2864" s="162"/>
      <c r="G2864" s="162"/>
    </row>
    <row r="2865" spans="4:7">
      <c r="D2865" s="162"/>
      <c r="E2865" s="163"/>
      <c r="F2865" s="162"/>
      <c r="G2865" s="162"/>
    </row>
    <row r="2866" spans="4:7">
      <c r="D2866" s="162"/>
      <c r="E2866" s="163"/>
      <c r="F2866" s="162"/>
      <c r="G2866" s="162"/>
    </row>
    <row r="2867" spans="4:7">
      <c r="D2867" s="162"/>
      <c r="E2867" s="163"/>
      <c r="F2867" s="162"/>
      <c r="G2867" s="162"/>
    </row>
    <row r="2868" spans="4:7">
      <c r="D2868" s="162"/>
      <c r="E2868" s="163"/>
      <c r="F2868" s="162"/>
      <c r="G2868" s="162"/>
    </row>
    <row r="2869" spans="4:7">
      <c r="D2869" s="162"/>
      <c r="E2869" s="163"/>
      <c r="F2869" s="162"/>
      <c r="G2869" s="162"/>
    </row>
    <row r="2870" spans="4:7">
      <c r="D2870" s="162"/>
      <c r="E2870" s="163"/>
      <c r="F2870" s="162"/>
      <c r="G2870" s="162"/>
    </row>
    <row r="2871" spans="4:7">
      <c r="D2871" s="162"/>
      <c r="E2871" s="163"/>
      <c r="F2871" s="162"/>
      <c r="G2871" s="162"/>
    </row>
    <row r="2872" spans="4:7">
      <c r="D2872" s="162"/>
      <c r="E2872" s="163"/>
      <c r="F2872" s="162"/>
      <c r="G2872" s="162"/>
    </row>
    <row r="2873" spans="4:7">
      <c r="D2873" s="162"/>
      <c r="E2873" s="163"/>
      <c r="F2873" s="162"/>
      <c r="G2873" s="162"/>
    </row>
    <row r="2874" spans="4:7">
      <c r="D2874" s="162"/>
      <c r="E2874" s="163"/>
      <c r="F2874" s="162"/>
      <c r="G2874" s="162"/>
    </row>
    <row r="2875" spans="4:7">
      <c r="D2875" s="162"/>
      <c r="E2875" s="163"/>
      <c r="F2875" s="162"/>
      <c r="G2875" s="162"/>
    </row>
    <row r="2876" spans="4:7">
      <c r="D2876" s="162"/>
      <c r="E2876" s="163"/>
      <c r="F2876" s="162"/>
      <c r="G2876" s="162"/>
    </row>
    <row r="2877" spans="4:7">
      <c r="D2877" s="162"/>
      <c r="E2877" s="163"/>
      <c r="F2877" s="162"/>
      <c r="G2877" s="162"/>
    </row>
    <row r="2878" spans="4:7">
      <c r="D2878" s="162"/>
      <c r="E2878" s="163"/>
      <c r="F2878" s="162"/>
      <c r="G2878" s="162"/>
    </row>
    <row r="2879" spans="4:7">
      <c r="D2879" s="162"/>
      <c r="E2879" s="163"/>
      <c r="F2879" s="162"/>
      <c r="G2879" s="162"/>
    </row>
    <row r="2880" spans="4:7">
      <c r="D2880" s="162"/>
      <c r="E2880" s="163"/>
      <c r="F2880" s="162"/>
      <c r="G2880" s="162"/>
    </row>
    <row r="2881" spans="4:7">
      <c r="D2881" s="162"/>
      <c r="E2881" s="163"/>
      <c r="F2881" s="162"/>
      <c r="G2881" s="162"/>
    </row>
    <row r="2882" spans="4:7">
      <c r="D2882" s="162"/>
      <c r="E2882" s="163"/>
      <c r="F2882" s="162"/>
      <c r="G2882" s="162"/>
    </row>
    <row r="2883" spans="4:7">
      <c r="D2883" s="162"/>
      <c r="E2883" s="163"/>
      <c r="F2883" s="162"/>
      <c r="G2883" s="162"/>
    </row>
    <row r="2884" spans="4:7">
      <c r="D2884" s="162"/>
      <c r="E2884" s="163"/>
      <c r="F2884" s="162"/>
      <c r="G2884" s="162"/>
    </row>
    <row r="2885" spans="4:7">
      <c r="D2885" s="162"/>
      <c r="E2885" s="163"/>
      <c r="F2885" s="162"/>
      <c r="G2885" s="162"/>
    </row>
    <row r="2886" spans="4:7">
      <c r="D2886" s="162"/>
      <c r="E2886" s="163"/>
      <c r="F2886" s="162"/>
      <c r="G2886" s="162"/>
    </row>
    <row r="2887" spans="4:7">
      <c r="D2887" s="162"/>
      <c r="E2887" s="163"/>
      <c r="F2887" s="162"/>
      <c r="G2887" s="162"/>
    </row>
    <row r="2888" spans="4:7">
      <c r="D2888" s="162"/>
      <c r="E2888" s="163"/>
      <c r="F2888" s="162"/>
      <c r="G2888" s="162"/>
    </row>
    <row r="2889" spans="4:7">
      <c r="D2889" s="162"/>
      <c r="E2889" s="163"/>
      <c r="F2889" s="162"/>
      <c r="G2889" s="162"/>
    </row>
    <row r="2890" spans="4:7">
      <c r="D2890" s="162"/>
      <c r="E2890" s="163"/>
      <c r="F2890" s="162"/>
      <c r="G2890" s="162"/>
    </row>
    <row r="2891" spans="4:7">
      <c r="D2891" s="162"/>
      <c r="E2891" s="163"/>
      <c r="F2891" s="162"/>
      <c r="G2891" s="162"/>
    </row>
    <row r="2892" spans="4:7">
      <c r="D2892" s="162"/>
      <c r="E2892" s="163"/>
      <c r="F2892" s="162"/>
      <c r="G2892" s="162"/>
    </row>
    <row r="2893" spans="4:7">
      <c r="D2893" s="162"/>
      <c r="E2893" s="163"/>
      <c r="F2893" s="162"/>
      <c r="G2893" s="162"/>
    </row>
    <row r="2894" spans="4:7">
      <c r="D2894" s="162"/>
      <c r="E2894" s="163"/>
      <c r="F2894" s="162"/>
      <c r="G2894" s="162"/>
    </row>
    <row r="2895" spans="4:7">
      <c r="D2895" s="162"/>
      <c r="E2895" s="163"/>
      <c r="F2895" s="162"/>
      <c r="G2895" s="162"/>
    </row>
    <row r="2896" spans="4:7">
      <c r="D2896" s="162"/>
      <c r="E2896" s="163"/>
      <c r="F2896" s="162"/>
      <c r="G2896" s="162"/>
    </row>
    <row r="2897" spans="4:7">
      <c r="D2897" s="162"/>
      <c r="E2897" s="163"/>
      <c r="F2897" s="162"/>
      <c r="G2897" s="162"/>
    </row>
    <row r="2898" spans="4:7">
      <c r="D2898" s="162"/>
      <c r="E2898" s="163"/>
      <c r="F2898" s="162"/>
      <c r="G2898" s="162"/>
    </row>
    <row r="2899" spans="4:7">
      <c r="D2899" s="162"/>
      <c r="E2899" s="163"/>
      <c r="F2899" s="162"/>
      <c r="G2899" s="162"/>
    </row>
    <row r="2900" spans="4:7">
      <c r="D2900" s="162"/>
      <c r="E2900" s="163"/>
      <c r="F2900" s="162"/>
      <c r="G2900" s="162"/>
    </row>
    <row r="2901" spans="4:7">
      <c r="D2901" s="162"/>
      <c r="E2901" s="163"/>
      <c r="F2901" s="162"/>
      <c r="G2901" s="162"/>
    </row>
    <row r="2902" spans="4:7">
      <c r="D2902" s="162"/>
      <c r="E2902" s="163"/>
      <c r="F2902" s="162"/>
      <c r="G2902" s="162"/>
    </row>
    <row r="2903" spans="4:7">
      <c r="D2903" s="162"/>
      <c r="E2903" s="163"/>
      <c r="F2903" s="162"/>
      <c r="G2903" s="162"/>
    </row>
    <row r="2904" spans="4:7">
      <c r="D2904" s="162"/>
      <c r="E2904" s="163"/>
      <c r="F2904" s="162"/>
      <c r="G2904" s="162"/>
    </row>
    <row r="2905" spans="4:7">
      <c r="D2905" s="162"/>
      <c r="E2905" s="163"/>
      <c r="F2905" s="162"/>
      <c r="G2905" s="162"/>
    </row>
    <row r="2906" spans="4:7">
      <c r="D2906" s="162"/>
      <c r="E2906" s="163"/>
      <c r="F2906" s="162"/>
      <c r="G2906" s="162"/>
    </row>
    <row r="2907" spans="4:7">
      <c r="D2907" s="162"/>
      <c r="E2907" s="163"/>
      <c r="F2907" s="162"/>
      <c r="G2907" s="162"/>
    </row>
    <row r="2908" spans="4:7">
      <c r="D2908" s="162"/>
      <c r="E2908" s="163"/>
      <c r="F2908" s="162"/>
      <c r="G2908" s="162"/>
    </row>
    <row r="2909" spans="4:7">
      <c r="D2909" s="162"/>
      <c r="E2909" s="163"/>
      <c r="F2909" s="162"/>
      <c r="G2909" s="162"/>
    </row>
    <row r="2910" spans="4:7">
      <c r="D2910" s="162"/>
      <c r="E2910" s="163"/>
      <c r="F2910" s="162"/>
      <c r="G2910" s="162"/>
    </row>
    <row r="2911" spans="4:7">
      <c r="D2911" s="162"/>
      <c r="E2911" s="163"/>
      <c r="F2911" s="162"/>
      <c r="G2911" s="162"/>
    </row>
    <row r="2912" spans="4:7">
      <c r="D2912" s="162"/>
      <c r="E2912" s="163"/>
      <c r="F2912" s="162"/>
      <c r="G2912" s="162"/>
    </row>
    <row r="2913" spans="4:7">
      <c r="D2913" s="162"/>
      <c r="E2913" s="163"/>
      <c r="F2913" s="162"/>
      <c r="G2913" s="162"/>
    </row>
    <row r="2914" spans="4:7">
      <c r="D2914" s="162"/>
      <c r="E2914" s="163"/>
      <c r="F2914" s="162"/>
      <c r="G2914" s="162"/>
    </row>
    <row r="2915" spans="4:7">
      <c r="D2915" s="162"/>
      <c r="E2915" s="163"/>
      <c r="F2915" s="162"/>
      <c r="G2915" s="162"/>
    </row>
    <row r="2916" spans="4:7">
      <c r="D2916" s="162"/>
      <c r="E2916" s="163"/>
      <c r="F2916" s="162"/>
      <c r="G2916" s="162"/>
    </row>
    <row r="2917" spans="4:7">
      <c r="D2917" s="162"/>
      <c r="E2917" s="163"/>
      <c r="F2917" s="162"/>
      <c r="G2917" s="162"/>
    </row>
    <row r="2918" spans="4:7">
      <c r="D2918" s="162"/>
      <c r="E2918" s="163"/>
      <c r="F2918" s="162"/>
      <c r="G2918" s="162"/>
    </row>
    <row r="2919" spans="4:7">
      <c r="D2919" s="162"/>
      <c r="E2919" s="163"/>
      <c r="F2919" s="162"/>
      <c r="G2919" s="162"/>
    </row>
    <row r="2920" spans="4:7">
      <c r="D2920" s="162"/>
      <c r="E2920" s="163"/>
      <c r="F2920" s="162"/>
      <c r="G2920" s="162"/>
    </row>
    <row r="2921" spans="4:7">
      <c r="D2921" s="162"/>
      <c r="E2921" s="163"/>
      <c r="F2921" s="162"/>
      <c r="G2921" s="162"/>
    </row>
    <row r="2922" spans="4:7">
      <c r="D2922" s="162"/>
      <c r="E2922" s="163"/>
      <c r="F2922" s="162"/>
      <c r="G2922" s="162"/>
    </row>
    <row r="2923" spans="4:7">
      <c r="D2923" s="162"/>
      <c r="E2923" s="163"/>
      <c r="F2923" s="162"/>
      <c r="G2923" s="162"/>
    </row>
    <row r="2924" spans="4:7">
      <c r="D2924" s="162"/>
      <c r="E2924" s="163"/>
      <c r="F2924" s="162"/>
      <c r="G2924" s="162"/>
    </row>
    <row r="2925" spans="4:7">
      <c r="D2925" s="162"/>
      <c r="E2925" s="163"/>
      <c r="F2925" s="162"/>
      <c r="G2925" s="162"/>
    </row>
    <row r="2926" spans="4:7">
      <c r="D2926" s="162"/>
      <c r="E2926" s="163"/>
      <c r="F2926" s="162"/>
      <c r="G2926" s="162"/>
    </row>
    <row r="2927" spans="4:7">
      <c r="D2927" s="162"/>
      <c r="E2927" s="163"/>
      <c r="F2927" s="162"/>
      <c r="G2927" s="162"/>
    </row>
    <row r="2928" spans="4:7">
      <c r="D2928" s="162"/>
      <c r="E2928" s="163"/>
      <c r="F2928" s="162"/>
      <c r="G2928" s="162"/>
    </row>
    <row r="2929" spans="4:7">
      <c r="D2929" s="162"/>
      <c r="E2929" s="163"/>
      <c r="F2929" s="162"/>
      <c r="G2929" s="162"/>
    </row>
    <row r="2930" spans="4:7">
      <c r="D2930" s="162"/>
      <c r="E2930" s="163"/>
      <c r="F2930" s="162"/>
      <c r="G2930" s="162"/>
    </row>
    <row r="2931" spans="4:7">
      <c r="D2931" s="162"/>
      <c r="E2931" s="163"/>
      <c r="F2931" s="162"/>
      <c r="G2931" s="162"/>
    </row>
    <row r="2932" spans="4:7">
      <c r="D2932" s="162"/>
      <c r="E2932" s="163"/>
      <c r="F2932" s="162"/>
      <c r="G2932" s="162"/>
    </row>
    <row r="2933" spans="4:7">
      <c r="D2933" s="162"/>
      <c r="E2933" s="163"/>
      <c r="F2933" s="162"/>
      <c r="G2933" s="162"/>
    </row>
    <row r="2934" spans="4:7">
      <c r="D2934" s="162"/>
      <c r="E2934" s="163"/>
      <c r="F2934" s="162"/>
      <c r="G2934" s="162"/>
    </row>
    <row r="2935" spans="4:7">
      <c r="D2935" s="162"/>
      <c r="E2935" s="163"/>
      <c r="F2935" s="162"/>
      <c r="G2935" s="162"/>
    </row>
    <row r="2936" spans="4:7">
      <c r="D2936" s="162"/>
      <c r="E2936" s="163"/>
      <c r="F2936" s="162"/>
      <c r="G2936" s="162"/>
    </row>
    <row r="2937" spans="4:7">
      <c r="D2937" s="162"/>
      <c r="E2937" s="163"/>
      <c r="F2937" s="162"/>
      <c r="G2937" s="162"/>
    </row>
    <row r="2938" spans="4:7">
      <c r="D2938" s="162"/>
      <c r="E2938" s="163"/>
      <c r="F2938" s="162"/>
      <c r="G2938" s="162"/>
    </row>
    <row r="2939" spans="4:7">
      <c r="D2939" s="162"/>
      <c r="E2939" s="163"/>
      <c r="F2939" s="162"/>
      <c r="G2939" s="162"/>
    </row>
    <row r="2940" spans="4:7">
      <c r="D2940" s="162"/>
      <c r="E2940" s="163"/>
      <c r="F2940" s="162"/>
      <c r="G2940" s="162"/>
    </row>
    <row r="2941" spans="4:7">
      <c r="D2941" s="162"/>
      <c r="E2941" s="163"/>
      <c r="F2941" s="162"/>
      <c r="G2941" s="162"/>
    </row>
    <row r="2942" spans="4:7">
      <c r="D2942" s="162"/>
      <c r="E2942" s="163"/>
      <c r="F2942" s="162"/>
      <c r="G2942" s="162"/>
    </row>
    <row r="2943" spans="4:7">
      <c r="D2943" s="162"/>
      <c r="E2943" s="163"/>
      <c r="F2943" s="162"/>
      <c r="G2943" s="162"/>
    </row>
    <row r="2944" spans="4:7">
      <c r="D2944" s="162"/>
      <c r="E2944" s="163"/>
      <c r="F2944" s="162"/>
      <c r="G2944" s="162"/>
    </row>
    <row r="2945" spans="4:7">
      <c r="D2945" s="162"/>
      <c r="E2945" s="163"/>
      <c r="F2945" s="162"/>
      <c r="G2945" s="162"/>
    </row>
    <row r="2946" spans="4:7">
      <c r="D2946" s="162"/>
      <c r="E2946" s="163"/>
      <c r="F2946" s="162"/>
      <c r="G2946" s="162"/>
    </row>
    <row r="2947" spans="4:7">
      <c r="D2947" s="162"/>
      <c r="E2947" s="163"/>
      <c r="F2947" s="162"/>
      <c r="G2947" s="162"/>
    </row>
    <row r="2948" spans="4:7">
      <c r="D2948" s="162"/>
      <c r="E2948" s="163"/>
      <c r="F2948" s="162"/>
      <c r="G2948" s="162"/>
    </row>
    <row r="2949" spans="4:7">
      <c r="D2949" s="162"/>
      <c r="E2949" s="163"/>
      <c r="F2949" s="162"/>
      <c r="G2949" s="162"/>
    </row>
    <row r="2950" spans="4:7">
      <c r="D2950" s="162"/>
      <c r="E2950" s="163"/>
      <c r="F2950" s="162"/>
      <c r="G2950" s="162"/>
    </row>
    <row r="2951" spans="4:7">
      <c r="D2951" s="162"/>
      <c r="E2951" s="163"/>
      <c r="F2951" s="162"/>
      <c r="G2951" s="162"/>
    </row>
    <row r="2952" spans="4:7">
      <c r="D2952" s="162"/>
      <c r="E2952" s="163"/>
      <c r="F2952" s="162"/>
      <c r="G2952" s="162"/>
    </row>
    <row r="2953" spans="4:7">
      <c r="D2953" s="162"/>
      <c r="E2953" s="163"/>
      <c r="F2953" s="162"/>
      <c r="G2953" s="162"/>
    </row>
    <row r="2954" spans="4:7">
      <c r="D2954" s="162"/>
      <c r="E2954" s="163"/>
      <c r="F2954" s="162"/>
      <c r="G2954" s="162"/>
    </row>
    <row r="2955" spans="4:7">
      <c r="D2955" s="162"/>
      <c r="E2955" s="163"/>
      <c r="F2955" s="162"/>
      <c r="G2955" s="162"/>
    </row>
    <row r="2956" spans="4:7">
      <c r="D2956" s="162"/>
      <c r="E2956" s="163"/>
      <c r="F2956" s="162"/>
      <c r="G2956" s="162"/>
    </row>
    <row r="2957" spans="4:7">
      <c r="D2957" s="162"/>
      <c r="E2957" s="163"/>
      <c r="F2957" s="162"/>
      <c r="G2957" s="162"/>
    </row>
    <row r="2958" spans="4:7">
      <c r="D2958" s="162"/>
      <c r="E2958" s="163"/>
      <c r="F2958" s="162"/>
      <c r="G2958" s="162"/>
    </row>
    <row r="2959" spans="4:7">
      <c r="D2959" s="162"/>
      <c r="E2959" s="163"/>
      <c r="F2959" s="162"/>
      <c r="G2959" s="162"/>
    </row>
    <row r="2960" spans="4:7">
      <c r="D2960" s="162"/>
      <c r="E2960" s="163"/>
      <c r="F2960" s="162"/>
      <c r="G2960" s="162"/>
    </row>
    <row r="2961" spans="4:7">
      <c r="D2961" s="162"/>
      <c r="E2961" s="163"/>
      <c r="F2961" s="162"/>
      <c r="G2961" s="162"/>
    </row>
    <row r="2962" spans="4:7">
      <c r="D2962" s="162"/>
      <c r="E2962" s="163"/>
      <c r="F2962" s="162"/>
      <c r="G2962" s="162"/>
    </row>
    <row r="2963" spans="4:7">
      <c r="D2963" s="162"/>
      <c r="E2963" s="163"/>
      <c r="F2963" s="162"/>
      <c r="G2963" s="162"/>
    </row>
    <row r="2964" spans="4:7">
      <c r="D2964" s="162"/>
      <c r="E2964" s="163"/>
      <c r="F2964" s="162"/>
      <c r="G2964" s="162"/>
    </row>
    <row r="2965" spans="4:7">
      <c r="D2965" s="162"/>
      <c r="E2965" s="163"/>
      <c r="F2965" s="162"/>
      <c r="G2965" s="162"/>
    </row>
    <row r="2966" spans="4:7">
      <c r="D2966" s="162"/>
      <c r="E2966" s="163"/>
      <c r="F2966" s="162"/>
      <c r="G2966" s="162"/>
    </row>
    <row r="2967" spans="4:7">
      <c r="D2967" s="162"/>
      <c r="E2967" s="163"/>
      <c r="F2967" s="162"/>
      <c r="G2967" s="162"/>
    </row>
    <row r="2968" spans="4:7">
      <c r="D2968" s="162"/>
      <c r="E2968" s="163"/>
      <c r="F2968" s="162"/>
      <c r="G2968" s="162"/>
    </row>
    <row r="2969" spans="4:7">
      <c r="D2969" s="162"/>
      <c r="E2969" s="163"/>
      <c r="F2969" s="162"/>
      <c r="G2969" s="162"/>
    </row>
    <row r="2970" spans="4:7">
      <c r="D2970" s="162"/>
      <c r="E2970" s="163"/>
      <c r="F2970" s="162"/>
      <c r="G2970" s="162"/>
    </row>
    <row r="2971" spans="4:7">
      <c r="D2971" s="162"/>
      <c r="E2971" s="163"/>
      <c r="F2971" s="162"/>
      <c r="G2971" s="162"/>
    </row>
    <row r="2972" spans="4:7">
      <c r="D2972" s="162"/>
      <c r="E2972" s="163"/>
      <c r="F2972" s="162"/>
      <c r="G2972" s="162"/>
    </row>
    <row r="2973" spans="4:7">
      <c r="D2973" s="162"/>
      <c r="E2973" s="163"/>
      <c r="F2973" s="162"/>
      <c r="G2973" s="162"/>
    </row>
    <row r="2974" spans="4:7">
      <c r="D2974" s="162"/>
      <c r="E2974" s="163"/>
      <c r="F2974" s="162"/>
      <c r="G2974" s="162"/>
    </row>
    <row r="2975" spans="4:7">
      <c r="D2975" s="162"/>
      <c r="E2975" s="163"/>
      <c r="F2975" s="162"/>
      <c r="G2975" s="162"/>
    </row>
    <row r="2976" spans="4:7">
      <c r="D2976" s="162"/>
      <c r="E2976" s="163"/>
      <c r="F2976" s="162"/>
      <c r="G2976" s="162"/>
    </row>
    <row r="2977" spans="4:7">
      <c r="D2977" s="162"/>
      <c r="E2977" s="163"/>
      <c r="F2977" s="162"/>
      <c r="G2977" s="162"/>
    </row>
    <row r="2978" spans="4:7">
      <c r="D2978" s="162"/>
      <c r="E2978" s="163"/>
      <c r="F2978" s="162"/>
      <c r="G2978" s="162"/>
    </row>
    <row r="2979" spans="4:7">
      <c r="D2979" s="162"/>
      <c r="E2979" s="163"/>
      <c r="F2979" s="162"/>
      <c r="G2979" s="162"/>
    </row>
    <row r="2980" spans="4:7">
      <c r="D2980" s="162"/>
      <c r="E2980" s="163"/>
      <c r="F2980" s="162"/>
      <c r="G2980" s="162"/>
    </row>
    <row r="2981" spans="4:7">
      <c r="D2981" s="162"/>
      <c r="E2981" s="163"/>
      <c r="F2981" s="162"/>
      <c r="G2981" s="162"/>
    </row>
    <row r="2982" spans="4:7">
      <c r="D2982" s="162"/>
      <c r="E2982" s="163"/>
      <c r="F2982" s="162"/>
      <c r="G2982" s="162"/>
    </row>
    <row r="2983" spans="4:7">
      <c r="D2983" s="162"/>
      <c r="E2983" s="163"/>
      <c r="F2983" s="162"/>
      <c r="G2983" s="162"/>
    </row>
    <row r="2984" spans="4:7">
      <c r="D2984" s="162"/>
      <c r="E2984" s="163"/>
      <c r="F2984" s="162"/>
      <c r="G2984" s="162"/>
    </row>
    <row r="2985" spans="4:7">
      <c r="D2985" s="162"/>
      <c r="E2985" s="163"/>
      <c r="F2985" s="162"/>
      <c r="G2985" s="162"/>
    </row>
    <row r="2986" spans="4:7">
      <c r="D2986" s="162"/>
      <c r="E2986" s="163"/>
      <c r="F2986" s="162"/>
      <c r="G2986" s="162"/>
    </row>
    <row r="2987" spans="4:7">
      <c r="D2987" s="162"/>
      <c r="E2987" s="163"/>
      <c r="F2987" s="162"/>
      <c r="G2987" s="162"/>
    </row>
    <row r="2988" spans="4:7">
      <c r="D2988" s="162"/>
      <c r="E2988" s="163"/>
      <c r="F2988" s="162"/>
      <c r="G2988" s="162"/>
    </row>
    <row r="2989" spans="4:7">
      <c r="D2989" s="162"/>
      <c r="E2989" s="163"/>
      <c r="F2989" s="162"/>
      <c r="G2989" s="162"/>
    </row>
    <row r="2990" spans="4:7">
      <c r="D2990" s="162"/>
      <c r="E2990" s="163"/>
      <c r="F2990" s="162"/>
      <c r="G2990" s="162"/>
    </row>
    <row r="2991" spans="4:7">
      <c r="D2991" s="162"/>
      <c r="E2991" s="163"/>
      <c r="F2991" s="162"/>
      <c r="G2991" s="162"/>
    </row>
    <row r="2992" spans="4:7">
      <c r="D2992" s="162"/>
      <c r="E2992" s="163"/>
      <c r="F2992" s="162"/>
      <c r="G2992" s="162"/>
    </row>
    <row r="2993" spans="4:7">
      <c r="D2993" s="162"/>
      <c r="E2993" s="163"/>
      <c r="F2993" s="162"/>
      <c r="G2993" s="162"/>
    </row>
    <row r="2994" spans="4:7">
      <c r="D2994" s="162"/>
      <c r="E2994" s="163"/>
      <c r="F2994" s="162"/>
      <c r="G2994" s="162"/>
    </row>
    <row r="2995" spans="4:7">
      <c r="D2995" s="162"/>
      <c r="E2995" s="163"/>
      <c r="F2995" s="162"/>
      <c r="G2995" s="162"/>
    </row>
    <row r="2996" spans="4:7">
      <c r="D2996" s="162"/>
      <c r="E2996" s="163"/>
      <c r="F2996" s="162"/>
      <c r="G2996" s="162"/>
    </row>
    <row r="2997" spans="4:7">
      <c r="D2997" s="162"/>
      <c r="E2997" s="163"/>
      <c r="F2997" s="162"/>
      <c r="G2997" s="162"/>
    </row>
    <row r="2998" spans="4:7">
      <c r="D2998" s="162"/>
      <c r="E2998" s="163"/>
      <c r="F2998" s="162"/>
      <c r="G2998" s="162"/>
    </row>
    <row r="2999" spans="4:7">
      <c r="D2999" s="162"/>
      <c r="E2999" s="163"/>
      <c r="F2999" s="162"/>
      <c r="G2999" s="162"/>
    </row>
    <row r="3000" spans="4:7">
      <c r="D3000" s="162"/>
      <c r="E3000" s="163"/>
      <c r="F3000" s="162"/>
      <c r="G3000" s="162"/>
    </row>
    <row r="3001" spans="4:7">
      <c r="D3001" s="162"/>
      <c r="E3001" s="163"/>
      <c r="F3001" s="162"/>
      <c r="G3001" s="162"/>
    </row>
    <row r="3002" spans="4:7">
      <c r="D3002" s="162"/>
      <c r="E3002" s="163"/>
      <c r="F3002" s="162"/>
      <c r="G3002" s="162"/>
    </row>
    <row r="3003" spans="4:7">
      <c r="D3003" s="162"/>
      <c r="E3003" s="163"/>
      <c r="F3003" s="162"/>
      <c r="G3003" s="162"/>
    </row>
    <row r="3004" spans="4:7">
      <c r="D3004" s="162"/>
      <c r="E3004" s="163"/>
      <c r="F3004" s="162"/>
      <c r="G3004" s="162"/>
    </row>
    <row r="3005" spans="4:7">
      <c r="D3005" s="162"/>
      <c r="E3005" s="163"/>
      <c r="F3005" s="162"/>
      <c r="G3005" s="162"/>
    </row>
    <row r="3006" spans="4:7">
      <c r="D3006" s="162"/>
      <c r="E3006" s="163"/>
      <c r="F3006" s="162"/>
      <c r="G3006" s="162"/>
    </row>
    <row r="3007" spans="4:7">
      <c r="D3007" s="162"/>
      <c r="E3007" s="163"/>
      <c r="F3007" s="162"/>
      <c r="G3007" s="162"/>
    </row>
    <row r="3008" spans="4:7">
      <c r="D3008" s="162"/>
      <c r="E3008" s="163"/>
      <c r="F3008" s="162"/>
      <c r="G3008" s="162"/>
    </row>
    <row r="3009" spans="4:7">
      <c r="D3009" s="162"/>
      <c r="E3009" s="163"/>
      <c r="F3009" s="162"/>
      <c r="G3009" s="162"/>
    </row>
    <row r="3010" spans="4:7">
      <c r="D3010" s="162"/>
      <c r="E3010" s="163"/>
      <c r="F3010" s="162"/>
      <c r="G3010" s="162"/>
    </row>
    <row r="3011" spans="4:7">
      <c r="D3011" s="162"/>
      <c r="E3011" s="163"/>
      <c r="F3011" s="162"/>
      <c r="G3011" s="162"/>
    </row>
    <row r="3012" spans="4:7">
      <c r="D3012" s="162"/>
      <c r="E3012" s="163"/>
      <c r="F3012" s="162"/>
      <c r="G3012" s="162"/>
    </row>
    <row r="3013" spans="4:7">
      <c r="D3013" s="162"/>
      <c r="E3013" s="163"/>
      <c r="F3013" s="162"/>
      <c r="G3013" s="162"/>
    </row>
    <row r="3014" spans="4:7">
      <c r="D3014" s="162"/>
      <c r="E3014" s="163"/>
      <c r="F3014" s="162"/>
      <c r="G3014" s="162"/>
    </row>
    <row r="3015" spans="4:7">
      <c r="D3015" s="162"/>
      <c r="E3015" s="163"/>
      <c r="F3015" s="162"/>
      <c r="G3015" s="162"/>
    </row>
    <row r="3016" spans="4:7">
      <c r="D3016" s="162"/>
      <c r="E3016" s="163"/>
      <c r="F3016" s="162"/>
      <c r="G3016" s="162"/>
    </row>
    <row r="3017" spans="4:7">
      <c r="D3017" s="162"/>
      <c r="E3017" s="163"/>
      <c r="F3017" s="162"/>
      <c r="G3017" s="162"/>
    </row>
    <row r="3018" spans="4:7">
      <c r="D3018" s="162"/>
      <c r="E3018" s="163"/>
      <c r="F3018" s="162"/>
      <c r="G3018" s="162"/>
    </row>
    <row r="3019" spans="4:7">
      <c r="D3019" s="162"/>
      <c r="E3019" s="163"/>
      <c r="F3019" s="162"/>
      <c r="G3019" s="162"/>
    </row>
    <row r="3020" spans="4:7">
      <c r="D3020" s="162"/>
      <c r="E3020" s="163"/>
      <c r="F3020" s="162"/>
      <c r="G3020" s="162"/>
    </row>
    <row r="3021" spans="4:7">
      <c r="D3021" s="162"/>
      <c r="E3021" s="163"/>
      <c r="F3021" s="162"/>
      <c r="G3021" s="162"/>
    </row>
    <row r="3022" spans="4:7">
      <c r="D3022" s="162"/>
      <c r="E3022" s="163"/>
      <c r="F3022" s="162"/>
      <c r="G3022" s="162"/>
    </row>
    <row r="3023" spans="4:7">
      <c r="D3023" s="162"/>
      <c r="E3023" s="163"/>
      <c r="F3023" s="162"/>
      <c r="G3023" s="162"/>
    </row>
    <row r="3024" spans="4:7">
      <c r="D3024" s="162"/>
      <c r="E3024" s="163"/>
      <c r="F3024" s="162"/>
      <c r="G3024" s="162"/>
    </row>
    <row r="3025" spans="4:7">
      <c r="D3025" s="162"/>
      <c r="E3025" s="163"/>
      <c r="F3025" s="162"/>
      <c r="G3025" s="162"/>
    </row>
    <row r="3026" spans="4:7">
      <c r="D3026" s="162"/>
      <c r="E3026" s="163"/>
      <c r="F3026" s="162"/>
      <c r="G3026" s="162"/>
    </row>
    <row r="3027" spans="4:7">
      <c r="D3027" s="162"/>
      <c r="E3027" s="163"/>
      <c r="F3027" s="162"/>
      <c r="G3027" s="162"/>
    </row>
    <row r="3028" spans="4:7">
      <c r="D3028" s="162"/>
      <c r="E3028" s="163"/>
      <c r="F3028" s="162"/>
      <c r="G3028" s="162"/>
    </row>
    <row r="3029" spans="4:7">
      <c r="D3029" s="162"/>
      <c r="E3029" s="163"/>
      <c r="F3029" s="162"/>
      <c r="G3029" s="162"/>
    </row>
    <row r="3030" spans="4:7">
      <c r="D3030" s="162"/>
      <c r="E3030" s="163"/>
      <c r="F3030" s="162"/>
      <c r="G3030" s="162"/>
    </row>
    <row r="3031" spans="4:7">
      <c r="D3031" s="162"/>
      <c r="E3031" s="163"/>
      <c r="F3031" s="162"/>
      <c r="G3031" s="162"/>
    </row>
    <row r="3032" spans="4:7">
      <c r="D3032" s="162"/>
      <c r="E3032" s="163"/>
      <c r="F3032" s="162"/>
      <c r="G3032" s="162"/>
    </row>
    <row r="3033" spans="4:7">
      <c r="D3033" s="162"/>
      <c r="E3033" s="163"/>
      <c r="F3033" s="162"/>
      <c r="G3033" s="162"/>
    </row>
    <row r="3034" spans="4:7">
      <c r="D3034" s="162"/>
      <c r="E3034" s="163"/>
      <c r="F3034" s="162"/>
      <c r="G3034" s="162"/>
    </row>
    <row r="3035" spans="4:7">
      <c r="D3035" s="162"/>
      <c r="E3035" s="163"/>
      <c r="F3035" s="162"/>
      <c r="G3035" s="162"/>
    </row>
    <row r="3036" spans="4:7">
      <c r="D3036" s="162"/>
      <c r="E3036" s="163"/>
      <c r="F3036" s="162"/>
      <c r="G3036" s="162"/>
    </row>
    <row r="3037" spans="4:7">
      <c r="D3037" s="162"/>
      <c r="E3037" s="163"/>
      <c r="F3037" s="162"/>
      <c r="G3037" s="162"/>
    </row>
    <row r="3038" spans="4:7">
      <c r="D3038" s="162"/>
      <c r="E3038" s="163"/>
      <c r="F3038" s="162"/>
      <c r="G3038" s="162"/>
    </row>
    <row r="3039" spans="4:7">
      <c r="D3039" s="162"/>
      <c r="E3039" s="163"/>
      <c r="F3039" s="162"/>
      <c r="G3039" s="162"/>
    </row>
    <row r="3040" spans="4:7">
      <c r="D3040" s="162"/>
      <c r="E3040" s="163"/>
      <c r="F3040" s="162"/>
      <c r="G3040" s="162"/>
    </row>
    <row r="3041" spans="4:7">
      <c r="D3041" s="162"/>
      <c r="E3041" s="163"/>
      <c r="F3041" s="162"/>
      <c r="G3041" s="162"/>
    </row>
    <row r="3042" spans="4:7">
      <c r="D3042" s="162"/>
      <c r="E3042" s="163"/>
      <c r="F3042" s="162"/>
      <c r="G3042" s="162"/>
    </row>
    <row r="3043" spans="4:7">
      <c r="D3043" s="162"/>
      <c r="E3043" s="163"/>
      <c r="F3043" s="162"/>
      <c r="G3043" s="162"/>
    </row>
    <row r="3044" spans="4:7">
      <c r="D3044" s="162"/>
      <c r="E3044" s="163"/>
      <c r="F3044" s="162"/>
      <c r="G3044" s="162"/>
    </row>
    <row r="3045" spans="4:7">
      <c r="D3045" s="162"/>
      <c r="E3045" s="163"/>
      <c r="F3045" s="162"/>
      <c r="G3045" s="162"/>
    </row>
    <row r="3046" spans="4:7">
      <c r="D3046" s="162"/>
      <c r="E3046" s="163"/>
      <c r="F3046" s="162"/>
      <c r="G3046" s="162"/>
    </row>
    <row r="3047" spans="4:7">
      <c r="D3047" s="162"/>
      <c r="E3047" s="163"/>
      <c r="F3047" s="162"/>
      <c r="G3047" s="162"/>
    </row>
    <row r="3048" spans="4:7">
      <c r="D3048" s="162"/>
      <c r="E3048" s="163"/>
      <c r="F3048" s="162"/>
      <c r="G3048" s="162"/>
    </row>
    <row r="3049" spans="4:7">
      <c r="D3049" s="162"/>
      <c r="E3049" s="163"/>
      <c r="F3049" s="162"/>
      <c r="G3049" s="162"/>
    </row>
    <row r="3050" spans="4:7">
      <c r="D3050" s="162"/>
      <c r="E3050" s="163"/>
      <c r="F3050" s="162"/>
      <c r="G3050" s="162"/>
    </row>
    <row r="3051" spans="4:7">
      <c r="D3051" s="162"/>
      <c r="E3051" s="163"/>
      <c r="F3051" s="162"/>
      <c r="G3051" s="162"/>
    </row>
    <row r="3052" spans="4:7">
      <c r="D3052" s="162"/>
      <c r="E3052" s="163"/>
      <c r="F3052" s="162"/>
      <c r="G3052" s="162"/>
    </row>
    <row r="3053" spans="4:7">
      <c r="D3053" s="162"/>
      <c r="E3053" s="163"/>
      <c r="F3053" s="162"/>
      <c r="G3053" s="162"/>
    </row>
    <row r="3054" spans="4:7">
      <c r="D3054" s="162"/>
      <c r="E3054" s="163"/>
      <c r="F3054" s="162"/>
      <c r="G3054" s="162"/>
    </row>
    <row r="3055" spans="4:7">
      <c r="D3055" s="162"/>
      <c r="E3055" s="163"/>
      <c r="F3055" s="162"/>
      <c r="G3055" s="162"/>
    </row>
    <row r="3056" spans="4:7">
      <c r="D3056" s="162"/>
      <c r="E3056" s="163"/>
      <c r="F3056" s="162"/>
      <c r="G3056" s="162"/>
    </row>
    <row r="3057" spans="4:7">
      <c r="D3057" s="162"/>
      <c r="E3057" s="163"/>
      <c r="F3057" s="162"/>
      <c r="G3057" s="162"/>
    </row>
    <row r="3058" spans="4:7">
      <c r="D3058" s="162"/>
      <c r="E3058" s="163"/>
      <c r="F3058" s="162"/>
      <c r="G3058" s="162"/>
    </row>
    <row r="3059" spans="4:7">
      <c r="D3059" s="162"/>
      <c r="E3059" s="163"/>
      <c r="F3059" s="162"/>
      <c r="G3059" s="162"/>
    </row>
    <row r="3060" spans="4:7">
      <c r="D3060" s="162"/>
      <c r="E3060" s="163"/>
      <c r="F3060" s="162"/>
      <c r="G3060" s="162"/>
    </row>
    <row r="3061" spans="4:7">
      <c r="D3061" s="162"/>
      <c r="E3061" s="163"/>
      <c r="F3061" s="162"/>
      <c r="G3061" s="162"/>
    </row>
    <row r="3062" spans="4:7">
      <c r="D3062" s="162"/>
      <c r="E3062" s="163"/>
      <c r="F3062" s="162"/>
      <c r="G3062" s="162"/>
    </row>
    <row r="3063" spans="4:7">
      <c r="D3063" s="162"/>
      <c r="E3063" s="163"/>
      <c r="F3063" s="162"/>
      <c r="G3063" s="162"/>
    </row>
    <row r="3064" spans="4:7">
      <c r="D3064" s="162"/>
      <c r="E3064" s="163"/>
      <c r="F3064" s="162"/>
      <c r="G3064" s="162"/>
    </row>
    <row r="3065" spans="4:7">
      <c r="D3065" s="162"/>
      <c r="E3065" s="163"/>
      <c r="F3065" s="162"/>
      <c r="G3065" s="162"/>
    </row>
    <row r="3066" spans="4:7">
      <c r="D3066" s="162"/>
      <c r="E3066" s="163"/>
      <c r="F3066" s="162"/>
      <c r="G3066" s="162"/>
    </row>
    <row r="3067" spans="4:7">
      <c r="D3067" s="162"/>
      <c r="E3067" s="163"/>
      <c r="F3067" s="162"/>
      <c r="G3067" s="162"/>
    </row>
    <row r="3068" spans="4:7">
      <c r="D3068" s="162"/>
      <c r="E3068" s="163"/>
      <c r="F3068" s="162"/>
      <c r="G3068" s="162"/>
    </row>
    <row r="3069" spans="4:7">
      <c r="D3069" s="162"/>
      <c r="E3069" s="163"/>
      <c r="F3069" s="162"/>
      <c r="G3069" s="162"/>
    </row>
    <row r="3070" spans="4:7">
      <c r="D3070" s="162"/>
      <c r="E3070" s="163"/>
      <c r="F3070" s="162"/>
      <c r="G3070" s="162"/>
    </row>
    <row r="3071" spans="4:7">
      <c r="D3071" s="162"/>
      <c r="E3071" s="163"/>
      <c r="F3071" s="162"/>
      <c r="G3071" s="162"/>
    </row>
    <row r="3072" spans="4:7">
      <c r="D3072" s="162"/>
      <c r="E3072" s="163"/>
      <c r="F3072" s="162"/>
      <c r="G3072" s="162"/>
    </row>
    <row r="3073" spans="4:7">
      <c r="D3073" s="162"/>
      <c r="E3073" s="163"/>
      <c r="F3073" s="162"/>
      <c r="G3073" s="162"/>
    </row>
    <row r="3074" spans="4:7">
      <c r="D3074" s="162"/>
      <c r="E3074" s="163"/>
      <c r="F3074" s="162"/>
      <c r="G3074" s="162"/>
    </row>
    <row r="3075" spans="4:7">
      <c r="D3075" s="162"/>
      <c r="E3075" s="163"/>
      <c r="F3075" s="162"/>
      <c r="G3075" s="162"/>
    </row>
    <row r="3076" spans="4:7">
      <c r="D3076" s="162"/>
      <c r="E3076" s="163"/>
      <c r="F3076" s="162"/>
      <c r="G3076" s="162"/>
    </row>
    <row r="3077" spans="4:7">
      <c r="D3077" s="162"/>
      <c r="E3077" s="163"/>
      <c r="F3077" s="162"/>
      <c r="G3077" s="162"/>
    </row>
    <row r="3078" spans="4:7">
      <c r="D3078" s="162"/>
      <c r="E3078" s="163"/>
      <c r="F3078" s="162"/>
      <c r="G3078" s="162"/>
    </row>
    <row r="3079" spans="4:7">
      <c r="D3079" s="162"/>
      <c r="E3079" s="163"/>
      <c r="F3079" s="162"/>
      <c r="G3079" s="162"/>
    </row>
    <row r="3080" spans="4:7">
      <c r="D3080" s="162"/>
      <c r="E3080" s="163"/>
      <c r="F3080" s="162"/>
      <c r="G3080" s="162"/>
    </row>
    <row r="3081" spans="4:7">
      <c r="D3081" s="162"/>
      <c r="E3081" s="163"/>
      <c r="F3081" s="162"/>
      <c r="G3081" s="162"/>
    </row>
    <row r="3082" spans="4:7">
      <c r="D3082" s="162"/>
      <c r="E3082" s="163"/>
      <c r="F3082" s="162"/>
      <c r="G3082" s="162"/>
    </row>
    <row r="3083" spans="4:7">
      <c r="D3083" s="162"/>
      <c r="E3083" s="163"/>
      <c r="F3083" s="162"/>
      <c r="G3083" s="162"/>
    </row>
    <row r="3084" spans="4:7">
      <c r="D3084" s="162"/>
      <c r="E3084" s="163"/>
      <c r="F3084" s="162"/>
      <c r="G3084" s="162"/>
    </row>
    <row r="3085" spans="4:7">
      <c r="D3085" s="162"/>
      <c r="E3085" s="163"/>
      <c r="F3085" s="162"/>
      <c r="G3085" s="162"/>
    </row>
    <row r="3086" spans="4:7">
      <c r="D3086" s="162"/>
      <c r="E3086" s="163"/>
      <c r="F3086" s="162"/>
      <c r="G3086" s="162"/>
    </row>
    <row r="3087" spans="4:7">
      <c r="D3087" s="162"/>
      <c r="E3087" s="163"/>
      <c r="F3087" s="162"/>
      <c r="G3087" s="162"/>
    </row>
    <row r="3088" spans="4:7">
      <c r="D3088" s="162"/>
      <c r="E3088" s="163"/>
      <c r="F3088" s="162"/>
      <c r="G3088" s="162"/>
    </row>
    <row r="3089" spans="4:7">
      <c r="D3089" s="162"/>
      <c r="E3089" s="163"/>
      <c r="F3089" s="162"/>
      <c r="G3089" s="162"/>
    </row>
    <row r="3090" spans="4:7">
      <c r="D3090" s="162"/>
      <c r="E3090" s="163"/>
      <c r="F3090" s="162"/>
      <c r="G3090" s="162"/>
    </row>
    <row r="3091" spans="4:7">
      <c r="D3091" s="162"/>
      <c r="E3091" s="163"/>
      <c r="F3091" s="162"/>
      <c r="G3091" s="162"/>
    </row>
    <row r="3092" spans="4:7">
      <c r="D3092" s="162"/>
      <c r="E3092" s="163"/>
      <c r="F3092" s="162"/>
      <c r="G3092" s="162"/>
    </row>
    <row r="3093" spans="4:7">
      <c r="D3093" s="162"/>
      <c r="E3093" s="163"/>
      <c r="F3093" s="162"/>
      <c r="G3093" s="162"/>
    </row>
    <row r="3094" spans="4:7">
      <c r="D3094" s="162"/>
      <c r="E3094" s="163"/>
      <c r="F3094" s="162"/>
      <c r="G3094" s="162"/>
    </row>
    <row r="3095" spans="4:7">
      <c r="D3095" s="162"/>
      <c r="E3095" s="163"/>
      <c r="F3095" s="162"/>
      <c r="G3095" s="162"/>
    </row>
    <row r="3096" spans="4:7">
      <c r="D3096" s="162"/>
      <c r="E3096" s="163"/>
      <c r="F3096" s="162"/>
      <c r="G3096" s="162"/>
    </row>
    <row r="3097" spans="4:7">
      <c r="D3097" s="162"/>
      <c r="E3097" s="163"/>
      <c r="F3097" s="162"/>
      <c r="G3097" s="162"/>
    </row>
    <row r="3098" spans="4:7">
      <c r="D3098" s="162"/>
      <c r="E3098" s="163"/>
      <c r="F3098" s="162"/>
      <c r="G3098" s="162"/>
    </row>
    <row r="3099" spans="4:7">
      <c r="D3099" s="162"/>
      <c r="E3099" s="163"/>
      <c r="F3099" s="162"/>
      <c r="G3099" s="162"/>
    </row>
    <row r="3100" spans="4:7">
      <c r="D3100" s="162"/>
      <c r="E3100" s="163"/>
      <c r="F3100" s="162"/>
      <c r="G3100" s="162"/>
    </row>
    <row r="3101" spans="4:7">
      <c r="D3101" s="162"/>
      <c r="E3101" s="163"/>
      <c r="F3101" s="162"/>
      <c r="G3101" s="162"/>
    </row>
    <row r="3102" spans="4:7">
      <c r="D3102" s="162"/>
      <c r="E3102" s="163"/>
      <c r="F3102" s="162"/>
      <c r="G3102" s="162"/>
    </row>
    <row r="3103" spans="4:7">
      <c r="D3103" s="162"/>
      <c r="E3103" s="163"/>
      <c r="F3103" s="162"/>
      <c r="G3103" s="162"/>
    </row>
    <row r="3104" spans="4:7">
      <c r="D3104" s="162"/>
      <c r="E3104" s="163"/>
      <c r="F3104" s="162"/>
      <c r="G3104" s="162"/>
    </row>
    <row r="3105" spans="4:7">
      <c r="D3105" s="162"/>
      <c r="E3105" s="163"/>
      <c r="F3105" s="162"/>
      <c r="G3105" s="162"/>
    </row>
    <row r="3106" spans="4:7">
      <c r="D3106" s="162"/>
      <c r="E3106" s="163"/>
      <c r="F3106" s="162"/>
      <c r="G3106" s="162"/>
    </row>
    <row r="3107" spans="4:7">
      <c r="D3107" s="162"/>
      <c r="E3107" s="163"/>
      <c r="F3107" s="162"/>
      <c r="G3107" s="162"/>
    </row>
    <row r="3108" spans="4:7">
      <c r="D3108" s="162"/>
      <c r="E3108" s="163"/>
      <c r="F3108" s="162"/>
      <c r="G3108" s="162"/>
    </row>
    <row r="3109" spans="4:7">
      <c r="D3109" s="162"/>
      <c r="E3109" s="163"/>
      <c r="F3109" s="162"/>
      <c r="G3109" s="162"/>
    </row>
    <row r="3110" spans="4:7">
      <c r="D3110" s="162"/>
      <c r="E3110" s="163"/>
      <c r="F3110" s="162"/>
      <c r="G3110" s="162"/>
    </row>
    <row r="3111" spans="4:7">
      <c r="D3111" s="162"/>
      <c r="E3111" s="163"/>
      <c r="F3111" s="162"/>
      <c r="G3111" s="162"/>
    </row>
    <row r="3112" spans="4:7">
      <c r="D3112" s="162"/>
      <c r="E3112" s="163"/>
      <c r="F3112" s="162"/>
      <c r="G3112" s="162"/>
    </row>
    <row r="3113" spans="4:7">
      <c r="D3113" s="162"/>
      <c r="E3113" s="163"/>
      <c r="F3113" s="162"/>
      <c r="G3113" s="162"/>
    </row>
    <row r="3114" spans="4:7">
      <c r="D3114" s="162"/>
      <c r="E3114" s="163"/>
      <c r="F3114" s="162"/>
      <c r="G3114" s="162"/>
    </row>
    <row r="3115" spans="4:7">
      <c r="D3115" s="162"/>
      <c r="E3115" s="163"/>
      <c r="F3115" s="162"/>
      <c r="G3115" s="162"/>
    </row>
    <row r="3116" spans="4:7">
      <c r="D3116" s="162"/>
      <c r="E3116" s="163"/>
      <c r="F3116" s="162"/>
      <c r="G3116" s="162"/>
    </row>
    <row r="3117" spans="4:7">
      <c r="D3117" s="162"/>
      <c r="E3117" s="163"/>
      <c r="F3117" s="162"/>
      <c r="G3117" s="162"/>
    </row>
    <row r="3118" spans="4:7">
      <c r="D3118" s="162"/>
      <c r="E3118" s="163"/>
      <c r="F3118" s="162"/>
      <c r="G3118" s="162"/>
    </row>
    <row r="3119" spans="4:7">
      <c r="D3119" s="162"/>
      <c r="E3119" s="163"/>
      <c r="F3119" s="162"/>
      <c r="G3119" s="162"/>
    </row>
    <row r="3120" spans="4:7">
      <c r="D3120" s="162"/>
      <c r="E3120" s="163"/>
      <c r="F3120" s="162"/>
      <c r="G3120" s="162"/>
    </row>
    <row r="3121" spans="4:7">
      <c r="D3121" s="162"/>
      <c r="E3121" s="163"/>
      <c r="F3121" s="162"/>
      <c r="G3121" s="162"/>
    </row>
    <row r="3122" spans="4:7">
      <c r="D3122" s="162"/>
      <c r="E3122" s="163"/>
      <c r="F3122" s="162"/>
      <c r="G3122" s="162"/>
    </row>
    <row r="3123" spans="4:7">
      <c r="D3123" s="162"/>
      <c r="E3123" s="163"/>
      <c r="F3123" s="162"/>
      <c r="G3123" s="162"/>
    </row>
    <row r="3124" spans="4:7">
      <c r="D3124" s="162"/>
      <c r="E3124" s="163"/>
      <c r="F3124" s="162"/>
      <c r="G3124" s="162"/>
    </row>
    <row r="3125" spans="4:7">
      <c r="D3125" s="162"/>
      <c r="E3125" s="163"/>
      <c r="F3125" s="162"/>
      <c r="G3125" s="162"/>
    </row>
    <row r="3126" spans="4:7">
      <c r="D3126" s="162"/>
      <c r="E3126" s="163"/>
      <c r="F3126" s="162"/>
      <c r="G3126" s="162"/>
    </row>
    <row r="3127" spans="4:7">
      <c r="D3127" s="162"/>
      <c r="E3127" s="163"/>
      <c r="F3127" s="162"/>
      <c r="G3127" s="162"/>
    </row>
    <row r="3128" spans="4:7">
      <c r="D3128" s="162"/>
      <c r="E3128" s="163"/>
      <c r="F3128" s="162"/>
      <c r="G3128" s="162"/>
    </row>
    <row r="3129" spans="4:7">
      <c r="D3129" s="162"/>
      <c r="E3129" s="163"/>
      <c r="F3129" s="162"/>
      <c r="G3129" s="162"/>
    </row>
    <row r="3130" spans="4:7">
      <c r="D3130" s="162"/>
      <c r="E3130" s="163"/>
      <c r="F3130" s="162"/>
      <c r="G3130" s="162"/>
    </row>
    <row r="3131" spans="4:7">
      <c r="D3131" s="162"/>
      <c r="E3131" s="163"/>
      <c r="F3131" s="162"/>
      <c r="G3131" s="162"/>
    </row>
    <row r="3132" spans="4:7">
      <c r="D3132" s="162"/>
      <c r="E3132" s="163"/>
      <c r="F3132" s="162"/>
      <c r="G3132" s="162"/>
    </row>
    <row r="3133" spans="4:7">
      <c r="D3133" s="162"/>
      <c r="E3133" s="163"/>
      <c r="F3133" s="162"/>
      <c r="G3133" s="162"/>
    </row>
    <row r="3134" spans="4:7">
      <c r="D3134" s="162"/>
      <c r="E3134" s="163"/>
      <c r="F3134" s="162"/>
      <c r="G3134" s="162"/>
    </row>
    <row r="3135" spans="4:7">
      <c r="D3135" s="162"/>
      <c r="E3135" s="163"/>
      <c r="F3135" s="162"/>
      <c r="G3135" s="162"/>
    </row>
    <row r="3136" spans="4:7">
      <c r="D3136" s="162"/>
      <c r="E3136" s="163"/>
      <c r="F3136" s="162"/>
      <c r="G3136" s="162"/>
    </row>
    <row r="3137" spans="4:7">
      <c r="D3137" s="162"/>
      <c r="E3137" s="163"/>
      <c r="F3137" s="162"/>
      <c r="G3137" s="162"/>
    </row>
    <row r="3138" spans="4:7">
      <c r="D3138" s="162"/>
      <c r="E3138" s="163"/>
      <c r="F3138" s="162"/>
      <c r="G3138" s="162"/>
    </row>
    <row r="3139" spans="4:7">
      <c r="D3139" s="162"/>
      <c r="E3139" s="163"/>
      <c r="F3139" s="162"/>
      <c r="G3139" s="162"/>
    </row>
    <row r="3140" spans="4:7">
      <c r="D3140" s="162"/>
      <c r="E3140" s="163"/>
      <c r="F3140" s="162"/>
      <c r="G3140" s="162"/>
    </row>
    <row r="3141" spans="4:7">
      <c r="D3141" s="162"/>
      <c r="E3141" s="163"/>
      <c r="F3141" s="162"/>
      <c r="G3141" s="162"/>
    </row>
    <row r="3142" spans="4:7">
      <c r="D3142" s="162"/>
      <c r="E3142" s="163"/>
      <c r="F3142" s="162"/>
      <c r="G3142" s="162"/>
    </row>
    <row r="3143" spans="4:7">
      <c r="D3143" s="162"/>
      <c r="E3143" s="163"/>
      <c r="F3143" s="162"/>
      <c r="G3143" s="162"/>
    </row>
    <row r="3144" spans="4:7">
      <c r="D3144" s="162"/>
      <c r="E3144" s="163"/>
      <c r="F3144" s="162"/>
      <c r="G3144" s="162"/>
    </row>
    <row r="3145" spans="4:7">
      <c r="D3145" s="162"/>
      <c r="E3145" s="163"/>
      <c r="F3145" s="162"/>
      <c r="G3145" s="162"/>
    </row>
    <row r="3146" spans="4:7">
      <c r="D3146" s="162"/>
      <c r="E3146" s="163"/>
      <c r="F3146" s="162"/>
      <c r="G3146" s="162"/>
    </row>
    <row r="3147" spans="4:7">
      <c r="D3147" s="162"/>
      <c r="E3147" s="163"/>
      <c r="F3147" s="162"/>
      <c r="G3147" s="162"/>
    </row>
    <row r="3148" spans="4:7">
      <c r="D3148" s="162"/>
      <c r="E3148" s="163"/>
      <c r="F3148" s="162"/>
      <c r="G3148" s="162"/>
    </row>
    <row r="3149" spans="4:7">
      <c r="D3149" s="162"/>
      <c r="E3149" s="163"/>
      <c r="F3149" s="162"/>
      <c r="G3149" s="162"/>
    </row>
    <row r="3150" spans="4:7">
      <c r="D3150" s="162"/>
      <c r="E3150" s="163"/>
      <c r="F3150" s="162"/>
      <c r="G3150" s="162"/>
    </row>
    <row r="3151" spans="4:7">
      <c r="D3151" s="162"/>
      <c r="E3151" s="163"/>
      <c r="F3151" s="162"/>
      <c r="G3151" s="162"/>
    </row>
    <row r="3152" spans="4:7">
      <c r="D3152" s="162"/>
      <c r="E3152" s="163"/>
      <c r="F3152" s="162"/>
      <c r="G3152" s="162"/>
    </row>
    <row r="3153" spans="4:7">
      <c r="D3153" s="162"/>
      <c r="E3153" s="163"/>
      <c r="F3153" s="162"/>
      <c r="G3153" s="162"/>
    </row>
    <row r="3154" spans="4:7">
      <c r="D3154" s="162"/>
      <c r="E3154" s="163"/>
      <c r="F3154" s="162"/>
      <c r="G3154" s="162"/>
    </row>
    <row r="3155" spans="4:7">
      <c r="D3155" s="162"/>
      <c r="E3155" s="163"/>
      <c r="F3155" s="162"/>
      <c r="G3155" s="162"/>
    </row>
    <row r="3156" spans="4:7">
      <c r="D3156" s="162"/>
      <c r="E3156" s="163"/>
      <c r="F3156" s="162"/>
      <c r="G3156" s="162"/>
    </row>
    <row r="3157" spans="4:7">
      <c r="D3157" s="162"/>
      <c r="E3157" s="163"/>
      <c r="F3157" s="162"/>
      <c r="G3157" s="162"/>
    </row>
    <row r="3158" spans="4:7">
      <c r="D3158" s="162"/>
      <c r="E3158" s="163"/>
      <c r="F3158" s="162"/>
      <c r="G3158" s="162"/>
    </row>
    <row r="3159" spans="4:7">
      <c r="D3159" s="162"/>
      <c r="E3159" s="163"/>
      <c r="F3159" s="162"/>
      <c r="G3159" s="162"/>
    </row>
    <row r="3160" spans="4:7">
      <c r="D3160" s="162"/>
      <c r="E3160" s="163"/>
      <c r="F3160" s="162"/>
      <c r="G3160" s="162"/>
    </row>
    <row r="3161" spans="4:7">
      <c r="D3161" s="162"/>
      <c r="E3161" s="163"/>
      <c r="F3161" s="162"/>
      <c r="G3161" s="162"/>
    </row>
    <row r="3162" spans="4:7">
      <c r="D3162" s="162"/>
      <c r="E3162" s="163"/>
      <c r="F3162" s="162"/>
      <c r="G3162" s="162"/>
    </row>
    <row r="3163" spans="4:7">
      <c r="D3163" s="162"/>
      <c r="E3163" s="163"/>
      <c r="F3163" s="162"/>
      <c r="G3163" s="162"/>
    </row>
    <row r="3164" spans="4:7">
      <c r="D3164" s="162"/>
      <c r="E3164" s="163"/>
      <c r="F3164" s="162"/>
      <c r="G3164" s="162"/>
    </row>
    <row r="3165" spans="4:7">
      <c r="D3165" s="162"/>
      <c r="E3165" s="163"/>
      <c r="F3165" s="162"/>
      <c r="G3165" s="162"/>
    </row>
    <row r="3166" spans="4:7">
      <c r="D3166" s="162"/>
      <c r="E3166" s="163"/>
      <c r="F3166" s="162"/>
      <c r="G3166" s="162"/>
    </row>
    <row r="3167" spans="4:7">
      <c r="D3167" s="162"/>
      <c r="E3167" s="163"/>
      <c r="F3167" s="162"/>
      <c r="G3167" s="162"/>
    </row>
    <row r="3168" spans="4:7">
      <c r="D3168" s="162"/>
      <c r="E3168" s="163"/>
      <c r="F3168" s="162"/>
      <c r="G3168" s="162"/>
    </row>
    <row r="3169" spans="4:7">
      <c r="D3169" s="162"/>
      <c r="E3169" s="163"/>
      <c r="F3169" s="162"/>
      <c r="G3169" s="162"/>
    </row>
    <row r="3170" spans="4:7">
      <c r="D3170" s="162"/>
      <c r="E3170" s="163"/>
      <c r="F3170" s="162"/>
      <c r="G3170" s="162"/>
    </row>
    <row r="3171" spans="4:7">
      <c r="D3171" s="162"/>
      <c r="E3171" s="163"/>
      <c r="F3171" s="162"/>
      <c r="G3171" s="162"/>
    </row>
    <row r="3172" spans="4:7">
      <c r="D3172" s="162"/>
      <c r="E3172" s="163"/>
      <c r="F3172" s="162"/>
      <c r="G3172" s="162"/>
    </row>
    <row r="3173" spans="4:7">
      <c r="D3173" s="162"/>
      <c r="E3173" s="163"/>
      <c r="F3173" s="162"/>
      <c r="G3173" s="162"/>
    </row>
    <row r="3174" spans="4:7">
      <c r="D3174" s="162"/>
      <c r="E3174" s="163"/>
      <c r="F3174" s="162"/>
      <c r="G3174" s="162"/>
    </row>
    <row r="3175" spans="4:7">
      <c r="D3175" s="162"/>
      <c r="E3175" s="163"/>
      <c r="F3175" s="162"/>
      <c r="G3175" s="162"/>
    </row>
    <row r="3176" spans="4:7">
      <c r="D3176" s="162"/>
      <c r="E3176" s="163"/>
      <c r="F3176" s="162"/>
      <c r="G3176" s="162"/>
    </row>
    <row r="3177" spans="4:7">
      <c r="D3177" s="162"/>
      <c r="E3177" s="163"/>
      <c r="F3177" s="162"/>
      <c r="G3177" s="162"/>
    </row>
    <row r="3178" spans="4:7">
      <c r="D3178" s="162"/>
      <c r="E3178" s="163"/>
      <c r="F3178" s="162"/>
      <c r="G3178" s="162"/>
    </row>
    <row r="3179" spans="4:7">
      <c r="D3179" s="162"/>
      <c r="E3179" s="163"/>
      <c r="F3179" s="162"/>
      <c r="G3179" s="162"/>
    </row>
    <row r="3180" spans="4:7">
      <c r="D3180" s="162"/>
      <c r="E3180" s="163"/>
      <c r="F3180" s="162"/>
      <c r="G3180" s="162"/>
    </row>
    <row r="3181" spans="4:7">
      <c r="D3181" s="162"/>
      <c r="E3181" s="163"/>
      <c r="F3181" s="162"/>
      <c r="G3181" s="162"/>
    </row>
    <row r="3182" spans="4:7">
      <c r="D3182" s="162"/>
      <c r="E3182" s="163"/>
      <c r="F3182" s="162"/>
      <c r="G3182" s="162"/>
    </row>
    <row r="3183" spans="4:7">
      <c r="D3183" s="162"/>
      <c r="E3183" s="163"/>
      <c r="F3183" s="162"/>
      <c r="G3183" s="162"/>
    </row>
    <row r="3184" spans="4:7">
      <c r="D3184" s="162"/>
      <c r="E3184" s="163"/>
      <c r="F3184" s="162"/>
      <c r="G3184" s="162"/>
    </row>
    <row r="3185" spans="4:7">
      <c r="D3185" s="162"/>
      <c r="E3185" s="163"/>
      <c r="F3185" s="162"/>
      <c r="G3185" s="162"/>
    </row>
    <row r="3186" spans="4:7">
      <c r="D3186" s="162"/>
      <c r="E3186" s="163"/>
      <c r="F3186" s="162"/>
      <c r="G3186" s="162"/>
    </row>
    <row r="3187" spans="4:7">
      <c r="D3187" s="162"/>
      <c r="E3187" s="163"/>
      <c r="F3187" s="162"/>
      <c r="G3187" s="162"/>
    </row>
    <row r="3188" spans="4:7">
      <c r="D3188" s="162"/>
      <c r="E3188" s="163"/>
      <c r="F3188" s="162"/>
      <c r="G3188" s="162"/>
    </row>
    <row r="3189" spans="4:7">
      <c r="D3189" s="162"/>
      <c r="E3189" s="163"/>
      <c r="F3189" s="162"/>
      <c r="G3189" s="162"/>
    </row>
    <row r="3190" spans="4:7">
      <c r="D3190" s="162"/>
      <c r="E3190" s="163"/>
      <c r="F3190" s="162"/>
      <c r="G3190" s="162"/>
    </row>
    <row r="3191" spans="4:7">
      <c r="D3191" s="162"/>
      <c r="E3191" s="163"/>
      <c r="F3191" s="162"/>
      <c r="G3191" s="162"/>
    </row>
    <row r="3192" spans="4:7">
      <c r="D3192" s="162"/>
      <c r="E3192" s="163"/>
      <c r="F3192" s="162"/>
      <c r="G3192" s="162"/>
    </row>
    <row r="3193" spans="4:7">
      <c r="D3193" s="162"/>
      <c r="E3193" s="163"/>
      <c r="F3193" s="162"/>
      <c r="G3193" s="162"/>
    </row>
    <row r="3194" spans="4:7">
      <c r="D3194" s="162"/>
      <c r="E3194" s="163"/>
      <c r="F3194" s="162"/>
      <c r="G3194" s="162"/>
    </row>
    <row r="3195" spans="4:7">
      <c r="D3195" s="162"/>
      <c r="E3195" s="163"/>
      <c r="F3195" s="162"/>
      <c r="G3195" s="162"/>
    </row>
    <row r="3196" spans="4:7">
      <c r="D3196" s="162"/>
      <c r="E3196" s="163"/>
      <c r="F3196" s="162"/>
      <c r="G3196" s="162"/>
    </row>
    <row r="3197" spans="4:7">
      <c r="D3197" s="162"/>
      <c r="E3197" s="163"/>
      <c r="F3197" s="162"/>
      <c r="G3197" s="162"/>
    </row>
    <row r="3198" spans="4:7">
      <c r="D3198" s="162"/>
      <c r="E3198" s="163"/>
      <c r="F3198" s="162"/>
      <c r="G3198" s="162"/>
    </row>
    <row r="3199" spans="4:7">
      <c r="D3199" s="162"/>
      <c r="E3199" s="163"/>
      <c r="F3199" s="162"/>
      <c r="G3199" s="162"/>
    </row>
    <row r="3200" spans="4:7">
      <c r="D3200" s="162"/>
      <c r="E3200" s="163"/>
      <c r="F3200" s="162"/>
      <c r="G3200" s="162"/>
    </row>
    <row r="3201" spans="4:7">
      <c r="D3201" s="162"/>
      <c r="E3201" s="163"/>
      <c r="F3201" s="162"/>
      <c r="G3201" s="162"/>
    </row>
    <row r="3202" spans="4:7">
      <c r="D3202" s="162"/>
      <c r="E3202" s="163"/>
      <c r="F3202" s="162"/>
      <c r="G3202" s="162"/>
    </row>
    <row r="3203" spans="4:7">
      <c r="D3203" s="162"/>
      <c r="E3203" s="163"/>
      <c r="F3203" s="162"/>
      <c r="G3203" s="162"/>
    </row>
    <row r="3204" spans="4:7">
      <c r="D3204" s="162"/>
      <c r="E3204" s="163"/>
      <c r="F3204" s="162"/>
      <c r="G3204" s="162"/>
    </row>
    <row r="3205" spans="4:7">
      <c r="D3205" s="162"/>
      <c r="E3205" s="163"/>
      <c r="F3205" s="162"/>
      <c r="G3205" s="162"/>
    </row>
    <row r="3206" spans="4:7">
      <c r="D3206" s="162"/>
      <c r="E3206" s="163"/>
      <c r="F3206" s="162"/>
      <c r="G3206" s="162"/>
    </row>
    <row r="3207" spans="4:7">
      <c r="D3207" s="162"/>
      <c r="E3207" s="163"/>
      <c r="F3207" s="162"/>
      <c r="G3207" s="162"/>
    </row>
    <row r="3208" spans="4:7">
      <c r="D3208" s="162"/>
      <c r="E3208" s="163"/>
      <c r="F3208" s="162"/>
      <c r="G3208" s="162"/>
    </row>
    <row r="3209" spans="4:7">
      <c r="D3209" s="162"/>
      <c r="E3209" s="163"/>
      <c r="F3209" s="162"/>
      <c r="G3209" s="162"/>
    </row>
    <row r="3210" spans="4:7">
      <c r="D3210" s="162"/>
      <c r="E3210" s="163"/>
      <c r="F3210" s="162"/>
      <c r="G3210" s="162"/>
    </row>
    <row r="3211" spans="4:7">
      <c r="D3211" s="162"/>
      <c r="E3211" s="163"/>
      <c r="F3211" s="162"/>
      <c r="G3211" s="162"/>
    </row>
    <row r="3212" spans="4:7">
      <c r="D3212" s="162"/>
      <c r="E3212" s="163"/>
      <c r="F3212" s="162"/>
      <c r="G3212" s="162"/>
    </row>
    <row r="3213" spans="4:7">
      <c r="D3213" s="162"/>
      <c r="E3213" s="163"/>
      <c r="F3213" s="162"/>
      <c r="G3213" s="162"/>
    </row>
    <row r="3214" spans="4:7">
      <c r="D3214" s="162"/>
      <c r="E3214" s="163"/>
      <c r="F3214" s="162"/>
      <c r="G3214" s="162"/>
    </row>
    <row r="3215" spans="4:7">
      <c r="D3215" s="162"/>
      <c r="E3215" s="163"/>
      <c r="F3215" s="162"/>
      <c r="G3215" s="162"/>
    </row>
    <row r="3216" spans="4:7">
      <c r="D3216" s="162"/>
      <c r="E3216" s="163"/>
      <c r="F3216" s="162"/>
      <c r="G3216" s="162"/>
    </row>
    <row r="3217" spans="4:7">
      <c r="D3217" s="162"/>
      <c r="E3217" s="163"/>
      <c r="F3217" s="162"/>
      <c r="G3217" s="162"/>
    </row>
    <row r="3218" spans="4:7">
      <c r="D3218" s="162"/>
      <c r="E3218" s="163"/>
      <c r="F3218" s="162"/>
      <c r="G3218" s="162"/>
    </row>
    <row r="3219" spans="4:7">
      <c r="D3219" s="162"/>
      <c r="E3219" s="163"/>
      <c r="F3219" s="162"/>
      <c r="G3219" s="162"/>
    </row>
    <row r="3220" spans="4:7">
      <c r="D3220" s="162"/>
      <c r="E3220" s="163"/>
      <c r="F3220" s="162"/>
      <c r="G3220" s="162"/>
    </row>
    <row r="3221" spans="4:7">
      <c r="D3221" s="162"/>
      <c r="E3221" s="163"/>
      <c r="F3221" s="162"/>
      <c r="G3221" s="162"/>
    </row>
    <row r="3222" spans="4:7">
      <c r="D3222" s="162"/>
      <c r="E3222" s="163"/>
      <c r="F3222" s="162"/>
      <c r="G3222" s="162"/>
    </row>
    <row r="3223" spans="4:7">
      <c r="D3223" s="162"/>
      <c r="E3223" s="163"/>
      <c r="F3223" s="162"/>
      <c r="G3223" s="162"/>
    </row>
    <row r="3224" spans="4:7">
      <c r="D3224" s="162"/>
      <c r="E3224" s="163"/>
      <c r="F3224" s="162"/>
      <c r="G3224" s="162"/>
    </row>
    <row r="3225" spans="4:7">
      <c r="D3225" s="162"/>
      <c r="E3225" s="163"/>
      <c r="F3225" s="162"/>
      <c r="G3225" s="162"/>
    </row>
    <row r="3226" spans="4:7">
      <c r="D3226" s="162"/>
      <c r="E3226" s="163"/>
      <c r="F3226" s="162"/>
      <c r="G3226" s="162"/>
    </row>
    <row r="3227" spans="4:7">
      <c r="D3227" s="162"/>
      <c r="E3227" s="163"/>
      <c r="F3227" s="162"/>
      <c r="G3227" s="162"/>
    </row>
    <row r="3228" spans="4:7">
      <c r="D3228" s="162"/>
      <c r="E3228" s="163"/>
      <c r="F3228" s="162"/>
      <c r="G3228" s="162"/>
    </row>
    <row r="3229" spans="4:7">
      <c r="D3229" s="162"/>
      <c r="E3229" s="163"/>
      <c r="F3229" s="162"/>
      <c r="G3229" s="162"/>
    </row>
    <row r="3230" spans="4:7">
      <c r="D3230" s="162"/>
      <c r="E3230" s="163"/>
      <c r="F3230" s="162"/>
      <c r="G3230" s="162"/>
    </row>
    <row r="3231" spans="4:7">
      <c r="D3231" s="162"/>
      <c r="E3231" s="163"/>
      <c r="F3231" s="162"/>
      <c r="G3231" s="162"/>
    </row>
    <row r="3232" spans="4:7">
      <c r="D3232" s="162"/>
      <c r="E3232" s="163"/>
      <c r="F3232" s="162"/>
      <c r="G3232" s="162"/>
    </row>
    <row r="3233" spans="4:7">
      <c r="D3233" s="162"/>
      <c r="E3233" s="163"/>
      <c r="F3233" s="162"/>
      <c r="G3233" s="162"/>
    </row>
    <row r="3234" spans="4:7">
      <c r="D3234" s="162"/>
      <c r="E3234" s="163"/>
      <c r="F3234" s="162"/>
      <c r="G3234" s="162"/>
    </row>
    <row r="3235" spans="4:7">
      <c r="D3235" s="162"/>
      <c r="E3235" s="163"/>
      <c r="F3235" s="162"/>
      <c r="G3235" s="162"/>
    </row>
    <row r="3236" spans="4:7">
      <c r="D3236" s="162"/>
      <c r="E3236" s="163"/>
      <c r="F3236" s="162"/>
      <c r="G3236" s="162"/>
    </row>
    <row r="3237" spans="4:7">
      <c r="D3237" s="162"/>
      <c r="E3237" s="163"/>
      <c r="F3237" s="162"/>
      <c r="G3237" s="162"/>
    </row>
    <row r="3238" spans="4:7">
      <c r="D3238" s="162"/>
      <c r="E3238" s="163"/>
      <c r="F3238" s="162"/>
      <c r="G3238" s="162"/>
    </row>
    <row r="3239" spans="4:7">
      <c r="D3239" s="162"/>
      <c r="E3239" s="163"/>
      <c r="F3239" s="162"/>
      <c r="G3239" s="162"/>
    </row>
    <row r="3240" spans="4:7">
      <c r="D3240" s="162"/>
      <c r="E3240" s="163"/>
      <c r="F3240" s="162"/>
      <c r="G3240" s="162"/>
    </row>
    <row r="3241" spans="4:7">
      <c r="D3241" s="162"/>
      <c r="E3241" s="163"/>
      <c r="F3241" s="162"/>
      <c r="G3241" s="162"/>
    </row>
    <row r="3242" spans="4:7">
      <c r="D3242" s="162"/>
      <c r="E3242" s="163"/>
      <c r="F3242" s="162"/>
      <c r="G3242" s="162"/>
    </row>
    <row r="3243" spans="4:7">
      <c r="D3243" s="162"/>
      <c r="E3243" s="163"/>
      <c r="F3243" s="162"/>
      <c r="G3243" s="162"/>
    </row>
    <row r="3244" spans="4:7">
      <c r="D3244" s="162"/>
      <c r="E3244" s="163"/>
      <c r="F3244" s="162"/>
      <c r="G3244" s="162"/>
    </row>
    <row r="3245" spans="4:7">
      <c r="D3245" s="162"/>
      <c r="E3245" s="163"/>
      <c r="F3245" s="162"/>
      <c r="G3245" s="162"/>
    </row>
    <row r="3246" spans="4:7">
      <c r="D3246" s="162"/>
      <c r="E3246" s="163"/>
      <c r="F3246" s="162"/>
      <c r="G3246" s="162"/>
    </row>
    <row r="3247" spans="4:7">
      <c r="D3247" s="162"/>
      <c r="E3247" s="163"/>
      <c r="F3247" s="162"/>
      <c r="G3247" s="162"/>
    </row>
    <row r="3248" spans="4:7">
      <c r="D3248" s="162"/>
      <c r="E3248" s="163"/>
      <c r="F3248" s="162"/>
      <c r="G3248" s="162"/>
    </row>
    <row r="3249" spans="4:7">
      <c r="D3249" s="162"/>
      <c r="E3249" s="163"/>
      <c r="F3249" s="162"/>
      <c r="G3249" s="162"/>
    </row>
    <row r="3250" spans="4:7">
      <c r="D3250" s="162"/>
      <c r="E3250" s="163"/>
      <c r="F3250" s="162"/>
      <c r="G3250" s="162"/>
    </row>
    <row r="3251" spans="4:7">
      <c r="D3251" s="162"/>
      <c r="E3251" s="163"/>
      <c r="F3251" s="162"/>
      <c r="G3251" s="162"/>
    </row>
    <row r="3252" spans="4:7">
      <c r="D3252" s="162"/>
      <c r="E3252" s="163"/>
      <c r="F3252" s="162"/>
      <c r="G3252" s="162"/>
    </row>
    <row r="3253" spans="4:7">
      <c r="D3253" s="162"/>
      <c r="E3253" s="163"/>
      <c r="F3253" s="162"/>
      <c r="G3253" s="162"/>
    </row>
    <row r="3254" spans="4:7">
      <c r="D3254" s="162"/>
      <c r="E3254" s="163"/>
      <c r="F3254" s="162"/>
      <c r="G3254" s="162"/>
    </row>
    <row r="3255" spans="4:7">
      <c r="D3255" s="162"/>
      <c r="E3255" s="163"/>
      <c r="F3255" s="162"/>
      <c r="G3255" s="162"/>
    </row>
    <row r="3256" spans="4:7">
      <c r="D3256" s="162"/>
      <c r="E3256" s="163"/>
      <c r="F3256" s="162"/>
      <c r="G3256" s="162"/>
    </row>
    <row r="3257" spans="4:7">
      <c r="D3257" s="162"/>
      <c r="E3257" s="163"/>
      <c r="F3257" s="162"/>
      <c r="G3257" s="162"/>
    </row>
    <row r="3258" spans="4:7">
      <c r="D3258" s="162"/>
      <c r="E3258" s="163"/>
      <c r="F3258" s="162"/>
      <c r="G3258" s="162"/>
    </row>
    <row r="3259" spans="4:7">
      <c r="D3259" s="162"/>
      <c r="E3259" s="163"/>
      <c r="F3259" s="162"/>
      <c r="G3259" s="162"/>
    </row>
    <row r="3260" spans="4:7">
      <c r="D3260" s="162"/>
      <c r="E3260" s="163"/>
      <c r="F3260" s="162"/>
      <c r="G3260" s="162"/>
    </row>
    <row r="3261" spans="4:7">
      <c r="D3261" s="162"/>
      <c r="E3261" s="163"/>
      <c r="F3261" s="162"/>
      <c r="G3261" s="162"/>
    </row>
    <row r="3262" spans="4:7">
      <c r="D3262" s="162"/>
      <c r="E3262" s="163"/>
      <c r="F3262" s="162"/>
      <c r="G3262" s="162"/>
    </row>
    <row r="3263" spans="4:7">
      <c r="D3263" s="162"/>
      <c r="E3263" s="163"/>
      <c r="F3263" s="162"/>
      <c r="G3263" s="162"/>
    </row>
    <row r="3264" spans="4:7">
      <c r="D3264" s="162"/>
      <c r="E3264" s="163"/>
      <c r="F3264" s="162"/>
      <c r="G3264" s="162"/>
    </row>
    <row r="3265" spans="4:7">
      <c r="D3265" s="162"/>
      <c r="E3265" s="163"/>
      <c r="F3265" s="162"/>
      <c r="G3265" s="162"/>
    </row>
    <row r="3266" spans="4:7">
      <c r="D3266" s="162"/>
      <c r="E3266" s="163"/>
      <c r="F3266" s="162"/>
      <c r="G3266" s="162"/>
    </row>
    <row r="3267" spans="4:7">
      <c r="D3267" s="162"/>
      <c r="E3267" s="163"/>
      <c r="F3267" s="162"/>
      <c r="G3267" s="162"/>
    </row>
    <row r="3268" spans="4:7">
      <c r="D3268" s="162"/>
      <c r="E3268" s="163"/>
      <c r="F3268" s="162"/>
      <c r="G3268" s="162"/>
    </row>
    <row r="3269" spans="4:7">
      <c r="D3269" s="162"/>
      <c r="E3269" s="163"/>
      <c r="F3269" s="162"/>
      <c r="G3269" s="162"/>
    </row>
    <row r="3270" spans="4:7">
      <c r="D3270" s="162"/>
      <c r="E3270" s="163"/>
      <c r="F3270" s="162"/>
      <c r="G3270" s="162"/>
    </row>
    <row r="3271" spans="4:7">
      <c r="D3271" s="162"/>
      <c r="E3271" s="163"/>
      <c r="F3271" s="162"/>
      <c r="G3271" s="162"/>
    </row>
    <row r="3272" spans="4:7">
      <c r="D3272" s="162"/>
      <c r="E3272" s="163"/>
      <c r="F3272" s="162"/>
      <c r="G3272" s="162"/>
    </row>
    <row r="3273" spans="4:7">
      <c r="D3273" s="162"/>
      <c r="E3273" s="163"/>
      <c r="F3273" s="162"/>
      <c r="G3273" s="162"/>
    </row>
    <row r="3274" spans="4:7">
      <c r="D3274" s="162"/>
      <c r="E3274" s="163"/>
      <c r="F3274" s="162"/>
      <c r="G3274" s="162"/>
    </row>
    <row r="3275" spans="4:7">
      <c r="D3275" s="162"/>
      <c r="E3275" s="163"/>
      <c r="F3275" s="162"/>
      <c r="G3275" s="162"/>
    </row>
    <row r="3276" spans="4:7">
      <c r="D3276" s="162"/>
      <c r="E3276" s="163"/>
      <c r="F3276" s="162"/>
      <c r="G3276" s="162"/>
    </row>
    <row r="3277" spans="4:7">
      <c r="D3277" s="162"/>
      <c r="E3277" s="163"/>
      <c r="F3277" s="162"/>
      <c r="G3277" s="162"/>
    </row>
    <row r="3278" spans="4:7">
      <c r="D3278" s="162"/>
      <c r="E3278" s="163"/>
      <c r="F3278" s="162"/>
      <c r="G3278" s="162"/>
    </row>
    <row r="3279" spans="4:7">
      <c r="D3279" s="162"/>
      <c r="E3279" s="163"/>
      <c r="F3279" s="162"/>
      <c r="G3279" s="162"/>
    </row>
    <row r="3280" spans="4:7">
      <c r="D3280" s="162"/>
      <c r="E3280" s="163"/>
      <c r="F3280" s="162"/>
      <c r="G3280" s="162"/>
    </row>
    <row r="3281" spans="4:7">
      <c r="D3281" s="162"/>
      <c r="E3281" s="163"/>
      <c r="F3281" s="162"/>
      <c r="G3281" s="162"/>
    </row>
    <row r="3282" spans="4:7">
      <c r="D3282" s="162"/>
      <c r="E3282" s="163"/>
      <c r="F3282" s="162"/>
      <c r="G3282" s="162"/>
    </row>
    <row r="3283" spans="4:7">
      <c r="D3283" s="162"/>
      <c r="E3283" s="163"/>
      <c r="F3283" s="162"/>
      <c r="G3283" s="162"/>
    </row>
    <row r="3284" spans="4:7">
      <c r="D3284" s="162"/>
      <c r="E3284" s="163"/>
      <c r="F3284" s="162"/>
      <c r="G3284" s="162"/>
    </row>
    <row r="3285" spans="4:7">
      <c r="D3285" s="162"/>
      <c r="E3285" s="163"/>
      <c r="F3285" s="162"/>
      <c r="G3285" s="162"/>
    </row>
    <row r="3286" spans="4:7">
      <c r="D3286" s="162"/>
      <c r="E3286" s="163"/>
      <c r="F3286" s="162"/>
      <c r="G3286" s="162"/>
    </row>
    <row r="3287" spans="4:7">
      <c r="D3287" s="162"/>
      <c r="E3287" s="163"/>
      <c r="F3287" s="162"/>
      <c r="G3287" s="162"/>
    </row>
    <row r="3288" spans="4:7">
      <c r="D3288" s="162"/>
      <c r="E3288" s="163"/>
      <c r="F3288" s="162"/>
      <c r="G3288" s="162"/>
    </row>
    <row r="3289" spans="4:7">
      <c r="D3289" s="162"/>
      <c r="E3289" s="163"/>
      <c r="F3289" s="162"/>
      <c r="G3289" s="162"/>
    </row>
    <row r="3290" spans="4:7">
      <c r="D3290" s="162"/>
      <c r="E3290" s="163"/>
      <c r="F3290" s="162"/>
      <c r="G3290" s="162"/>
    </row>
    <row r="3291" spans="4:7">
      <c r="D3291" s="162"/>
      <c r="E3291" s="163"/>
      <c r="F3291" s="162"/>
      <c r="G3291" s="162"/>
    </row>
    <row r="3292" spans="4:7">
      <c r="D3292" s="162"/>
      <c r="E3292" s="163"/>
      <c r="F3292" s="162"/>
      <c r="G3292" s="162"/>
    </row>
    <row r="3293" spans="4:7">
      <c r="D3293" s="162"/>
      <c r="E3293" s="163"/>
      <c r="F3293" s="162"/>
      <c r="G3293" s="162"/>
    </row>
    <row r="3294" spans="4:7">
      <c r="D3294" s="162"/>
      <c r="E3294" s="163"/>
      <c r="F3294" s="162"/>
      <c r="G3294" s="162"/>
    </row>
    <row r="3295" spans="4:7">
      <c r="D3295" s="162"/>
      <c r="E3295" s="163"/>
      <c r="F3295" s="162"/>
      <c r="G3295" s="162"/>
    </row>
    <row r="3296" spans="4:7">
      <c r="D3296" s="162"/>
      <c r="E3296" s="163"/>
      <c r="F3296" s="162"/>
      <c r="G3296" s="162"/>
    </row>
    <row r="3297" spans="4:7">
      <c r="D3297" s="162"/>
      <c r="E3297" s="163"/>
      <c r="F3297" s="162"/>
      <c r="G3297" s="162"/>
    </row>
    <row r="3298" spans="4:7">
      <c r="D3298" s="162"/>
      <c r="E3298" s="163"/>
      <c r="F3298" s="162"/>
      <c r="G3298" s="162"/>
    </row>
    <row r="3299" spans="4:7">
      <c r="D3299" s="162"/>
      <c r="E3299" s="163"/>
      <c r="F3299" s="162"/>
      <c r="G3299" s="162"/>
    </row>
    <row r="3300" spans="4:7">
      <c r="D3300" s="162"/>
      <c r="E3300" s="163"/>
      <c r="F3300" s="162"/>
      <c r="G3300" s="162"/>
    </row>
    <row r="3301" spans="4:7">
      <c r="D3301" s="162"/>
      <c r="E3301" s="163"/>
      <c r="F3301" s="162"/>
      <c r="G3301" s="162"/>
    </row>
    <row r="3302" spans="4:7">
      <c r="D3302" s="162"/>
      <c r="E3302" s="163"/>
      <c r="F3302" s="162"/>
      <c r="G3302" s="162"/>
    </row>
    <row r="3303" spans="4:7">
      <c r="D3303" s="162"/>
      <c r="E3303" s="163"/>
      <c r="F3303" s="162"/>
      <c r="G3303" s="162"/>
    </row>
    <row r="3304" spans="4:7">
      <c r="D3304" s="162"/>
      <c r="E3304" s="163"/>
      <c r="F3304" s="162"/>
      <c r="G3304" s="162"/>
    </row>
    <row r="3305" spans="4:7">
      <c r="D3305" s="162"/>
      <c r="E3305" s="163"/>
      <c r="F3305" s="162"/>
      <c r="G3305" s="162"/>
    </row>
    <row r="3306" spans="4:7">
      <c r="D3306" s="162"/>
      <c r="E3306" s="163"/>
      <c r="F3306" s="162"/>
      <c r="G3306" s="162"/>
    </row>
    <row r="3307" spans="4:7">
      <c r="D3307" s="162"/>
      <c r="E3307" s="163"/>
      <c r="F3307" s="162"/>
      <c r="G3307" s="162"/>
    </row>
    <row r="3308" spans="4:7">
      <c r="D3308" s="162"/>
      <c r="E3308" s="163"/>
      <c r="F3308" s="162"/>
      <c r="G3308" s="162"/>
    </row>
    <row r="3309" spans="4:7">
      <c r="D3309" s="162"/>
      <c r="E3309" s="163"/>
      <c r="F3309" s="162"/>
      <c r="G3309" s="162"/>
    </row>
    <row r="3310" spans="4:7">
      <c r="D3310" s="162"/>
      <c r="E3310" s="163"/>
      <c r="F3310" s="162"/>
      <c r="G3310" s="162"/>
    </row>
    <row r="3311" spans="4:7">
      <c r="D3311" s="162"/>
      <c r="E3311" s="163"/>
      <c r="F3311" s="162"/>
      <c r="G3311" s="162"/>
    </row>
    <row r="3312" spans="4:7">
      <c r="D3312" s="162"/>
      <c r="E3312" s="163"/>
      <c r="F3312" s="162"/>
      <c r="G3312" s="162"/>
    </row>
    <row r="3313" spans="4:7">
      <c r="D3313" s="162"/>
      <c r="E3313" s="163"/>
      <c r="F3313" s="162"/>
      <c r="G3313" s="162"/>
    </row>
    <row r="3314" spans="4:7">
      <c r="D3314" s="162"/>
      <c r="E3314" s="163"/>
      <c r="F3314" s="162"/>
      <c r="G3314" s="162"/>
    </row>
    <row r="3315" spans="4:7">
      <c r="D3315" s="162"/>
      <c r="E3315" s="163"/>
      <c r="F3315" s="162"/>
      <c r="G3315" s="162"/>
    </row>
    <row r="3316" spans="4:7">
      <c r="D3316" s="162"/>
      <c r="E3316" s="163"/>
      <c r="F3316" s="162"/>
      <c r="G3316" s="162"/>
    </row>
    <row r="3317" spans="4:7">
      <c r="D3317" s="162"/>
      <c r="E3317" s="163"/>
      <c r="F3317" s="162"/>
      <c r="G3317" s="162"/>
    </row>
    <row r="3318" spans="4:7">
      <c r="D3318" s="162"/>
      <c r="E3318" s="163"/>
      <c r="F3318" s="162"/>
      <c r="G3318" s="162"/>
    </row>
    <row r="3319" spans="4:7">
      <c r="D3319" s="162"/>
      <c r="E3319" s="163"/>
      <c r="F3319" s="162"/>
      <c r="G3319" s="162"/>
    </row>
    <row r="3320" spans="4:7">
      <c r="D3320" s="162"/>
      <c r="E3320" s="163"/>
      <c r="F3320" s="162"/>
      <c r="G3320" s="162"/>
    </row>
    <row r="3321" spans="4:7">
      <c r="D3321" s="162"/>
      <c r="E3321" s="163"/>
      <c r="F3321" s="162"/>
      <c r="G3321" s="162"/>
    </row>
    <row r="3322" spans="4:7">
      <c r="D3322" s="162"/>
      <c r="E3322" s="163"/>
      <c r="F3322" s="162"/>
      <c r="G3322" s="162"/>
    </row>
    <row r="3323" spans="4:7">
      <c r="D3323" s="162"/>
      <c r="E3323" s="163"/>
      <c r="F3323" s="162"/>
      <c r="G3323" s="162"/>
    </row>
    <row r="3324" spans="4:7">
      <c r="D3324" s="162"/>
      <c r="E3324" s="163"/>
      <c r="F3324" s="162"/>
      <c r="G3324" s="162"/>
    </row>
    <row r="3325" spans="4:7">
      <c r="D3325" s="162"/>
      <c r="E3325" s="163"/>
      <c r="F3325" s="162"/>
      <c r="G3325" s="162"/>
    </row>
    <row r="3326" spans="4:7">
      <c r="D3326" s="162"/>
      <c r="E3326" s="163"/>
      <c r="F3326" s="162"/>
      <c r="G3326" s="162"/>
    </row>
    <row r="3327" spans="4:7">
      <c r="D3327" s="162"/>
      <c r="E3327" s="163"/>
      <c r="F3327" s="162"/>
      <c r="G3327" s="162"/>
    </row>
    <row r="3328" spans="4:7">
      <c r="D3328" s="162"/>
      <c r="E3328" s="163"/>
      <c r="F3328" s="162"/>
      <c r="G3328" s="162"/>
    </row>
    <row r="3329" spans="4:7">
      <c r="D3329" s="162"/>
      <c r="E3329" s="163"/>
      <c r="F3329" s="162"/>
      <c r="G3329" s="162"/>
    </row>
    <row r="3330" spans="4:7">
      <c r="D3330" s="162"/>
      <c r="E3330" s="163"/>
      <c r="F3330" s="162"/>
      <c r="G3330" s="162"/>
    </row>
    <row r="3331" spans="4:7">
      <c r="D3331" s="162"/>
      <c r="E3331" s="163"/>
      <c r="F3331" s="162"/>
      <c r="G3331" s="162"/>
    </row>
    <row r="3332" spans="4:7">
      <c r="D3332" s="162"/>
      <c r="E3332" s="163"/>
      <c r="F3332" s="162"/>
      <c r="G3332" s="162"/>
    </row>
    <row r="3333" spans="4:7">
      <c r="D3333" s="162"/>
      <c r="E3333" s="163"/>
      <c r="F3333" s="162"/>
      <c r="G3333" s="162"/>
    </row>
    <row r="3334" spans="4:7">
      <c r="D3334" s="162"/>
      <c r="E3334" s="163"/>
      <c r="F3334" s="162"/>
      <c r="G3334" s="162"/>
    </row>
    <row r="3335" spans="4:7">
      <c r="D3335" s="162"/>
      <c r="E3335" s="163"/>
      <c r="F3335" s="162"/>
      <c r="G3335" s="162"/>
    </row>
    <row r="3336" spans="4:7">
      <c r="D3336" s="162"/>
      <c r="E3336" s="163"/>
      <c r="F3336" s="162"/>
      <c r="G3336" s="162"/>
    </row>
    <row r="3337" spans="4:7">
      <c r="D3337" s="162"/>
      <c r="E3337" s="163"/>
      <c r="F3337" s="162"/>
      <c r="G3337" s="162"/>
    </row>
    <row r="3338" spans="4:7">
      <c r="D3338" s="162"/>
      <c r="E3338" s="163"/>
      <c r="F3338" s="162"/>
      <c r="G3338" s="162"/>
    </row>
    <row r="3339" spans="4:7">
      <c r="D3339" s="162"/>
      <c r="E3339" s="163"/>
      <c r="F3339" s="162"/>
      <c r="G3339" s="162"/>
    </row>
    <row r="3340" spans="4:7">
      <c r="D3340" s="162"/>
      <c r="E3340" s="163"/>
      <c r="F3340" s="162"/>
      <c r="G3340" s="162"/>
    </row>
    <row r="3341" spans="4:7">
      <c r="D3341" s="162"/>
      <c r="E3341" s="163"/>
      <c r="F3341" s="162"/>
      <c r="G3341" s="162"/>
    </row>
    <row r="3342" spans="4:7">
      <c r="D3342" s="162"/>
      <c r="E3342" s="163"/>
      <c r="F3342" s="162"/>
      <c r="G3342" s="162"/>
    </row>
    <row r="3343" spans="4:7">
      <c r="D3343" s="162"/>
      <c r="E3343" s="163"/>
      <c r="F3343" s="162"/>
      <c r="G3343" s="162"/>
    </row>
    <row r="3344" spans="4:7">
      <c r="D3344" s="162"/>
      <c r="E3344" s="163"/>
      <c r="F3344" s="162"/>
      <c r="G3344" s="162"/>
    </row>
    <row r="3345" spans="4:7">
      <c r="D3345" s="162"/>
      <c r="E3345" s="163"/>
      <c r="F3345" s="162"/>
      <c r="G3345" s="162"/>
    </row>
    <row r="3346" spans="4:7">
      <c r="D3346" s="162"/>
      <c r="E3346" s="163"/>
      <c r="F3346" s="162"/>
      <c r="G3346" s="162"/>
    </row>
    <row r="3347" spans="4:7">
      <c r="D3347" s="162"/>
      <c r="E3347" s="163"/>
      <c r="F3347" s="162"/>
      <c r="G3347" s="162"/>
    </row>
    <row r="3348" spans="4:7">
      <c r="D3348" s="162"/>
      <c r="E3348" s="163"/>
      <c r="F3348" s="162"/>
      <c r="G3348" s="162"/>
    </row>
    <row r="3349" spans="4:7">
      <c r="D3349" s="162"/>
      <c r="E3349" s="163"/>
      <c r="F3349" s="162"/>
      <c r="G3349" s="162"/>
    </row>
    <row r="3350" spans="4:7">
      <c r="D3350" s="162"/>
      <c r="E3350" s="163"/>
      <c r="F3350" s="162"/>
      <c r="G3350" s="162"/>
    </row>
    <row r="3351" spans="4:7">
      <c r="D3351" s="162"/>
      <c r="E3351" s="163"/>
      <c r="F3351" s="162"/>
      <c r="G3351" s="162"/>
    </row>
    <row r="3352" spans="4:7">
      <c r="D3352" s="162"/>
      <c r="E3352" s="163"/>
      <c r="F3352" s="162"/>
      <c r="G3352" s="162"/>
    </row>
    <row r="3353" spans="4:7">
      <c r="D3353" s="162"/>
      <c r="E3353" s="163"/>
      <c r="F3353" s="162"/>
      <c r="G3353" s="162"/>
    </row>
    <row r="3354" spans="4:7">
      <c r="D3354" s="162"/>
      <c r="E3354" s="163"/>
      <c r="F3354" s="162"/>
      <c r="G3354" s="162"/>
    </row>
    <row r="3355" spans="4:7">
      <c r="D3355" s="162"/>
      <c r="E3355" s="163"/>
      <c r="F3355" s="162"/>
      <c r="G3355" s="162"/>
    </row>
    <row r="3356" spans="4:7">
      <c r="D3356" s="162"/>
      <c r="E3356" s="163"/>
      <c r="F3356" s="162"/>
      <c r="G3356" s="162"/>
    </row>
    <row r="3357" spans="4:7">
      <c r="D3357" s="162"/>
      <c r="E3357" s="163"/>
      <c r="F3357" s="162"/>
      <c r="G3357" s="162"/>
    </row>
    <row r="3358" spans="4:7">
      <c r="D3358" s="162"/>
      <c r="E3358" s="163"/>
      <c r="F3358" s="162"/>
      <c r="G3358" s="162"/>
    </row>
    <row r="3359" spans="4:7">
      <c r="D3359" s="162"/>
      <c r="E3359" s="163"/>
      <c r="F3359" s="162"/>
      <c r="G3359" s="162"/>
    </row>
    <row r="3360" spans="4:7">
      <c r="D3360" s="162"/>
      <c r="E3360" s="163"/>
      <c r="F3360" s="162"/>
      <c r="G3360" s="162"/>
    </row>
    <row r="3361" spans="4:7">
      <c r="D3361" s="162"/>
      <c r="E3361" s="163"/>
      <c r="F3361" s="162"/>
      <c r="G3361" s="162"/>
    </row>
    <row r="3362" spans="4:7">
      <c r="D3362" s="162"/>
      <c r="E3362" s="163"/>
      <c r="F3362" s="162"/>
      <c r="G3362" s="162"/>
    </row>
    <row r="3363" spans="4:7">
      <c r="D3363" s="162"/>
      <c r="E3363" s="163"/>
      <c r="F3363" s="162"/>
      <c r="G3363" s="162"/>
    </row>
    <row r="3364" spans="4:7">
      <c r="D3364" s="162"/>
      <c r="E3364" s="163"/>
      <c r="F3364" s="162"/>
      <c r="G3364" s="162"/>
    </row>
    <row r="3365" spans="4:7">
      <c r="D3365" s="162"/>
      <c r="E3365" s="163"/>
      <c r="F3365" s="162"/>
      <c r="G3365" s="162"/>
    </row>
    <row r="3366" spans="4:7">
      <c r="D3366" s="162"/>
      <c r="E3366" s="163"/>
      <c r="F3366" s="162"/>
      <c r="G3366" s="162"/>
    </row>
    <row r="3367" spans="4:7">
      <c r="D3367" s="162"/>
      <c r="E3367" s="163"/>
      <c r="F3367" s="162"/>
      <c r="G3367" s="162"/>
    </row>
    <row r="3368" spans="4:7">
      <c r="D3368" s="162"/>
      <c r="E3368" s="163"/>
      <c r="F3368" s="162"/>
      <c r="G3368" s="162"/>
    </row>
    <row r="3369" spans="4:7">
      <c r="D3369" s="162"/>
      <c r="E3369" s="163"/>
      <c r="F3369" s="162"/>
      <c r="G3369" s="162"/>
    </row>
    <row r="3370" spans="4:7">
      <c r="D3370" s="162"/>
      <c r="E3370" s="163"/>
      <c r="F3370" s="162"/>
      <c r="G3370" s="162"/>
    </row>
    <row r="3371" spans="4:7">
      <c r="D3371" s="162"/>
      <c r="E3371" s="163"/>
      <c r="F3371" s="162"/>
      <c r="G3371" s="162"/>
    </row>
    <row r="3372" spans="4:7">
      <c r="D3372" s="162"/>
      <c r="E3372" s="163"/>
      <c r="F3372" s="162"/>
      <c r="G3372" s="162"/>
    </row>
    <row r="3373" spans="4:7">
      <c r="D3373" s="162"/>
      <c r="E3373" s="163"/>
      <c r="F3373" s="162"/>
      <c r="G3373" s="162"/>
    </row>
    <row r="3374" spans="4:7">
      <c r="D3374" s="162"/>
      <c r="E3374" s="163"/>
      <c r="F3374" s="162"/>
      <c r="G3374" s="162"/>
    </row>
    <row r="3375" spans="4:7">
      <c r="D3375" s="162"/>
      <c r="E3375" s="163"/>
      <c r="F3375" s="162"/>
      <c r="G3375" s="162"/>
    </row>
    <row r="3376" spans="4:7">
      <c r="D3376" s="162"/>
      <c r="E3376" s="163"/>
      <c r="F3376" s="162"/>
      <c r="G3376" s="162"/>
    </row>
    <row r="3377" spans="4:7">
      <c r="D3377" s="162"/>
      <c r="E3377" s="163"/>
      <c r="F3377" s="162"/>
      <c r="G3377" s="162"/>
    </row>
    <row r="3378" spans="4:7">
      <c r="D3378" s="162"/>
      <c r="E3378" s="163"/>
      <c r="F3378" s="162"/>
      <c r="G3378" s="162"/>
    </row>
    <row r="3379" spans="4:7">
      <c r="D3379" s="162"/>
      <c r="E3379" s="163"/>
      <c r="F3379" s="162"/>
      <c r="G3379" s="162"/>
    </row>
    <row r="3380" spans="4:7">
      <c r="D3380" s="162"/>
      <c r="E3380" s="163"/>
      <c r="F3380" s="162"/>
      <c r="G3380" s="162"/>
    </row>
    <row r="3381" spans="4:7">
      <c r="D3381" s="162"/>
      <c r="E3381" s="163"/>
      <c r="F3381" s="162"/>
      <c r="G3381" s="162"/>
    </row>
    <row r="3382" spans="4:7">
      <c r="D3382" s="162"/>
      <c r="E3382" s="163"/>
      <c r="F3382" s="162"/>
      <c r="G3382" s="162"/>
    </row>
    <row r="3383" spans="4:7">
      <c r="D3383" s="162"/>
      <c r="E3383" s="163"/>
      <c r="F3383" s="162"/>
      <c r="G3383" s="162"/>
    </row>
    <row r="3384" spans="4:7">
      <c r="D3384" s="162"/>
      <c r="E3384" s="163"/>
      <c r="F3384" s="162"/>
      <c r="G3384" s="162"/>
    </row>
    <row r="3385" spans="4:7">
      <c r="D3385" s="162"/>
      <c r="E3385" s="163"/>
      <c r="F3385" s="162"/>
      <c r="G3385" s="162"/>
    </row>
    <row r="3386" spans="4:7">
      <c r="D3386" s="162"/>
      <c r="E3386" s="163"/>
      <c r="F3386" s="162"/>
      <c r="G3386" s="162"/>
    </row>
    <row r="3387" spans="4:7">
      <c r="D3387" s="162"/>
      <c r="E3387" s="163"/>
      <c r="F3387" s="162"/>
      <c r="G3387" s="162"/>
    </row>
    <row r="3388" spans="4:7">
      <c r="D3388" s="162"/>
      <c r="E3388" s="163"/>
      <c r="F3388" s="162"/>
      <c r="G3388" s="162"/>
    </row>
    <row r="3389" spans="4:7">
      <c r="D3389" s="162"/>
      <c r="E3389" s="163"/>
      <c r="F3389" s="162"/>
      <c r="G3389" s="162"/>
    </row>
    <row r="3390" spans="4:7">
      <c r="D3390" s="162"/>
      <c r="E3390" s="163"/>
      <c r="F3390" s="162"/>
      <c r="G3390" s="162"/>
    </row>
    <row r="3391" spans="4:7">
      <c r="D3391" s="162"/>
      <c r="E3391" s="163"/>
      <c r="F3391" s="162"/>
      <c r="G3391" s="162"/>
    </row>
    <row r="3392" spans="4:7">
      <c r="D3392" s="162"/>
      <c r="E3392" s="163"/>
      <c r="F3392" s="162"/>
      <c r="G3392" s="162"/>
    </row>
    <row r="3393" spans="4:7">
      <c r="D3393" s="162"/>
      <c r="E3393" s="163"/>
      <c r="F3393" s="162"/>
      <c r="G3393" s="162"/>
    </row>
    <row r="3394" spans="4:7">
      <c r="D3394" s="162"/>
      <c r="E3394" s="163"/>
      <c r="F3394" s="162"/>
      <c r="G3394" s="162"/>
    </row>
    <row r="3395" spans="4:7">
      <c r="D3395" s="162"/>
      <c r="E3395" s="163"/>
      <c r="F3395" s="162"/>
      <c r="G3395" s="162"/>
    </row>
    <row r="3396" spans="4:7">
      <c r="D3396" s="162"/>
      <c r="E3396" s="163"/>
      <c r="F3396" s="162"/>
      <c r="G3396" s="162"/>
    </row>
    <row r="3397" spans="4:7">
      <c r="D3397" s="162"/>
      <c r="E3397" s="163"/>
      <c r="F3397" s="162"/>
      <c r="G3397" s="162"/>
    </row>
    <row r="3398" spans="4:7">
      <c r="D3398" s="162"/>
      <c r="E3398" s="163"/>
      <c r="F3398" s="162"/>
      <c r="G3398" s="162"/>
    </row>
    <row r="3399" spans="4:7">
      <c r="D3399" s="162"/>
      <c r="E3399" s="163"/>
      <c r="F3399" s="162"/>
      <c r="G3399" s="162"/>
    </row>
    <row r="3400" spans="4:7">
      <c r="D3400" s="162"/>
      <c r="E3400" s="163"/>
      <c r="F3400" s="162"/>
      <c r="G3400" s="162"/>
    </row>
    <row r="3401" spans="4:7">
      <c r="D3401" s="162"/>
      <c r="E3401" s="163"/>
      <c r="F3401" s="162"/>
      <c r="G3401" s="162"/>
    </row>
    <row r="3402" spans="4:7">
      <c r="D3402" s="162"/>
      <c r="E3402" s="163"/>
      <c r="F3402" s="162"/>
      <c r="G3402" s="162"/>
    </row>
    <row r="3403" spans="4:7">
      <c r="D3403" s="162"/>
      <c r="E3403" s="163"/>
      <c r="F3403" s="162"/>
      <c r="G3403" s="162"/>
    </row>
    <row r="3404" spans="4:7">
      <c r="D3404" s="162"/>
      <c r="E3404" s="163"/>
      <c r="F3404" s="162"/>
      <c r="G3404" s="162"/>
    </row>
    <row r="3405" spans="4:7">
      <c r="D3405" s="162"/>
      <c r="E3405" s="163"/>
      <c r="F3405" s="162"/>
      <c r="G3405" s="162"/>
    </row>
    <row r="3406" spans="4:7">
      <c r="D3406" s="162"/>
      <c r="E3406" s="163"/>
      <c r="F3406" s="162"/>
      <c r="G3406" s="162"/>
    </row>
    <row r="3407" spans="4:7">
      <c r="D3407" s="162"/>
      <c r="E3407" s="163"/>
      <c r="F3407" s="162"/>
      <c r="G3407" s="162"/>
    </row>
    <row r="3408" spans="4:7">
      <c r="D3408" s="162"/>
      <c r="E3408" s="163"/>
      <c r="F3408" s="162"/>
      <c r="G3408" s="162"/>
    </row>
    <row r="3409" spans="4:7">
      <c r="D3409" s="162"/>
      <c r="E3409" s="163"/>
      <c r="F3409" s="162"/>
      <c r="G3409" s="162"/>
    </row>
    <row r="3410" spans="4:7">
      <c r="D3410" s="162"/>
      <c r="E3410" s="163"/>
      <c r="F3410" s="162"/>
      <c r="G3410" s="162"/>
    </row>
    <row r="3411" spans="4:7">
      <c r="D3411" s="162"/>
      <c r="E3411" s="163"/>
      <c r="F3411" s="162"/>
      <c r="G3411" s="162"/>
    </row>
    <row r="3412" spans="4:7">
      <c r="D3412" s="162"/>
      <c r="E3412" s="163"/>
      <c r="F3412" s="162"/>
      <c r="G3412" s="162"/>
    </row>
    <row r="3413" spans="4:7">
      <c r="D3413" s="162"/>
      <c r="E3413" s="163"/>
      <c r="F3413" s="162"/>
      <c r="G3413" s="162"/>
    </row>
    <row r="3414" spans="4:7">
      <c r="D3414" s="162"/>
      <c r="E3414" s="163"/>
      <c r="F3414" s="162"/>
      <c r="G3414" s="162"/>
    </row>
    <row r="3415" spans="4:7">
      <c r="D3415" s="162"/>
      <c r="E3415" s="163"/>
      <c r="F3415" s="162"/>
      <c r="G3415" s="162"/>
    </row>
    <row r="3416" spans="4:7">
      <c r="D3416" s="162"/>
      <c r="E3416" s="163"/>
      <c r="F3416" s="162"/>
      <c r="G3416" s="162"/>
    </row>
    <row r="3417" spans="4:7">
      <c r="D3417" s="162"/>
      <c r="E3417" s="163"/>
      <c r="F3417" s="162"/>
      <c r="G3417" s="162"/>
    </row>
    <row r="3418" spans="4:7">
      <c r="D3418" s="162"/>
      <c r="E3418" s="163"/>
      <c r="F3418" s="162"/>
      <c r="G3418" s="162"/>
    </row>
    <row r="3419" spans="4:7">
      <c r="D3419" s="162"/>
      <c r="E3419" s="163"/>
      <c r="F3419" s="162"/>
      <c r="G3419" s="162"/>
    </row>
    <row r="3420" spans="4:7">
      <c r="D3420" s="162"/>
      <c r="E3420" s="163"/>
      <c r="F3420" s="162"/>
      <c r="G3420" s="162"/>
    </row>
    <row r="3421" spans="4:7">
      <c r="D3421" s="162"/>
      <c r="E3421" s="163"/>
      <c r="F3421" s="162"/>
      <c r="G3421" s="162"/>
    </row>
    <row r="3422" spans="4:7">
      <c r="D3422" s="162"/>
      <c r="E3422" s="163"/>
      <c r="F3422" s="162"/>
      <c r="G3422" s="162"/>
    </row>
    <row r="3423" spans="4:7">
      <c r="D3423" s="162"/>
      <c r="E3423" s="163"/>
      <c r="F3423" s="162"/>
      <c r="G3423" s="162"/>
    </row>
    <row r="3424" spans="4:7">
      <c r="D3424" s="162"/>
      <c r="E3424" s="163"/>
      <c r="F3424" s="162"/>
      <c r="G3424" s="162"/>
    </row>
    <row r="3425" spans="4:7">
      <c r="D3425" s="162"/>
      <c r="E3425" s="163"/>
      <c r="F3425" s="162"/>
      <c r="G3425" s="162"/>
    </row>
    <row r="3426" spans="4:7">
      <c r="D3426" s="162"/>
      <c r="E3426" s="163"/>
      <c r="F3426" s="162"/>
      <c r="G3426" s="162"/>
    </row>
    <row r="3427" spans="4:7">
      <c r="D3427" s="162"/>
      <c r="E3427" s="163"/>
      <c r="F3427" s="162"/>
      <c r="G3427" s="162"/>
    </row>
    <row r="3428" spans="4:7">
      <c r="D3428" s="162"/>
      <c r="E3428" s="163"/>
      <c r="F3428" s="162"/>
      <c r="G3428" s="162"/>
    </row>
    <row r="3429" spans="4:7">
      <c r="D3429" s="162"/>
      <c r="E3429" s="163"/>
      <c r="F3429" s="162"/>
      <c r="G3429" s="162"/>
    </row>
    <row r="3430" spans="4:7">
      <c r="D3430" s="162"/>
      <c r="E3430" s="163"/>
      <c r="F3430" s="162"/>
      <c r="G3430" s="162"/>
    </row>
    <row r="3431" spans="4:7">
      <c r="D3431" s="162"/>
      <c r="E3431" s="163"/>
      <c r="F3431" s="162"/>
      <c r="G3431" s="162"/>
    </row>
    <row r="3432" spans="4:7">
      <c r="D3432" s="162"/>
      <c r="E3432" s="163"/>
      <c r="F3432" s="162"/>
      <c r="G3432" s="162"/>
    </row>
    <row r="3433" spans="4:7">
      <c r="D3433" s="162"/>
      <c r="E3433" s="163"/>
      <c r="F3433" s="162"/>
      <c r="G3433" s="162"/>
    </row>
    <row r="3434" spans="4:7">
      <c r="D3434" s="162"/>
      <c r="E3434" s="163"/>
      <c r="F3434" s="162"/>
      <c r="G3434" s="162"/>
    </row>
    <row r="3435" spans="4:7">
      <c r="D3435" s="162"/>
      <c r="E3435" s="163"/>
      <c r="F3435" s="162"/>
      <c r="G3435" s="162"/>
    </row>
    <row r="3436" spans="4:7">
      <c r="D3436" s="162"/>
      <c r="E3436" s="163"/>
      <c r="F3436" s="162"/>
      <c r="G3436" s="162"/>
    </row>
    <row r="3437" spans="4:7">
      <c r="D3437" s="162"/>
      <c r="E3437" s="163"/>
      <c r="F3437" s="162"/>
      <c r="G3437" s="162"/>
    </row>
    <row r="3438" spans="4:7">
      <c r="D3438" s="162"/>
      <c r="E3438" s="163"/>
      <c r="F3438" s="162"/>
      <c r="G3438" s="162"/>
    </row>
    <row r="3439" spans="4:7">
      <c r="D3439" s="162"/>
      <c r="E3439" s="163"/>
      <c r="F3439" s="162"/>
      <c r="G3439" s="162"/>
    </row>
    <row r="3440" spans="4:7">
      <c r="D3440" s="162"/>
      <c r="E3440" s="163"/>
      <c r="F3440" s="162"/>
      <c r="G3440" s="162"/>
    </row>
    <row r="3441" spans="4:7">
      <c r="D3441" s="162"/>
      <c r="E3441" s="163"/>
      <c r="F3441" s="162"/>
      <c r="G3441" s="162"/>
    </row>
    <row r="3442" spans="4:7">
      <c r="D3442" s="162"/>
      <c r="E3442" s="163"/>
      <c r="F3442" s="162"/>
      <c r="G3442" s="162"/>
    </row>
    <row r="3443" spans="4:7">
      <c r="D3443" s="162"/>
      <c r="E3443" s="163"/>
      <c r="F3443" s="162"/>
      <c r="G3443" s="162"/>
    </row>
    <row r="3444" spans="4:7">
      <c r="D3444" s="162"/>
      <c r="E3444" s="163"/>
      <c r="F3444" s="162"/>
      <c r="G3444" s="162"/>
    </row>
    <row r="3445" spans="4:7">
      <c r="D3445" s="162"/>
      <c r="E3445" s="163"/>
      <c r="F3445" s="162"/>
      <c r="G3445" s="162"/>
    </row>
    <row r="3446" spans="4:7">
      <c r="D3446" s="162"/>
      <c r="E3446" s="163"/>
      <c r="F3446" s="162"/>
      <c r="G3446" s="162"/>
    </row>
    <row r="3447" spans="4:7">
      <c r="D3447" s="162"/>
      <c r="E3447" s="163"/>
      <c r="F3447" s="162"/>
      <c r="G3447" s="162"/>
    </row>
    <row r="3448" spans="4:7">
      <c r="D3448" s="162"/>
      <c r="E3448" s="163"/>
      <c r="F3448" s="162"/>
      <c r="G3448" s="162"/>
    </row>
    <row r="3449" spans="4:7">
      <c r="D3449" s="162"/>
      <c r="E3449" s="163"/>
      <c r="F3449" s="162"/>
      <c r="G3449" s="162"/>
    </row>
    <row r="3450" spans="4:7">
      <c r="D3450" s="162"/>
      <c r="E3450" s="163"/>
      <c r="F3450" s="162"/>
      <c r="G3450" s="162"/>
    </row>
    <row r="3451" spans="4:7">
      <c r="D3451" s="162"/>
      <c r="E3451" s="163"/>
      <c r="F3451" s="162"/>
      <c r="G3451" s="162"/>
    </row>
    <row r="3452" spans="4:7">
      <c r="D3452" s="162"/>
      <c r="E3452" s="163"/>
      <c r="F3452" s="162"/>
      <c r="G3452" s="162"/>
    </row>
    <row r="3453" spans="4:7">
      <c r="D3453" s="162"/>
      <c r="E3453" s="163"/>
      <c r="F3453" s="162"/>
      <c r="G3453" s="162"/>
    </row>
    <row r="3454" spans="4:7">
      <c r="D3454" s="162"/>
      <c r="E3454" s="163"/>
      <c r="F3454" s="162"/>
      <c r="G3454" s="162"/>
    </row>
    <row r="3455" spans="4:7">
      <c r="D3455" s="162"/>
      <c r="E3455" s="163"/>
      <c r="F3455" s="162"/>
      <c r="G3455" s="162"/>
    </row>
    <row r="3456" spans="4:7">
      <c r="D3456" s="162"/>
      <c r="E3456" s="163"/>
      <c r="F3456" s="162"/>
      <c r="G3456" s="162"/>
    </row>
    <row r="3457" spans="4:7">
      <c r="D3457" s="162"/>
      <c r="E3457" s="163"/>
      <c r="F3457" s="162"/>
      <c r="G3457" s="162"/>
    </row>
    <row r="3458" spans="4:7">
      <c r="D3458" s="162"/>
      <c r="E3458" s="163"/>
      <c r="F3458" s="162"/>
      <c r="G3458" s="162"/>
    </row>
    <row r="3459" spans="4:7">
      <c r="D3459" s="162"/>
      <c r="E3459" s="163"/>
      <c r="F3459" s="162"/>
      <c r="G3459" s="162"/>
    </row>
    <row r="3460" spans="4:7">
      <c r="D3460" s="162"/>
      <c r="E3460" s="163"/>
      <c r="F3460" s="162"/>
      <c r="G3460" s="162"/>
    </row>
    <row r="3461" spans="4:7">
      <c r="D3461" s="162"/>
      <c r="E3461" s="163"/>
      <c r="F3461" s="162"/>
      <c r="G3461" s="162"/>
    </row>
    <row r="3462" spans="4:7">
      <c r="D3462" s="162"/>
      <c r="E3462" s="163"/>
      <c r="F3462" s="162"/>
      <c r="G3462" s="162"/>
    </row>
    <row r="3463" spans="4:7">
      <c r="D3463" s="162"/>
      <c r="E3463" s="163"/>
      <c r="F3463" s="162"/>
      <c r="G3463" s="162"/>
    </row>
    <row r="3464" spans="4:7">
      <c r="D3464" s="162"/>
      <c r="E3464" s="163"/>
      <c r="F3464" s="162"/>
      <c r="G3464" s="162"/>
    </row>
    <row r="3465" spans="4:7">
      <c r="D3465" s="162"/>
      <c r="E3465" s="163"/>
      <c r="F3465" s="162"/>
      <c r="G3465" s="162"/>
    </row>
    <row r="3466" spans="4:7">
      <c r="D3466" s="162"/>
      <c r="E3466" s="163"/>
      <c r="F3466" s="162"/>
      <c r="G3466" s="162"/>
    </row>
    <row r="3467" spans="4:7">
      <c r="D3467" s="162"/>
      <c r="E3467" s="163"/>
      <c r="F3467" s="162"/>
      <c r="G3467" s="162"/>
    </row>
    <row r="3468" spans="4:7">
      <c r="D3468" s="162"/>
      <c r="E3468" s="163"/>
      <c r="F3468" s="162"/>
      <c r="G3468" s="162"/>
    </row>
    <row r="3469" spans="4:7">
      <c r="D3469" s="162"/>
      <c r="E3469" s="163"/>
      <c r="F3469" s="162"/>
      <c r="G3469" s="162"/>
    </row>
    <row r="3470" spans="4:7">
      <c r="D3470" s="162"/>
      <c r="E3470" s="163"/>
      <c r="F3470" s="162"/>
      <c r="G3470" s="162"/>
    </row>
    <row r="3471" spans="4:7">
      <c r="D3471" s="162"/>
      <c r="E3471" s="163"/>
      <c r="F3471" s="162"/>
      <c r="G3471" s="162"/>
    </row>
    <row r="3472" spans="4:7">
      <c r="D3472" s="162"/>
      <c r="E3472" s="163"/>
      <c r="F3472" s="162"/>
      <c r="G3472" s="162"/>
    </row>
    <row r="3473" spans="4:7">
      <c r="D3473" s="162"/>
      <c r="E3473" s="163"/>
      <c r="F3473" s="162"/>
      <c r="G3473" s="162"/>
    </row>
    <row r="3474" spans="4:7">
      <c r="D3474" s="162"/>
      <c r="E3474" s="163"/>
      <c r="F3474" s="162"/>
      <c r="G3474" s="162"/>
    </row>
    <row r="3475" spans="4:7">
      <c r="D3475" s="162"/>
      <c r="E3475" s="163"/>
      <c r="F3475" s="162"/>
      <c r="G3475" s="162"/>
    </row>
    <row r="3476" spans="4:7">
      <c r="D3476" s="162"/>
      <c r="E3476" s="163"/>
      <c r="F3476" s="162"/>
      <c r="G3476" s="162"/>
    </row>
    <row r="3477" spans="4:7">
      <c r="D3477" s="162"/>
      <c r="E3477" s="163"/>
      <c r="F3477" s="162"/>
      <c r="G3477" s="162"/>
    </row>
    <row r="3478" spans="4:7">
      <c r="D3478" s="162"/>
      <c r="E3478" s="163"/>
      <c r="F3478" s="162"/>
      <c r="G3478" s="162"/>
    </row>
    <row r="3479" spans="4:7">
      <c r="D3479" s="162"/>
      <c r="E3479" s="163"/>
      <c r="F3479" s="162"/>
      <c r="G3479" s="162"/>
    </row>
    <row r="3480" spans="4:7">
      <c r="D3480" s="162"/>
      <c r="E3480" s="163"/>
      <c r="F3480" s="162"/>
      <c r="G3480" s="162"/>
    </row>
    <row r="3481" spans="4:7">
      <c r="D3481" s="162"/>
      <c r="E3481" s="163"/>
      <c r="F3481" s="162"/>
      <c r="G3481" s="162"/>
    </row>
    <row r="3482" spans="4:7">
      <c r="D3482" s="162"/>
      <c r="E3482" s="163"/>
      <c r="F3482" s="162"/>
      <c r="G3482" s="162"/>
    </row>
    <row r="3483" spans="4:7">
      <c r="D3483" s="162"/>
      <c r="E3483" s="163"/>
      <c r="F3483" s="162"/>
      <c r="G3483" s="162"/>
    </row>
    <row r="3484" spans="4:7">
      <c r="D3484" s="162"/>
      <c r="E3484" s="163"/>
      <c r="F3484" s="162"/>
      <c r="G3484" s="162"/>
    </row>
    <row r="3485" spans="4:7">
      <c r="D3485" s="162"/>
      <c r="E3485" s="163"/>
      <c r="F3485" s="162"/>
      <c r="G3485" s="162"/>
    </row>
    <row r="3486" spans="4:7">
      <c r="D3486" s="162"/>
      <c r="E3486" s="163"/>
      <c r="F3486" s="162"/>
      <c r="G3486" s="162"/>
    </row>
    <row r="3487" spans="4:7">
      <c r="D3487" s="162"/>
      <c r="E3487" s="163"/>
      <c r="F3487" s="162"/>
      <c r="G3487" s="162"/>
    </row>
    <row r="3488" spans="4:7">
      <c r="D3488" s="162"/>
      <c r="E3488" s="163"/>
      <c r="F3488" s="162"/>
      <c r="G3488" s="162"/>
    </row>
    <row r="3489" spans="4:7">
      <c r="D3489" s="162"/>
      <c r="E3489" s="163"/>
      <c r="F3489" s="162"/>
      <c r="G3489" s="162"/>
    </row>
    <row r="3490" spans="4:7">
      <c r="D3490" s="162"/>
      <c r="E3490" s="163"/>
      <c r="F3490" s="162"/>
      <c r="G3490" s="162"/>
    </row>
    <row r="3491" spans="4:7">
      <c r="D3491" s="162"/>
      <c r="E3491" s="163"/>
      <c r="F3491" s="162"/>
      <c r="G3491" s="162"/>
    </row>
    <row r="3492" spans="4:7">
      <c r="D3492" s="162"/>
      <c r="E3492" s="163"/>
      <c r="F3492" s="162"/>
      <c r="G3492" s="162"/>
    </row>
    <row r="3493" spans="4:7">
      <c r="D3493" s="162"/>
      <c r="E3493" s="163"/>
      <c r="F3493" s="162"/>
      <c r="G3493" s="162"/>
    </row>
    <row r="3494" spans="4:7">
      <c r="D3494" s="162"/>
      <c r="E3494" s="163"/>
      <c r="F3494" s="162"/>
      <c r="G3494" s="162"/>
    </row>
    <row r="3495" spans="4:7">
      <c r="D3495" s="162"/>
      <c r="E3495" s="163"/>
      <c r="F3495" s="162"/>
      <c r="G3495" s="162"/>
    </row>
    <row r="3496" spans="4:7">
      <c r="D3496" s="162"/>
      <c r="E3496" s="163"/>
      <c r="F3496" s="162"/>
      <c r="G3496" s="162"/>
    </row>
    <row r="3497" spans="4:7">
      <c r="D3497" s="162"/>
      <c r="E3497" s="163"/>
      <c r="F3497" s="162"/>
      <c r="G3497" s="162"/>
    </row>
    <row r="3498" spans="4:7">
      <c r="D3498" s="162"/>
      <c r="E3498" s="163"/>
      <c r="F3498" s="162"/>
      <c r="G3498" s="162"/>
    </row>
    <row r="3499" spans="4:7">
      <c r="D3499" s="162"/>
      <c r="E3499" s="163"/>
      <c r="F3499" s="162"/>
      <c r="G3499" s="162"/>
    </row>
    <row r="3500" spans="4:7">
      <c r="D3500" s="162"/>
      <c r="E3500" s="163"/>
      <c r="F3500" s="162"/>
      <c r="G3500" s="162"/>
    </row>
    <row r="3501" spans="4:7">
      <c r="D3501" s="162"/>
      <c r="E3501" s="163"/>
      <c r="F3501" s="162"/>
      <c r="G3501" s="162"/>
    </row>
    <row r="3502" spans="4:7">
      <c r="D3502" s="162"/>
      <c r="E3502" s="163"/>
      <c r="F3502" s="162"/>
      <c r="G3502" s="162"/>
    </row>
    <row r="3503" spans="4:7">
      <c r="D3503" s="162"/>
      <c r="E3503" s="163"/>
      <c r="F3503" s="162"/>
      <c r="G3503" s="162"/>
    </row>
    <row r="3504" spans="4:7">
      <c r="D3504" s="162"/>
      <c r="E3504" s="163"/>
      <c r="F3504" s="162"/>
      <c r="G3504" s="162"/>
    </row>
    <row r="3505" spans="4:7">
      <c r="D3505" s="162"/>
      <c r="E3505" s="163"/>
      <c r="F3505" s="162"/>
      <c r="G3505" s="162"/>
    </row>
    <row r="3506" spans="4:7">
      <c r="D3506" s="162"/>
      <c r="E3506" s="163"/>
      <c r="F3506" s="162"/>
      <c r="G3506" s="162"/>
    </row>
    <row r="3507" spans="4:7">
      <c r="D3507" s="162"/>
      <c r="E3507" s="163"/>
      <c r="F3507" s="162"/>
      <c r="G3507" s="162"/>
    </row>
    <row r="3508" spans="4:7">
      <c r="D3508" s="162"/>
      <c r="E3508" s="163"/>
      <c r="F3508" s="162"/>
      <c r="G3508" s="162"/>
    </row>
    <row r="3509" spans="4:7">
      <c r="D3509" s="162"/>
      <c r="E3509" s="163"/>
      <c r="F3509" s="162"/>
      <c r="G3509" s="162"/>
    </row>
    <row r="3510" spans="4:7">
      <c r="D3510" s="162"/>
      <c r="E3510" s="163"/>
      <c r="F3510" s="162"/>
      <c r="G3510" s="162"/>
    </row>
    <row r="3511" spans="4:7">
      <c r="D3511" s="162"/>
      <c r="E3511" s="163"/>
      <c r="F3511" s="162"/>
      <c r="G3511" s="162"/>
    </row>
    <row r="3512" spans="4:7">
      <c r="D3512" s="162"/>
      <c r="E3512" s="163"/>
      <c r="F3512" s="162"/>
      <c r="G3512" s="162"/>
    </row>
    <row r="3513" spans="4:7">
      <c r="D3513" s="162"/>
      <c r="E3513" s="163"/>
      <c r="F3513" s="162"/>
      <c r="G3513" s="162"/>
    </row>
    <row r="3514" spans="4:7">
      <c r="D3514" s="162"/>
      <c r="E3514" s="163"/>
      <c r="F3514" s="162"/>
      <c r="G3514" s="162"/>
    </row>
    <row r="3515" spans="4:7">
      <c r="D3515" s="162"/>
      <c r="E3515" s="163"/>
      <c r="F3515" s="162"/>
      <c r="G3515" s="162"/>
    </row>
    <row r="3516" spans="4:7">
      <c r="D3516" s="162"/>
      <c r="E3516" s="163"/>
      <c r="F3516" s="162"/>
      <c r="G3516" s="162"/>
    </row>
    <row r="3517" spans="4:7">
      <c r="D3517" s="162"/>
      <c r="E3517" s="163"/>
      <c r="F3517" s="162"/>
      <c r="G3517" s="162"/>
    </row>
    <row r="3518" spans="4:7">
      <c r="D3518" s="162"/>
      <c r="E3518" s="163"/>
      <c r="F3518" s="162"/>
      <c r="G3518" s="162"/>
    </row>
    <row r="3519" spans="4:7">
      <c r="D3519" s="162"/>
      <c r="E3519" s="163"/>
      <c r="F3519" s="162"/>
      <c r="G3519" s="162"/>
    </row>
    <row r="3520" spans="4:7">
      <c r="D3520" s="162"/>
      <c r="E3520" s="163"/>
      <c r="F3520" s="162"/>
      <c r="G3520" s="162"/>
    </row>
    <row r="3521" spans="4:7">
      <c r="D3521" s="162"/>
      <c r="E3521" s="163"/>
      <c r="F3521" s="162"/>
      <c r="G3521" s="162"/>
    </row>
    <row r="3522" spans="4:7">
      <c r="D3522" s="162"/>
      <c r="E3522" s="163"/>
      <c r="F3522" s="162"/>
      <c r="G3522" s="162"/>
    </row>
    <row r="3523" spans="4:7">
      <c r="D3523" s="162"/>
      <c r="E3523" s="163"/>
      <c r="F3523" s="162"/>
      <c r="G3523" s="162"/>
    </row>
    <row r="3524" spans="4:7">
      <c r="D3524" s="162"/>
      <c r="E3524" s="163"/>
      <c r="F3524" s="162"/>
      <c r="G3524" s="162"/>
    </row>
    <row r="3525" spans="4:7">
      <c r="D3525" s="162"/>
      <c r="E3525" s="163"/>
      <c r="F3525" s="162"/>
      <c r="G3525" s="162"/>
    </row>
    <row r="3526" spans="4:7">
      <c r="D3526" s="162"/>
      <c r="E3526" s="163"/>
      <c r="F3526" s="162"/>
      <c r="G3526" s="162"/>
    </row>
    <row r="3527" spans="4:7">
      <c r="D3527" s="162"/>
      <c r="E3527" s="163"/>
      <c r="F3527" s="162"/>
      <c r="G3527" s="162"/>
    </row>
    <row r="3528" spans="4:7">
      <c r="D3528" s="162"/>
      <c r="E3528" s="163"/>
      <c r="F3528" s="162"/>
      <c r="G3528" s="162"/>
    </row>
    <row r="3529" spans="4:7">
      <c r="D3529" s="162"/>
      <c r="E3529" s="163"/>
      <c r="F3529" s="162"/>
      <c r="G3529" s="162"/>
    </row>
    <row r="3530" spans="4:7">
      <c r="D3530" s="162"/>
      <c r="E3530" s="163"/>
      <c r="F3530" s="162"/>
      <c r="G3530" s="162"/>
    </row>
    <row r="3531" spans="4:7">
      <c r="D3531" s="162"/>
      <c r="E3531" s="163"/>
      <c r="F3531" s="162"/>
      <c r="G3531" s="162"/>
    </row>
    <row r="3532" spans="4:7">
      <c r="D3532" s="162"/>
      <c r="E3532" s="163"/>
      <c r="F3532" s="162"/>
      <c r="G3532" s="162"/>
    </row>
    <row r="3533" spans="4:7">
      <c r="D3533" s="162"/>
      <c r="E3533" s="163"/>
      <c r="F3533" s="162"/>
      <c r="G3533" s="162"/>
    </row>
    <row r="3534" spans="4:7">
      <c r="D3534" s="162"/>
      <c r="E3534" s="163"/>
      <c r="F3534" s="162"/>
      <c r="G3534" s="162"/>
    </row>
    <row r="3535" spans="4:7">
      <c r="D3535" s="162"/>
      <c r="E3535" s="163"/>
      <c r="F3535" s="162"/>
      <c r="G3535" s="162"/>
    </row>
    <row r="3536" spans="4:7">
      <c r="D3536" s="162"/>
      <c r="E3536" s="163"/>
      <c r="F3536" s="162"/>
      <c r="G3536" s="162"/>
    </row>
    <row r="3537" spans="4:7">
      <c r="D3537" s="162"/>
      <c r="E3537" s="163"/>
      <c r="F3537" s="162"/>
      <c r="G3537" s="162"/>
    </row>
    <row r="3538" spans="4:7">
      <c r="D3538" s="162"/>
      <c r="E3538" s="163"/>
      <c r="F3538" s="162"/>
      <c r="G3538" s="162"/>
    </row>
    <row r="3539" spans="4:7">
      <c r="D3539" s="162"/>
      <c r="E3539" s="163"/>
      <c r="F3539" s="162"/>
      <c r="G3539" s="162"/>
    </row>
    <row r="3540" spans="4:7">
      <c r="D3540" s="162"/>
      <c r="E3540" s="163"/>
      <c r="F3540" s="162"/>
      <c r="G3540" s="162"/>
    </row>
    <row r="3541" spans="4:7">
      <c r="D3541" s="162"/>
      <c r="E3541" s="163"/>
      <c r="F3541" s="162"/>
      <c r="G3541" s="162"/>
    </row>
    <row r="3542" spans="4:7">
      <c r="D3542" s="162"/>
      <c r="E3542" s="163"/>
      <c r="F3542" s="162"/>
      <c r="G3542" s="162"/>
    </row>
    <row r="3543" spans="4:7">
      <c r="D3543" s="162"/>
      <c r="E3543" s="163"/>
      <c r="F3543" s="162"/>
      <c r="G3543" s="162"/>
    </row>
    <row r="3544" spans="4:7">
      <c r="D3544" s="162"/>
      <c r="E3544" s="163"/>
      <c r="F3544" s="162"/>
      <c r="G3544" s="162"/>
    </row>
    <row r="3545" spans="4:7">
      <c r="D3545" s="162"/>
      <c r="E3545" s="163"/>
      <c r="F3545" s="162"/>
      <c r="G3545" s="162"/>
    </row>
    <row r="3546" spans="4:7">
      <c r="D3546" s="162"/>
      <c r="E3546" s="163"/>
      <c r="F3546" s="162"/>
      <c r="G3546" s="162"/>
    </row>
    <row r="3547" spans="4:7">
      <c r="D3547" s="162"/>
      <c r="E3547" s="163"/>
      <c r="F3547" s="162"/>
      <c r="G3547" s="162"/>
    </row>
    <row r="3548" spans="4:7">
      <c r="D3548" s="162"/>
      <c r="E3548" s="163"/>
      <c r="F3548" s="162"/>
      <c r="G3548" s="162"/>
    </row>
    <row r="3549" spans="4:7">
      <c r="D3549" s="162"/>
      <c r="E3549" s="163"/>
      <c r="F3549" s="162"/>
      <c r="G3549" s="162"/>
    </row>
    <row r="3550" spans="4:7">
      <c r="D3550" s="162"/>
      <c r="E3550" s="163"/>
      <c r="F3550" s="162"/>
      <c r="G3550" s="162"/>
    </row>
    <row r="3551" spans="4:7">
      <c r="D3551" s="162"/>
      <c r="E3551" s="163"/>
      <c r="F3551" s="162"/>
      <c r="G3551" s="162"/>
    </row>
    <row r="3552" spans="4:7">
      <c r="D3552" s="162"/>
      <c r="E3552" s="163"/>
      <c r="F3552" s="162"/>
      <c r="G3552" s="162"/>
    </row>
    <row r="3553" spans="4:7">
      <c r="D3553" s="162"/>
      <c r="E3553" s="163"/>
      <c r="F3553" s="162"/>
      <c r="G3553" s="162"/>
    </row>
    <row r="3554" spans="4:7">
      <c r="D3554" s="162"/>
      <c r="E3554" s="163"/>
      <c r="F3554" s="162"/>
      <c r="G3554" s="162"/>
    </row>
    <row r="3555" spans="4:7">
      <c r="D3555" s="162"/>
      <c r="E3555" s="163"/>
      <c r="F3555" s="162"/>
      <c r="G3555" s="162"/>
    </row>
    <row r="3556" spans="4:7">
      <c r="D3556" s="162"/>
      <c r="E3556" s="163"/>
      <c r="F3556" s="162"/>
      <c r="G3556" s="162"/>
    </row>
    <row r="3557" spans="4:7">
      <c r="D3557" s="162"/>
      <c r="E3557" s="163"/>
      <c r="F3557" s="162"/>
      <c r="G3557" s="162"/>
    </row>
    <row r="3558" spans="4:7">
      <c r="D3558" s="162"/>
      <c r="E3558" s="163"/>
      <c r="F3558" s="162"/>
      <c r="G3558" s="162"/>
    </row>
    <row r="3559" spans="4:7">
      <c r="D3559" s="162"/>
      <c r="E3559" s="163"/>
      <c r="F3559" s="162"/>
      <c r="G3559" s="162"/>
    </row>
    <row r="3560" spans="4:7">
      <c r="D3560" s="162"/>
      <c r="E3560" s="163"/>
      <c r="F3560" s="162"/>
      <c r="G3560" s="162"/>
    </row>
    <row r="3561" spans="4:7">
      <c r="D3561" s="162"/>
      <c r="E3561" s="163"/>
      <c r="F3561" s="162"/>
      <c r="G3561" s="162"/>
    </row>
    <row r="3562" spans="4:7">
      <c r="D3562" s="162"/>
      <c r="E3562" s="163"/>
      <c r="F3562" s="162"/>
      <c r="G3562" s="162"/>
    </row>
    <row r="3563" spans="4:7">
      <c r="D3563" s="162"/>
      <c r="E3563" s="163"/>
      <c r="F3563" s="162"/>
      <c r="G3563" s="162"/>
    </row>
    <row r="3564" spans="4:7">
      <c r="D3564" s="162"/>
      <c r="E3564" s="163"/>
      <c r="F3564" s="162"/>
      <c r="G3564" s="162"/>
    </row>
    <row r="3565" spans="4:7">
      <c r="D3565" s="162"/>
      <c r="E3565" s="163"/>
      <c r="F3565" s="162"/>
      <c r="G3565" s="162"/>
    </row>
    <row r="3566" spans="4:7">
      <c r="D3566" s="162"/>
      <c r="E3566" s="163"/>
      <c r="F3566" s="162"/>
      <c r="G3566" s="162"/>
    </row>
    <row r="3567" spans="4:7">
      <c r="D3567" s="162"/>
      <c r="E3567" s="163"/>
      <c r="F3567" s="162"/>
      <c r="G3567" s="162"/>
    </row>
    <row r="3568" spans="4:7">
      <c r="D3568" s="162"/>
      <c r="E3568" s="163"/>
      <c r="F3568" s="162"/>
      <c r="G3568" s="162"/>
    </row>
    <row r="3569" spans="4:7">
      <c r="D3569" s="162"/>
      <c r="E3569" s="163"/>
      <c r="F3569" s="162"/>
      <c r="G3569" s="162"/>
    </row>
    <row r="3570" spans="4:7">
      <c r="D3570" s="162"/>
      <c r="E3570" s="163"/>
      <c r="F3570" s="162"/>
      <c r="G3570" s="162"/>
    </row>
    <row r="3571" spans="4:7">
      <c r="D3571" s="162"/>
      <c r="E3571" s="163"/>
      <c r="F3571" s="162"/>
      <c r="G3571" s="162"/>
    </row>
    <row r="3572" spans="4:7">
      <c r="D3572" s="162"/>
      <c r="E3572" s="163"/>
      <c r="F3572" s="162"/>
      <c r="G3572" s="162"/>
    </row>
    <row r="3573" spans="4:7">
      <c r="D3573" s="162"/>
      <c r="E3573" s="163"/>
      <c r="F3573" s="162"/>
      <c r="G3573" s="162"/>
    </row>
    <row r="3574" spans="4:7">
      <c r="D3574" s="162"/>
      <c r="E3574" s="163"/>
      <c r="F3574" s="162"/>
      <c r="G3574" s="162"/>
    </row>
    <row r="3575" spans="4:7">
      <c r="D3575" s="162"/>
      <c r="E3575" s="163"/>
      <c r="F3575" s="162"/>
      <c r="G3575" s="162"/>
    </row>
    <row r="3576" spans="4:7">
      <c r="D3576" s="162"/>
      <c r="E3576" s="163"/>
      <c r="F3576" s="162"/>
      <c r="G3576" s="162"/>
    </row>
    <row r="3577" spans="4:7">
      <c r="D3577" s="162"/>
      <c r="E3577" s="163"/>
      <c r="F3577" s="162"/>
      <c r="G3577" s="162"/>
    </row>
    <row r="3578" spans="4:7">
      <c r="D3578" s="162"/>
      <c r="E3578" s="163"/>
      <c r="F3578" s="162"/>
      <c r="G3578" s="162"/>
    </row>
    <row r="3579" spans="4:7">
      <c r="D3579" s="162"/>
      <c r="E3579" s="163"/>
      <c r="F3579" s="162"/>
      <c r="G3579" s="162"/>
    </row>
    <row r="3580" spans="4:7">
      <c r="D3580" s="162"/>
      <c r="E3580" s="163"/>
      <c r="F3580" s="162"/>
      <c r="G3580" s="162"/>
    </row>
    <row r="3581" spans="4:7">
      <c r="D3581" s="162"/>
      <c r="E3581" s="163"/>
      <c r="F3581" s="162"/>
      <c r="G3581" s="162"/>
    </row>
    <row r="3582" spans="4:7">
      <c r="D3582" s="162"/>
      <c r="E3582" s="163"/>
      <c r="F3582" s="162"/>
      <c r="G3582" s="162"/>
    </row>
    <row r="3583" spans="4:7">
      <c r="D3583" s="162"/>
      <c r="E3583" s="163"/>
      <c r="F3583" s="162"/>
      <c r="G3583" s="162"/>
    </row>
    <row r="3584" spans="4:7">
      <c r="D3584" s="162"/>
      <c r="E3584" s="163"/>
      <c r="F3584" s="162"/>
      <c r="G3584" s="162"/>
    </row>
    <row r="3585" spans="4:7">
      <c r="D3585" s="162"/>
      <c r="E3585" s="163"/>
      <c r="F3585" s="162"/>
      <c r="G3585" s="162"/>
    </row>
    <row r="3586" spans="4:7">
      <c r="D3586" s="162"/>
      <c r="E3586" s="163"/>
      <c r="F3586" s="162"/>
      <c r="G3586" s="162"/>
    </row>
    <row r="3587" spans="4:7">
      <c r="D3587" s="162"/>
      <c r="E3587" s="163"/>
      <c r="F3587" s="162"/>
      <c r="G3587" s="162"/>
    </row>
    <row r="3588" spans="4:7">
      <c r="D3588" s="162"/>
      <c r="E3588" s="163"/>
      <c r="F3588" s="162"/>
      <c r="G3588" s="162"/>
    </row>
    <row r="3589" spans="4:7">
      <c r="D3589" s="162"/>
      <c r="E3589" s="163"/>
      <c r="F3589" s="162"/>
      <c r="G3589" s="162"/>
    </row>
    <row r="3590" spans="4:7">
      <c r="D3590" s="162"/>
      <c r="E3590" s="163"/>
      <c r="F3590" s="162"/>
      <c r="G3590" s="162"/>
    </row>
    <row r="3591" spans="4:7">
      <c r="D3591" s="162"/>
      <c r="E3591" s="163"/>
      <c r="F3591" s="162"/>
      <c r="G3591" s="162"/>
    </row>
    <row r="3592" spans="4:7">
      <c r="D3592" s="162"/>
      <c r="E3592" s="163"/>
      <c r="F3592" s="162"/>
      <c r="G3592" s="162"/>
    </row>
    <row r="3593" spans="4:7">
      <c r="D3593" s="162"/>
      <c r="E3593" s="163"/>
      <c r="F3593" s="162"/>
      <c r="G3593" s="162"/>
    </row>
    <row r="3594" spans="4:7">
      <c r="D3594" s="162"/>
      <c r="E3594" s="163"/>
      <c r="F3594" s="162"/>
      <c r="G3594" s="162"/>
    </row>
    <row r="3595" spans="4:7">
      <c r="D3595" s="162"/>
      <c r="E3595" s="163"/>
      <c r="F3595" s="162"/>
      <c r="G3595" s="162"/>
    </row>
    <row r="3596" spans="4:7">
      <c r="D3596" s="162"/>
      <c r="E3596" s="163"/>
      <c r="F3596" s="162"/>
      <c r="G3596" s="162"/>
    </row>
    <row r="3597" spans="4:7">
      <c r="D3597" s="162"/>
      <c r="E3597" s="163"/>
      <c r="F3597" s="162"/>
      <c r="G3597" s="162"/>
    </row>
    <row r="3598" spans="4:7">
      <c r="D3598" s="162"/>
      <c r="E3598" s="163"/>
      <c r="F3598" s="162"/>
      <c r="G3598" s="162"/>
    </row>
    <row r="3599" spans="4:7">
      <c r="D3599" s="162"/>
      <c r="E3599" s="163"/>
      <c r="F3599" s="162"/>
      <c r="G3599" s="162"/>
    </row>
    <row r="3600" spans="4:7">
      <c r="D3600" s="162"/>
      <c r="E3600" s="163"/>
      <c r="F3600" s="162"/>
      <c r="G3600" s="162"/>
    </row>
    <row r="3601" spans="4:7">
      <c r="D3601" s="162"/>
      <c r="E3601" s="163"/>
      <c r="F3601" s="162"/>
      <c r="G3601" s="162"/>
    </row>
    <row r="3602" spans="4:7">
      <c r="D3602" s="162"/>
      <c r="E3602" s="163"/>
      <c r="F3602" s="162"/>
      <c r="G3602" s="162"/>
    </row>
    <row r="3603" spans="4:7">
      <c r="D3603" s="162"/>
      <c r="E3603" s="163"/>
      <c r="F3603" s="162"/>
      <c r="G3603" s="162"/>
    </row>
    <row r="3604" spans="4:7">
      <c r="D3604" s="162"/>
      <c r="E3604" s="163"/>
      <c r="F3604" s="162"/>
      <c r="G3604" s="162"/>
    </row>
    <row r="3605" spans="4:7">
      <c r="D3605" s="162"/>
      <c r="E3605" s="163"/>
      <c r="F3605" s="162"/>
      <c r="G3605" s="162"/>
    </row>
    <row r="3606" spans="4:7">
      <c r="D3606" s="162"/>
      <c r="E3606" s="163"/>
      <c r="F3606" s="162"/>
      <c r="G3606" s="162"/>
    </row>
    <row r="3607" spans="4:7">
      <c r="D3607" s="162"/>
      <c r="E3607" s="163"/>
      <c r="F3607" s="162"/>
      <c r="G3607" s="162"/>
    </row>
    <row r="3608" spans="4:7">
      <c r="D3608" s="162"/>
      <c r="E3608" s="163"/>
      <c r="F3608" s="162"/>
      <c r="G3608" s="162"/>
    </row>
    <row r="3609" spans="4:7">
      <c r="D3609" s="162"/>
      <c r="E3609" s="163"/>
      <c r="F3609" s="162"/>
      <c r="G3609" s="162"/>
    </row>
    <row r="3610" spans="4:7">
      <c r="D3610" s="162"/>
      <c r="E3610" s="163"/>
      <c r="F3610" s="162"/>
      <c r="G3610" s="162"/>
    </row>
    <row r="3611" spans="4:7">
      <c r="D3611" s="162"/>
      <c r="E3611" s="163"/>
      <c r="F3611" s="162"/>
      <c r="G3611" s="162"/>
    </row>
    <row r="3612" spans="4:7">
      <c r="D3612" s="162"/>
      <c r="E3612" s="163"/>
      <c r="F3612" s="162"/>
      <c r="G3612" s="162"/>
    </row>
    <row r="3613" spans="4:7">
      <c r="D3613" s="162"/>
      <c r="E3613" s="163"/>
      <c r="F3613" s="162"/>
      <c r="G3613" s="162"/>
    </row>
    <row r="3614" spans="4:7">
      <c r="D3614" s="162"/>
      <c r="E3614" s="163"/>
      <c r="F3614" s="162"/>
      <c r="G3614" s="162"/>
    </row>
    <row r="3615" spans="4:7">
      <c r="D3615" s="162"/>
      <c r="E3615" s="163"/>
      <c r="F3615" s="162"/>
      <c r="G3615" s="162"/>
    </row>
    <row r="3616" spans="4:7">
      <c r="D3616" s="162"/>
      <c r="E3616" s="163"/>
      <c r="F3616" s="162"/>
      <c r="G3616" s="162"/>
    </row>
    <row r="3617" spans="4:7">
      <c r="D3617" s="162"/>
      <c r="E3617" s="163"/>
      <c r="F3617" s="162"/>
      <c r="G3617" s="162"/>
    </row>
    <row r="3618" spans="4:7">
      <c r="D3618" s="162"/>
      <c r="E3618" s="163"/>
      <c r="F3618" s="162"/>
      <c r="G3618" s="162"/>
    </row>
    <row r="3619" spans="4:7">
      <c r="D3619" s="162"/>
      <c r="E3619" s="163"/>
      <c r="F3619" s="162"/>
      <c r="G3619" s="162"/>
    </row>
    <row r="3620" spans="4:7">
      <c r="D3620" s="162"/>
      <c r="E3620" s="163"/>
      <c r="F3620" s="162"/>
      <c r="G3620" s="162"/>
    </row>
    <row r="3621" spans="4:7">
      <c r="D3621" s="162"/>
      <c r="E3621" s="163"/>
      <c r="F3621" s="162"/>
      <c r="G3621" s="162"/>
    </row>
    <row r="3622" spans="4:7">
      <c r="D3622" s="162"/>
      <c r="E3622" s="163"/>
      <c r="F3622" s="162"/>
      <c r="G3622" s="162"/>
    </row>
    <row r="3623" spans="4:7">
      <c r="D3623" s="162"/>
      <c r="E3623" s="163"/>
      <c r="F3623" s="162"/>
      <c r="G3623" s="162"/>
    </row>
    <row r="3624" spans="4:7">
      <c r="D3624" s="162"/>
      <c r="E3624" s="163"/>
      <c r="F3624" s="162"/>
      <c r="G3624" s="162"/>
    </row>
    <row r="3625" spans="4:7">
      <c r="D3625" s="162"/>
      <c r="E3625" s="163"/>
      <c r="F3625" s="162"/>
      <c r="G3625" s="162"/>
    </row>
    <row r="3626" spans="4:7">
      <c r="D3626" s="162"/>
      <c r="E3626" s="163"/>
      <c r="F3626" s="162"/>
      <c r="G3626" s="162"/>
    </row>
    <row r="3627" spans="4:7">
      <c r="D3627" s="162"/>
      <c r="E3627" s="163"/>
      <c r="F3627" s="162"/>
      <c r="G3627" s="162"/>
    </row>
    <row r="3628" spans="4:7">
      <c r="D3628" s="162"/>
      <c r="E3628" s="163"/>
      <c r="F3628" s="162"/>
      <c r="G3628" s="162"/>
    </row>
    <row r="3629" spans="4:7">
      <c r="D3629" s="162"/>
      <c r="E3629" s="163"/>
      <c r="F3629" s="162"/>
      <c r="G3629" s="162"/>
    </row>
    <row r="3630" spans="4:7">
      <c r="D3630" s="162"/>
      <c r="E3630" s="163"/>
      <c r="F3630" s="162"/>
      <c r="G3630" s="162"/>
    </row>
    <row r="3631" spans="4:7">
      <c r="D3631" s="162"/>
      <c r="E3631" s="163"/>
      <c r="F3631" s="162"/>
      <c r="G3631" s="162"/>
    </row>
    <row r="3632" spans="4:7">
      <c r="D3632" s="162"/>
      <c r="E3632" s="163"/>
      <c r="F3632" s="162"/>
      <c r="G3632" s="162"/>
    </row>
    <row r="3633" spans="4:7">
      <c r="D3633" s="162"/>
      <c r="E3633" s="163"/>
      <c r="F3633" s="162"/>
      <c r="G3633" s="162"/>
    </row>
    <row r="3634" spans="4:7">
      <c r="D3634" s="162"/>
      <c r="E3634" s="163"/>
      <c r="F3634" s="162"/>
      <c r="G3634" s="162"/>
    </row>
    <row r="3635" spans="4:7">
      <c r="D3635" s="162"/>
      <c r="E3635" s="163"/>
      <c r="F3635" s="162"/>
      <c r="G3635" s="162"/>
    </row>
    <row r="3636" spans="4:7">
      <c r="D3636" s="162"/>
      <c r="E3636" s="163"/>
      <c r="F3636" s="162"/>
      <c r="G3636" s="162"/>
    </row>
    <row r="3637" spans="4:7">
      <c r="D3637" s="162"/>
      <c r="E3637" s="163"/>
      <c r="F3637" s="162"/>
      <c r="G3637" s="162"/>
    </row>
    <row r="3638" spans="4:7">
      <c r="D3638" s="162"/>
      <c r="E3638" s="163"/>
      <c r="F3638" s="162"/>
      <c r="G3638" s="162"/>
    </row>
    <row r="3639" spans="4:7">
      <c r="D3639" s="162"/>
      <c r="E3639" s="163"/>
      <c r="F3639" s="162"/>
      <c r="G3639" s="162"/>
    </row>
    <row r="3640" spans="4:7">
      <c r="D3640" s="162"/>
      <c r="E3640" s="163"/>
      <c r="F3640" s="162"/>
      <c r="G3640" s="162"/>
    </row>
    <row r="3641" spans="4:7">
      <c r="D3641" s="162"/>
      <c r="E3641" s="163"/>
      <c r="F3641" s="162"/>
      <c r="G3641" s="162"/>
    </row>
    <row r="3642" spans="4:7">
      <c r="D3642" s="162"/>
      <c r="E3642" s="163"/>
      <c r="F3642" s="162"/>
      <c r="G3642" s="162"/>
    </row>
    <row r="3643" spans="4:7">
      <c r="D3643" s="162"/>
      <c r="E3643" s="163"/>
      <c r="F3643" s="162"/>
      <c r="G3643" s="162"/>
    </row>
    <row r="3644" spans="4:7">
      <c r="D3644" s="162"/>
      <c r="E3644" s="163"/>
      <c r="F3644" s="162"/>
      <c r="G3644" s="162"/>
    </row>
    <row r="3645" spans="4:7">
      <c r="D3645" s="162"/>
      <c r="E3645" s="163"/>
      <c r="F3645" s="162"/>
      <c r="G3645" s="162"/>
    </row>
    <row r="3646" spans="4:7">
      <c r="D3646" s="162"/>
      <c r="E3646" s="163"/>
      <c r="F3646" s="162"/>
      <c r="G3646" s="162"/>
    </row>
    <row r="3647" spans="4:7">
      <c r="D3647" s="162"/>
      <c r="E3647" s="163"/>
      <c r="F3647" s="162"/>
      <c r="G3647" s="162"/>
    </row>
    <row r="3648" spans="4:7">
      <c r="D3648" s="162"/>
      <c r="E3648" s="163"/>
      <c r="F3648" s="162"/>
      <c r="G3648" s="162"/>
    </row>
    <row r="3649" spans="4:7">
      <c r="D3649" s="162"/>
      <c r="E3649" s="163"/>
      <c r="F3649" s="162"/>
      <c r="G3649" s="162"/>
    </row>
    <row r="3650" spans="4:7">
      <c r="D3650" s="162"/>
      <c r="E3650" s="163"/>
      <c r="F3650" s="162"/>
      <c r="G3650" s="162"/>
    </row>
    <row r="3651" spans="4:7">
      <c r="D3651" s="162"/>
      <c r="E3651" s="163"/>
      <c r="F3651" s="162"/>
      <c r="G3651" s="162"/>
    </row>
    <row r="3652" spans="4:7">
      <c r="D3652" s="162"/>
      <c r="E3652" s="163"/>
      <c r="F3652" s="162"/>
      <c r="G3652" s="162"/>
    </row>
    <row r="3653" spans="4:7">
      <c r="D3653" s="162"/>
      <c r="E3653" s="163"/>
      <c r="F3653" s="162"/>
      <c r="G3653" s="162"/>
    </row>
    <row r="3654" spans="4:7">
      <c r="D3654" s="162"/>
      <c r="E3654" s="163"/>
      <c r="F3654" s="162"/>
      <c r="G3654" s="162"/>
    </row>
    <row r="3655" spans="4:7">
      <c r="D3655" s="162"/>
      <c r="E3655" s="163"/>
      <c r="F3655" s="162"/>
      <c r="G3655" s="162"/>
    </row>
    <row r="3656" spans="4:7">
      <c r="D3656" s="162"/>
      <c r="E3656" s="163"/>
      <c r="F3656" s="162"/>
      <c r="G3656" s="162"/>
    </row>
    <row r="3657" spans="4:7">
      <c r="D3657" s="162"/>
      <c r="E3657" s="163"/>
      <c r="F3657" s="162"/>
      <c r="G3657" s="162"/>
    </row>
    <row r="3658" spans="4:7">
      <c r="D3658" s="162"/>
      <c r="E3658" s="163"/>
      <c r="F3658" s="162"/>
      <c r="G3658" s="162"/>
    </row>
    <row r="3659" spans="4:7">
      <c r="D3659" s="162"/>
      <c r="E3659" s="163"/>
      <c r="F3659" s="162"/>
      <c r="G3659" s="162"/>
    </row>
    <row r="3660" spans="4:7">
      <c r="D3660" s="162"/>
      <c r="E3660" s="163"/>
      <c r="F3660" s="162"/>
      <c r="G3660" s="162"/>
    </row>
    <row r="3661" spans="4:7">
      <c r="D3661" s="162"/>
      <c r="E3661" s="163"/>
      <c r="F3661" s="162"/>
      <c r="G3661" s="162"/>
    </row>
    <row r="3662" spans="4:7">
      <c r="D3662" s="162"/>
      <c r="E3662" s="163"/>
      <c r="F3662" s="162"/>
      <c r="G3662" s="162"/>
    </row>
    <row r="3663" spans="4:7">
      <c r="D3663" s="162"/>
      <c r="E3663" s="163"/>
      <c r="F3663" s="162"/>
      <c r="G3663" s="162"/>
    </row>
    <row r="3664" spans="4:7">
      <c r="D3664" s="162"/>
      <c r="E3664" s="163"/>
      <c r="F3664" s="162"/>
      <c r="G3664" s="162"/>
    </row>
    <row r="3665" spans="4:7">
      <c r="D3665" s="162"/>
      <c r="E3665" s="163"/>
      <c r="F3665" s="162"/>
      <c r="G3665" s="162"/>
    </row>
    <row r="3666" spans="4:7">
      <c r="D3666" s="162"/>
      <c r="E3666" s="163"/>
      <c r="F3666" s="162"/>
      <c r="G3666" s="162"/>
    </row>
    <row r="3667" spans="4:7">
      <c r="D3667" s="162"/>
      <c r="E3667" s="163"/>
      <c r="F3667" s="162"/>
      <c r="G3667" s="162"/>
    </row>
    <row r="3668" spans="4:7">
      <c r="D3668" s="162"/>
      <c r="E3668" s="163"/>
      <c r="F3668" s="162"/>
      <c r="G3668" s="162"/>
    </row>
    <row r="3669" spans="4:7">
      <c r="D3669" s="162"/>
      <c r="E3669" s="163"/>
      <c r="F3669" s="162"/>
      <c r="G3669" s="162"/>
    </row>
    <row r="3670" spans="4:7">
      <c r="D3670" s="162"/>
      <c r="E3670" s="163"/>
      <c r="F3670" s="162"/>
      <c r="G3670" s="162"/>
    </row>
    <row r="3671" spans="4:7">
      <c r="D3671" s="162"/>
      <c r="E3671" s="163"/>
      <c r="F3671" s="162"/>
      <c r="G3671" s="162"/>
    </row>
    <row r="3672" spans="4:7">
      <c r="D3672" s="162"/>
      <c r="E3672" s="163"/>
      <c r="F3672" s="162"/>
      <c r="G3672" s="162"/>
    </row>
    <row r="3673" spans="4:7">
      <c r="D3673" s="162"/>
      <c r="E3673" s="163"/>
      <c r="F3673" s="162"/>
      <c r="G3673" s="162"/>
    </row>
    <row r="3674" spans="4:7">
      <c r="D3674" s="162"/>
      <c r="E3674" s="163"/>
      <c r="F3674" s="162"/>
      <c r="G3674" s="162"/>
    </row>
    <row r="3675" spans="4:7">
      <c r="D3675" s="162"/>
      <c r="E3675" s="163"/>
      <c r="F3675" s="162"/>
      <c r="G3675" s="162"/>
    </row>
    <row r="3676" spans="4:7">
      <c r="D3676" s="162"/>
      <c r="E3676" s="163"/>
      <c r="F3676" s="162"/>
      <c r="G3676" s="162"/>
    </row>
    <row r="3677" spans="4:7">
      <c r="D3677" s="162"/>
      <c r="E3677" s="163"/>
      <c r="F3677" s="162"/>
      <c r="G3677" s="162"/>
    </row>
    <row r="3678" spans="4:7">
      <c r="D3678" s="162"/>
      <c r="E3678" s="163"/>
      <c r="F3678" s="162"/>
      <c r="G3678" s="162"/>
    </row>
    <row r="3679" spans="4:7">
      <c r="D3679" s="162"/>
      <c r="E3679" s="163"/>
      <c r="F3679" s="162"/>
      <c r="G3679" s="162"/>
    </row>
    <row r="3680" spans="4:7">
      <c r="D3680" s="162"/>
      <c r="E3680" s="163"/>
      <c r="F3680" s="162"/>
      <c r="G3680" s="162"/>
    </row>
    <row r="3681" spans="4:7">
      <c r="D3681" s="162"/>
      <c r="E3681" s="163"/>
      <c r="F3681" s="162"/>
      <c r="G3681" s="162"/>
    </row>
    <row r="3682" spans="4:7">
      <c r="D3682" s="162"/>
      <c r="E3682" s="163"/>
      <c r="F3682" s="162"/>
      <c r="G3682" s="162"/>
    </row>
    <row r="3683" spans="4:7">
      <c r="D3683" s="162"/>
      <c r="E3683" s="163"/>
      <c r="F3683" s="162"/>
      <c r="G3683" s="162"/>
    </row>
    <row r="3684" spans="4:7">
      <c r="D3684" s="162"/>
      <c r="E3684" s="163"/>
      <c r="F3684" s="162"/>
      <c r="G3684" s="162"/>
    </row>
    <row r="3685" spans="4:7">
      <c r="D3685" s="162"/>
      <c r="E3685" s="163"/>
      <c r="F3685" s="162"/>
      <c r="G3685" s="162"/>
    </row>
    <row r="3686" spans="4:7">
      <c r="D3686" s="162"/>
      <c r="E3686" s="163"/>
      <c r="F3686" s="162"/>
      <c r="G3686" s="162"/>
    </row>
    <row r="3687" spans="4:7">
      <c r="D3687" s="162"/>
      <c r="E3687" s="163"/>
      <c r="F3687" s="162"/>
      <c r="G3687" s="162"/>
    </row>
    <row r="3688" spans="4:7">
      <c r="D3688" s="162"/>
      <c r="E3688" s="163"/>
      <c r="F3688" s="162"/>
      <c r="G3688" s="162"/>
    </row>
    <row r="3689" spans="4:7">
      <c r="D3689" s="162"/>
      <c r="E3689" s="163"/>
      <c r="F3689" s="162"/>
      <c r="G3689" s="162"/>
    </row>
    <row r="3690" spans="4:7">
      <c r="D3690" s="162"/>
      <c r="E3690" s="163"/>
      <c r="F3690" s="162"/>
      <c r="G3690" s="162"/>
    </row>
    <row r="3691" spans="4:7">
      <c r="D3691" s="162"/>
      <c r="E3691" s="163"/>
      <c r="F3691" s="162"/>
      <c r="G3691" s="162"/>
    </row>
    <row r="3692" spans="4:7">
      <c r="D3692" s="162"/>
      <c r="E3692" s="163"/>
      <c r="F3692" s="162"/>
      <c r="G3692" s="162"/>
    </row>
    <row r="3693" spans="4:7">
      <c r="D3693" s="162"/>
      <c r="E3693" s="163"/>
      <c r="F3693" s="162"/>
      <c r="G3693" s="162"/>
    </row>
    <row r="3694" spans="4:7">
      <c r="D3694" s="162"/>
      <c r="E3694" s="163"/>
      <c r="F3694" s="162"/>
      <c r="G3694" s="162"/>
    </row>
    <row r="3695" spans="4:7">
      <c r="D3695" s="162"/>
      <c r="E3695" s="163"/>
      <c r="F3695" s="162"/>
      <c r="G3695" s="162"/>
    </row>
    <row r="3696" spans="4:7">
      <c r="D3696" s="162"/>
      <c r="E3696" s="163"/>
      <c r="F3696" s="162"/>
      <c r="G3696" s="162"/>
    </row>
    <row r="3697" spans="4:7">
      <c r="D3697" s="162"/>
      <c r="E3697" s="163"/>
      <c r="F3697" s="162"/>
      <c r="G3697" s="162"/>
    </row>
    <row r="3698" spans="4:7">
      <c r="D3698" s="162"/>
      <c r="E3698" s="163"/>
      <c r="F3698" s="162"/>
      <c r="G3698" s="162"/>
    </row>
    <row r="3699" spans="4:7">
      <c r="D3699" s="162"/>
      <c r="E3699" s="163"/>
      <c r="F3699" s="162"/>
      <c r="G3699" s="162"/>
    </row>
    <row r="3700" spans="4:7">
      <c r="D3700" s="162"/>
      <c r="E3700" s="163"/>
      <c r="F3700" s="162"/>
      <c r="G3700" s="162"/>
    </row>
    <row r="3701" spans="4:7">
      <c r="D3701" s="162"/>
      <c r="E3701" s="163"/>
      <c r="F3701" s="162"/>
      <c r="G3701" s="162"/>
    </row>
    <row r="3702" spans="4:7">
      <c r="D3702" s="162"/>
      <c r="E3702" s="163"/>
      <c r="F3702" s="162"/>
      <c r="G3702" s="162"/>
    </row>
    <row r="3703" spans="4:7">
      <c r="D3703" s="162"/>
      <c r="E3703" s="163"/>
      <c r="F3703" s="162"/>
      <c r="G3703" s="162"/>
    </row>
    <row r="3704" spans="4:7">
      <c r="D3704" s="162"/>
      <c r="E3704" s="163"/>
      <c r="F3704" s="162"/>
      <c r="G3704" s="162"/>
    </row>
    <row r="3705" spans="4:7">
      <c r="D3705" s="162"/>
      <c r="E3705" s="163"/>
      <c r="F3705" s="162"/>
      <c r="G3705" s="162"/>
    </row>
    <row r="3706" spans="4:7">
      <c r="D3706" s="162"/>
      <c r="E3706" s="163"/>
      <c r="F3706" s="162"/>
      <c r="G3706" s="162"/>
    </row>
    <row r="3707" spans="4:7">
      <c r="D3707" s="162"/>
      <c r="E3707" s="163"/>
      <c r="F3707" s="162"/>
      <c r="G3707" s="162"/>
    </row>
    <row r="3708" spans="4:7">
      <c r="D3708" s="162"/>
      <c r="E3708" s="163"/>
      <c r="F3708" s="162"/>
      <c r="G3708" s="162"/>
    </row>
    <row r="3709" spans="4:7">
      <c r="D3709" s="162"/>
      <c r="E3709" s="163"/>
      <c r="F3709" s="162"/>
      <c r="G3709" s="162"/>
    </row>
    <row r="3710" spans="4:7">
      <c r="D3710" s="162"/>
      <c r="E3710" s="163"/>
      <c r="F3710" s="162"/>
      <c r="G3710" s="162"/>
    </row>
    <row r="3711" spans="4:7">
      <c r="D3711" s="162"/>
      <c r="E3711" s="163"/>
      <c r="F3711" s="162"/>
      <c r="G3711" s="162"/>
    </row>
    <row r="3712" spans="4:7">
      <c r="D3712" s="162"/>
      <c r="E3712" s="163"/>
      <c r="F3712" s="162"/>
      <c r="G3712" s="162"/>
    </row>
    <row r="3713" spans="4:7">
      <c r="D3713" s="162"/>
      <c r="E3713" s="163"/>
      <c r="F3713" s="162"/>
      <c r="G3713" s="162"/>
    </row>
    <row r="3714" spans="4:7">
      <c r="D3714" s="162"/>
      <c r="E3714" s="163"/>
      <c r="F3714" s="162"/>
      <c r="G3714" s="162"/>
    </row>
    <row r="3715" spans="4:7">
      <c r="D3715" s="162"/>
      <c r="E3715" s="163"/>
      <c r="F3715" s="162"/>
      <c r="G3715" s="162"/>
    </row>
    <row r="3716" spans="4:7">
      <c r="D3716" s="162"/>
      <c r="E3716" s="163"/>
      <c r="F3716" s="162"/>
      <c r="G3716" s="162"/>
    </row>
    <row r="3717" spans="4:7">
      <c r="D3717" s="162"/>
      <c r="E3717" s="163"/>
      <c r="F3717" s="162"/>
      <c r="G3717" s="162"/>
    </row>
    <row r="3718" spans="4:7">
      <c r="D3718" s="162"/>
      <c r="E3718" s="163"/>
      <c r="F3718" s="162"/>
      <c r="G3718" s="162"/>
    </row>
    <row r="3719" spans="4:7">
      <c r="D3719" s="162"/>
      <c r="E3719" s="163"/>
      <c r="F3719" s="162"/>
      <c r="G3719" s="162"/>
    </row>
    <row r="3720" spans="4:7">
      <c r="D3720" s="162"/>
      <c r="E3720" s="163"/>
      <c r="F3720" s="162"/>
      <c r="G3720" s="162"/>
    </row>
    <row r="3721" spans="4:7">
      <c r="D3721" s="162"/>
      <c r="E3721" s="163"/>
      <c r="F3721" s="162"/>
      <c r="G3721" s="162"/>
    </row>
    <row r="3722" spans="4:7">
      <c r="D3722" s="162"/>
      <c r="E3722" s="163"/>
      <c r="F3722" s="162"/>
      <c r="G3722" s="162"/>
    </row>
    <row r="3723" spans="4:7">
      <c r="D3723" s="162"/>
      <c r="E3723" s="163"/>
      <c r="F3723" s="162"/>
      <c r="G3723" s="162"/>
    </row>
    <row r="3724" spans="4:7">
      <c r="D3724" s="162"/>
      <c r="E3724" s="163"/>
      <c r="F3724" s="162"/>
      <c r="G3724" s="162"/>
    </row>
    <row r="3725" spans="4:7">
      <c r="D3725" s="162"/>
      <c r="E3725" s="163"/>
      <c r="F3725" s="162"/>
      <c r="G3725" s="162"/>
    </row>
    <row r="3726" spans="4:7">
      <c r="D3726" s="162"/>
      <c r="E3726" s="163"/>
      <c r="F3726" s="162"/>
      <c r="G3726" s="162"/>
    </row>
    <row r="3727" spans="4:7">
      <c r="D3727" s="162"/>
      <c r="E3727" s="163"/>
      <c r="F3727" s="162"/>
      <c r="G3727" s="162"/>
    </row>
    <row r="3728" spans="4:7">
      <c r="D3728" s="162"/>
      <c r="E3728" s="163"/>
      <c r="F3728" s="162"/>
      <c r="G3728" s="162"/>
    </row>
    <row r="3729" spans="4:7">
      <c r="D3729" s="162"/>
      <c r="E3729" s="163"/>
      <c r="F3729" s="162"/>
      <c r="G3729" s="162"/>
    </row>
    <row r="3730" spans="4:7">
      <c r="D3730" s="162"/>
      <c r="E3730" s="163"/>
      <c r="F3730" s="162"/>
      <c r="G3730" s="162"/>
    </row>
    <row r="3731" spans="4:7">
      <c r="D3731" s="162"/>
      <c r="E3731" s="163"/>
      <c r="F3731" s="162"/>
      <c r="G3731" s="162"/>
    </row>
    <row r="3732" spans="4:7">
      <c r="D3732" s="162"/>
      <c r="E3732" s="163"/>
      <c r="F3732" s="162"/>
      <c r="G3732" s="162"/>
    </row>
    <row r="3733" spans="4:7">
      <c r="D3733" s="162"/>
      <c r="E3733" s="163"/>
      <c r="F3733" s="162"/>
      <c r="G3733" s="162"/>
    </row>
    <row r="3734" spans="4:7">
      <c r="D3734" s="162"/>
      <c r="E3734" s="163"/>
      <c r="F3734" s="162"/>
      <c r="G3734" s="162"/>
    </row>
    <row r="3735" spans="4:7">
      <c r="D3735" s="162"/>
      <c r="E3735" s="163"/>
      <c r="F3735" s="162"/>
      <c r="G3735" s="162"/>
    </row>
    <row r="3736" spans="4:7">
      <c r="D3736" s="162"/>
      <c r="E3736" s="163"/>
      <c r="F3736" s="162"/>
      <c r="G3736" s="162"/>
    </row>
    <row r="3737" spans="4:7">
      <c r="D3737" s="162"/>
      <c r="E3737" s="163"/>
      <c r="F3737" s="162"/>
      <c r="G3737" s="162"/>
    </row>
    <row r="3738" spans="4:7">
      <c r="D3738" s="162"/>
      <c r="E3738" s="163"/>
      <c r="F3738" s="162"/>
      <c r="G3738" s="162"/>
    </row>
    <row r="3739" spans="4:7">
      <c r="D3739" s="162"/>
      <c r="E3739" s="163"/>
      <c r="F3739" s="162"/>
      <c r="G3739" s="162"/>
    </row>
    <row r="3740" spans="4:7">
      <c r="D3740" s="162"/>
      <c r="E3740" s="163"/>
      <c r="F3740" s="162"/>
      <c r="G3740" s="162"/>
    </row>
    <row r="3741" spans="4:7">
      <c r="D3741" s="162"/>
      <c r="E3741" s="163"/>
      <c r="F3741" s="162"/>
      <c r="G3741" s="162"/>
    </row>
    <row r="3742" spans="4:7">
      <c r="D3742" s="162"/>
      <c r="E3742" s="163"/>
      <c r="F3742" s="162"/>
      <c r="G3742" s="162"/>
    </row>
    <row r="3743" spans="4:7">
      <c r="D3743" s="162"/>
      <c r="E3743" s="163"/>
      <c r="F3743" s="162"/>
      <c r="G3743" s="162"/>
    </row>
    <row r="3744" spans="4:7">
      <c r="D3744" s="162"/>
      <c r="E3744" s="163"/>
      <c r="F3744" s="162"/>
      <c r="G3744" s="162"/>
    </row>
    <row r="3745" spans="4:7">
      <c r="D3745" s="162"/>
      <c r="E3745" s="163"/>
      <c r="F3745" s="162"/>
      <c r="G3745" s="162"/>
    </row>
    <row r="3746" spans="4:7">
      <c r="D3746" s="162"/>
      <c r="E3746" s="163"/>
      <c r="F3746" s="162"/>
      <c r="G3746" s="162"/>
    </row>
    <row r="3747" spans="4:7">
      <c r="D3747" s="162"/>
      <c r="E3747" s="163"/>
      <c r="F3747" s="162"/>
      <c r="G3747" s="162"/>
    </row>
    <row r="3748" spans="4:7">
      <c r="D3748" s="162"/>
      <c r="E3748" s="163"/>
      <c r="F3748" s="162"/>
      <c r="G3748" s="162"/>
    </row>
    <row r="3749" spans="4:7">
      <c r="D3749" s="162"/>
      <c r="E3749" s="163"/>
      <c r="F3749" s="162"/>
      <c r="G3749" s="162"/>
    </row>
    <row r="3750" spans="4:7">
      <c r="D3750" s="162"/>
      <c r="E3750" s="163"/>
      <c r="F3750" s="162"/>
      <c r="G3750" s="162"/>
    </row>
    <row r="3751" spans="4:7">
      <c r="D3751" s="162"/>
      <c r="E3751" s="163"/>
      <c r="F3751" s="162"/>
      <c r="G3751" s="162"/>
    </row>
    <row r="3752" spans="4:7">
      <c r="D3752" s="162"/>
      <c r="E3752" s="163"/>
      <c r="F3752" s="162"/>
      <c r="G3752" s="162"/>
    </row>
    <row r="3753" spans="4:7">
      <c r="D3753" s="162"/>
      <c r="E3753" s="163"/>
      <c r="F3753" s="162"/>
      <c r="G3753" s="162"/>
    </row>
    <row r="3754" spans="4:7">
      <c r="D3754" s="162"/>
      <c r="E3754" s="163"/>
      <c r="F3754" s="162"/>
      <c r="G3754" s="162"/>
    </row>
    <row r="3755" spans="4:7">
      <c r="D3755" s="162"/>
      <c r="E3755" s="163"/>
      <c r="F3755" s="162"/>
      <c r="G3755" s="162"/>
    </row>
    <row r="3756" spans="4:7">
      <c r="D3756" s="162"/>
      <c r="E3756" s="163"/>
      <c r="F3756" s="162"/>
      <c r="G3756" s="162"/>
    </row>
    <row r="3757" spans="4:7">
      <c r="D3757" s="162"/>
      <c r="E3757" s="163"/>
      <c r="F3757" s="162"/>
      <c r="G3757" s="162"/>
    </row>
    <row r="3758" spans="4:7">
      <c r="D3758" s="162"/>
      <c r="E3758" s="163"/>
      <c r="F3758" s="162"/>
      <c r="G3758" s="162"/>
    </row>
    <row r="3759" spans="4:7">
      <c r="D3759" s="162"/>
      <c r="E3759" s="163"/>
      <c r="F3759" s="162"/>
      <c r="G3759" s="162"/>
    </row>
    <row r="3760" spans="4:7">
      <c r="D3760" s="162"/>
      <c r="E3760" s="163"/>
      <c r="F3760" s="162"/>
      <c r="G3760" s="162"/>
    </row>
    <row r="3761" spans="4:7">
      <c r="D3761" s="162"/>
      <c r="E3761" s="163"/>
      <c r="F3761" s="162"/>
      <c r="G3761" s="162"/>
    </row>
    <row r="3762" spans="4:7">
      <c r="D3762" s="162"/>
      <c r="E3762" s="163"/>
      <c r="F3762" s="162"/>
      <c r="G3762" s="162"/>
    </row>
    <row r="3763" spans="4:7">
      <c r="D3763" s="162"/>
      <c r="E3763" s="163"/>
      <c r="F3763" s="162"/>
      <c r="G3763" s="162"/>
    </row>
    <row r="3764" spans="4:7">
      <c r="D3764" s="162"/>
      <c r="E3764" s="163"/>
      <c r="F3764" s="162"/>
      <c r="G3764" s="162"/>
    </row>
    <row r="3765" spans="4:7">
      <c r="D3765" s="162"/>
      <c r="E3765" s="163"/>
      <c r="F3765" s="162"/>
      <c r="G3765" s="162"/>
    </row>
    <row r="3766" spans="4:7">
      <c r="D3766" s="162"/>
      <c r="E3766" s="163"/>
      <c r="F3766" s="162"/>
      <c r="G3766" s="162"/>
    </row>
    <row r="3767" spans="4:7">
      <c r="D3767" s="162"/>
      <c r="E3767" s="163"/>
      <c r="F3767" s="162"/>
      <c r="G3767" s="162"/>
    </row>
    <row r="3768" spans="4:7">
      <c r="D3768" s="162"/>
      <c r="E3768" s="163"/>
      <c r="F3768" s="162"/>
      <c r="G3768" s="162"/>
    </row>
    <row r="3769" spans="4:7">
      <c r="D3769" s="162"/>
      <c r="E3769" s="163"/>
      <c r="F3769" s="162"/>
      <c r="G3769" s="162"/>
    </row>
    <row r="3770" spans="4:7">
      <c r="D3770" s="162"/>
      <c r="E3770" s="163"/>
      <c r="F3770" s="162"/>
      <c r="G3770" s="162"/>
    </row>
    <row r="3771" spans="4:7">
      <c r="D3771" s="162"/>
      <c r="E3771" s="163"/>
      <c r="F3771" s="162"/>
      <c r="G3771" s="162"/>
    </row>
    <row r="3772" spans="4:7">
      <c r="D3772" s="162"/>
      <c r="E3772" s="163"/>
      <c r="F3772" s="162"/>
      <c r="G3772" s="162"/>
    </row>
    <row r="3773" spans="4:7">
      <c r="D3773" s="162"/>
      <c r="E3773" s="163"/>
      <c r="F3773" s="162"/>
      <c r="G3773" s="162"/>
    </row>
    <row r="3774" spans="4:7">
      <c r="D3774" s="162"/>
      <c r="E3774" s="163"/>
      <c r="F3774" s="162"/>
      <c r="G3774" s="162"/>
    </row>
    <row r="3775" spans="4:7">
      <c r="D3775" s="162"/>
      <c r="E3775" s="163"/>
      <c r="F3775" s="162"/>
      <c r="G3775" s="162"/>
    </row>
    <row r="3776" spans="4:7">
      <c r="D3776" s="162"/>
      <c r="E3776" s="163"/>
      <c r="F3776" s="162"/>
      <c r="G3776" s="162"/>
    </row>
    <row r="3777" spans="4:7">
      <c r="D3777" s="162"/>
      <c r="E3777" s="163"/>
      <c r="F3777" s="162"/>
      <c r="G3777" s="162"/>
    </row>
    <row r="3778" spans="4:7">
      <c r="D3778" s="162"/>
      <c r="E3778" s="163"/>
      <c r="F3778" s="162"/>
      <c r="G3778" s="162"/>
    </row>
    <row r="3779" spans="4:7">
      <c r="D3779" s="162"/>
      <c r="E3779" s="163"/>
      <c r="F3779" s="162"/>
      <c r="G3779" s="162"/>
    </row>
    <row r="3780" spans="4:7">
      <c r="D3780" s="162"/>
      <c r="E3780" s="163"/>
      <c r="F3780" s="162"/>
      <c r="G3780" s="162"/>
    </row>
    <row r="3781" spans="4:7">
      <c r="D3781" s="162"/>
      <c r="E3781" s="163"/>
      <c r="F3781" s="162"/>
      <c r="G3781" s="162"/>
    </row>
    <row r="3782" spans="4:7">
      <c r="D3782" s="162"/>
      <c r="E3782" s="163"/>
      <c r="F3782" s="162"/>
      <c r="G3782" s="162"/>
    </row>
    <row r="3783" spans="4:7">
      <c r="D3783" s="162"/>
      <c r="E3783" s="163"/>
      <c r="F3783" s="162"/>
      <c r="G3783" s="162"/>
    </row>
    <row r="3784" spans="4:7">
      <c r="D3784" s="162"/>
      <c r="E3784" s="163"/>
      <c r="F3784" s="162"/>
      <c r="G3784" s="162"/>
    </row>
    <row r="3785" spans="4:7">
      <c r="D3785" s="162"/>
      <c r="E3785" s="163"/>
      <c r="F3785" s="162"/>
      <c r="G3785" s="162"/>
    </row>
    <row r="3786" spans="4:7">
      <c r="D3786" s="162"/>
      <c r="E3786" s="163"/>
      <c r="F3786" s="162"/>
      <c r="G3786" s="162"/>
    </row>
    <row r="3787" spans="4:7">
      <c r="D3787" s="162"/>
      <c r="E3787" s="163"/>
      <c r="F3787" s="162"/>
      <c r="G3787" s="162"/>
    </row>
    <row r="3788" spans="4:7">
      <c r="D3788" s="162"/>
      <c r="E3788" s="163"/>
      <c r="F3788" s="162"/>
      <c r="G3788" s="162"/>
    </row>
    <row r="3789" spans="4:7">
      <c r="D3789" s="162"/>
      <c r="E3789" s="163"/>
      <c r="F3789" s="162"/>
      <c r="G3789" s="162"/>
    </row>
    <row r="3790" spans="4:7">
      <c r="D3790" s="162"/>
      <c r="E3790" s="163"/>
      <c r="F3790" s="162"/>
      <c r="G3790" s="162"/>
    </row>
    <row r="3791" spans="4:7">
      <c r="D3791" s="162"/>
      <c r="E3791" s="163"/>
      <c r="F3791" s="162"/>
      <c r="G3791" s="162"/>
    </row>
    <row r="3792" spans="4:7">
      <c r="D3792" s="162"/>
      <c r="E3792" s="163"/>
      <c r="F3792" s="162"/>
      <c r="G3792" s="162"/>
    </row>
    <row r="3793" spans="4:7">
      <c r="D3793" s="162"/>
      <c r="E3793" s="163"/>
      <c r="F3793" s="162"/>
      <c r="G3793" s="162"/>
    </row>
    <row r="3794" spans="4:7">
      <c r="D3794" s="162"/>
      <c r="E3794" s="163"/>
      <c r="F3794" s="162"/>
      <c r="G3794" s="162"/>
    </row>
    <row r="3795" spans="4:7">
      <c r="D3795" s="162"/>
      <c r="E3795" s="163"/>
      <c r="F3795" s="162"/>
      <c r="G3795" s="162"/>
    </row>
    <row r="3796" spans="4:7">
      <c r="D3796" s="162"/>
      <c r="E3796" s="163"/>
      <c r="F3796" s="162"/>
      <c r="G3796" s="162"/>
    </row>
    <row r="3797" spans="4:7">
      <c r="D3797" s="162"/>
      <c r="E3797" s="163"/>
      <c r="F3797" s="162"/>
      <c r="G3797" s="162"/>
    </row>
    <row r="3798" spans="4:7">
      <c r="D3798" s="162"/>
      <c r="E3798" s="163"/>
      <c r="F3798" s="162"/>
      <c r="G3798" s="162"/>
    </row>
    <row r="3799" spans="4:7">
      <c r="D3799" s="162"/>
      <c r="E3799" s="163"/>
      <c r="F3799" s="162"/>
      <c r="G3799" s="162"/>
    </row>
    <row r="3800" spans="4:7">
      <c r="D3800" s="162"/>
      <c r="E3800" s="163"/>
      <c r="F3800" s="162"/>
      <c r="G3800" s="162"/>
    </row>
    <row r="3801" spans="4:7">
      <c r="D3801" s="162"/>
      <c r="E3801" s="163"/>
      <c r="F3801" s="162"/>
      <c r="G3801" s="162"/>
    </row>
    <row r="3802" spans="4:7">
      <c r="D3802" s="162"/>
      <c r="E3802" s="163"/>
      <c r="F3802" s="162"/>
      <c r="G3802" s="162"/>
    </row>
    <row r="3803" spans="4:7">
      <c r="D3803" s="162"/>
      <c r="E3803" s="163"/>
      <c r="F3803" s="162"/>
      <c r="G3803" s="162"/>
    </row>
    <row r="3804" spans="4:7">
      <c r="D3804" s="162"/>
      <c r="E3804" s="163"/>
      <c r="F3804" s="162"/>
      <c r="G3804" s="162"/>
    </row>
    <row r="3805" spans="4:7">
      <c r="D3805" s="162"/>
      <c r="E3805" s="163"/>
      <c r="F3805" s="162"/>
      <c r="G3805" s="162"/>
    </row>
    <row r="3806" spans="4:7">
      <c r="D3806" s="162"/>
      <c r="E3806" s="163"/>
      <c r="F3806" s="162"/>
      <c r="G3806" s="162"/>
    </row>
    <row r="3807" spans="4:7">
      <c r="D3807" s="162"/>
      <c r="E3807" s="163"/>
      <c r="F3807" s="162"/>
      <c r="G3807" s="162"/>
    </row>
    <row r="3808" spans="4:7">
      <c r="D3808" s="162"/>
      <c r="E3808" s="163"/>
      <c r="F3808" s="162"/>
      <c r="G3808" s="162"/>
    </row>
    <row r="3809" spans="4:7">
      <c r="D3809" s="162"/>
      <c r="E3809" s="163"/>
      <c r="F3809" s="162"/>
      <c r="G3809" s="162"/>
    </row>
    <row r="3810" spans="4:7">
      <c r="D3810" s="162"/>
      <c r="E3810" s="163"/>
      <c r="F3810" s="162"/>
      <c r="G3810" s="162"/>
    </row>
    <row r="3811" spans="4:7">
      <c r="D3811" s="162"/>
      <c r="E3811" s="163"/>
      <c r="F3811" s="162"/>
      <c r="G3811" s="162"/>
    </row>
    <row r="3812" spans="4:7">
      <c r="D3812" s="162"/>
      <c r="E3812" s="163"/>
      <c r="F3812" s="162"/>
      <c r="G3812" s="162"/>
    </row>
    <row r="3813" spans="4:7">
      <c r="D3813" s="162"/>
      <c r="E3813" s="163"/>
      <c r="F3813" s="162"/>
      <c r="G3813" s="162"/>
    </row>
    <row r="3814" spans="4:7">
      <c r="D3814" s="162"/>
      <c r="E3814" s="163"/>
      <c r="F3814" s="162"/>
      <c r="G3814" s="162"/>
    </row>
    <row r="3815" spans="4:7">
      <c r="D3815" s="162"/>
      <c r="E3815" s="163"/>
      <c r="F3815" s="162"/>
      <c r="G3815" s="162"/>
    </row>
    <row r="3816" spans="4:7">
      <c r="D3816" s="162"/>
      <c r="E3816" s="163"/>
      <c r="F3816" s="162"/>
      <c r="G3816" s="162"/>
    </row>
    <row r="3817" spans="4:7">
      <c r="D3817" s="162"/>
      <c r="E3817" s="163"/>
      <c r="F3817" s="162"/>
      <c r="G3817" s="162"/>
    </row>
    <row r="3818" spans="4:7">
      <c r="D3818" s="162"/>
      <c r="E3818" s="163"/>
      <c r="F3818" s="162"/>
      <c r="G3818" s="162"/>
    </row>
    <row r="3819" spans="4:7">
      <c r="D3819" s="162"/>
      <c r="E3819" s="163"/>
      <c r="F3819" s="162"/>
      <c r="G3819" s="162"/>
    </row>
    <row r="3820" spans="4:7">
      <c r="D3820" s="162"/>
      <c r="E3820" s="163"/>
      <c r="F3820" s="162"/>
      <c r="G3820" s="162"/>
    </row>
    <row r="3821" spans="4:7">
      <c r="D3821" s="162"/>
      <c r="E3821" s="163"/>
      <c r="F3821" s="162"/>
      <c r="G3821" s="162"/>
    </row>
    <row r="3822" spans="4:7">
      <c r="D3822" s="162"/>
      <c r="E3822" s="163"/>
      <c r="F3822" s="162"/>
      <c r="G3822" s="162"/>
    </row>
    <row r="3823" spans="4:7">
      <c r="D3823" s="162"/>
      <c r="E3823" s="163"/>
      <c r="F3823" s="162"/>
      <c r="G3823" s="162"/>
    </row>
    <row r="3824" spans="4:7">
      <c r="D3824" s="162"/>
      <c r="E3824" s="163"/>
      <c r="F3824" s="162"/>
      <c r="G3824" s="162"/>
    </row>
    <row r="3825" spans="4:7">
      <c r="D3825" s="162"/>
      <c r="E3825" s="163"/>
      <c r="F3825" s="162"/>
      <c r="G3825" s="162"/>
    </row>
    <row r="3826" spans="4:7">
      <c r="D3826" s="162"/>
      <c r="E3826" s="163"/>
      <c r="F3826" s="162"/>
      <c r="G3826" s="162"/>
    </row>
    <row r="3827" spans="4:7">
      <c r="D3827" s="162"/>
      <c r="E3827" s="163"/>
      <c r="F3827" s="162"/>
      <c r="G3827" s="162"/>
    </row>
    <row r="3828" spans="4:7">
      <c r="D3828" s="162"/>
      <c r="E3828" s="163"/>
      <c r="F3828" s="162"/>
      <c r="G3828" s="162"/>
    </row>
    <row r="3829" spans="4:7">
      <c r="D3829" s="162"/>
      <c r="E3829" s="163"/>
      <c r="F3829" s="162"/>
      <c r="G3829" s="162"/>
    </row>
    <row r="3830" spans="4:7">
      <c r="D3830" s="162"/>
      <c r="E3830" s="163"/>
      <c r="F3830" s="162"/>
      <c r="G3830" s="162"/>
    </row>
    <row r="3831" spans="4:7">
      <c r="D3831" s="162"/>
      <c r="E3831" s="163"/>
      <c r="F3831" s="162"/>
      <c r="G3831" s="162"/>
    </row>
    <row r="3832" spans="4:7">
      <c r="D3832" s="162"/>
      <c r="E3832" s="163"/>
      <c r="F3832" s="162"/>
      <c r="G3832" s="162"/>
    </row>
    <row r="3833" spans="4:7">
      <c r="D3833" s="162"/>
      <c r="E3833" s="163"/>
      <c r="F3833" s="162"/>
      <c r="G3833" s="162"/>
    </row>
    <row r="3834" spans="4:7">
      <c r="D3834" s="162"/>
      <c r="E3834" s="163"/>
      <c r="F3834" s="162"/>
      <c r="G3834" s="162"/>
    </row>
    <row r="3835" spans="4:7">
      <c r="D3835" s="162"/>
      <c r="E3835" s="163"/>
      <c r="F3835" s="162"/>
      <c r="G3835" s="162"/>
    </row>
    <row r="3836" spans="4:7">
      <c r="D3836" s="162"/>
      <c r="E3836" s="163"/>
      <c r="F3836" s="162"/>
      <c r="G3836" s="162"/>
    </row>
    <row r="3837" spans="4:7">
      <c r="D3837" s="162"/>
      <c r="E3837" s="163"/>
      <c r="F3837" s="162"/>
      <c r="G3837" s="162"/>
    </row>
    <row r="3838" spans="4:7">
      <c r="D3838" s="162"/>
      <c r="E3838" s="163"/>
      <c r="F3838" s="162"/>
      <c r="G3838" s="162"/>
    </row>
    <row r="3839" spans="4:7">
      <c r="D3839" s="162"/>
      <c r="E3839" s="163"/>
      <c r="F3839" s="162"/>
      <c r="G3839" s="162"/>
    </row>
    <row r="3840" spans="4:7">
      <c r="D3840" s="162"/>
      <c r="E3840" s="163"/>
      <c r="F3840" s="162"/>
      <c r="G3840" s="162"/>
    </row>
    <row r="3841" spans="4:7">
      <c r="D3841" s="162"/>
      <c r="E3841" s="163"/>
      <c r="F3841" s="162"/>
      <c r="G3841" s="162"/>
    </row>
    <row r="3842" spans="4:7">
      <c r="D3842" s="162"/>
      <c r="E3842" s="163"/>
      <c r="F3842" s="162"/>
      <c r="G3842" s="162"/>
    </row>
    <row r="3843" spans="4:7">
      <c r="D3843" s="162"/>
      <c r="E3843" s="163"/>
      <c r="F3843" s="162"/>
      <c r="G3843" s="162"/>
    </row>
    <row r="3844" spans="4:7">
      <c r="D3844" s="162"/>
      <c r="E3844" s="163"/>
      <c r="F3844" s="162"/>
      <c r="G3844" s="162"/>
    </row>
    <row r="3845" spans="4:7">
      <c r="D3845" s="162"/>
      <c r="E3845" s="163"/>
      <c r="F3845" s="162"/>
      <c r="G3845" s="162"/>
    </row>
    <row r="3846" spans="4:7">
      <c r="D3846" s="162"/>
      <c r="E3846" s="163"/>
      <c r="F3846" s="162"/>
      <c r="G3846" s="162"/>
    </row>
    <row r="3847" spans="4:7">
      <c r="D3847" s="162"/>
      <c r="E3847" s="163"/>
      <c r="F3847" s="162"/>
      <c r="G3847" s="162"/>
    </row>
    <row r="3848" spans="4:7">
      <c r="D3848" s="162"/>
      <c r="E3848" s="163"/>
      <c r="F3848" s="162"/>
      <c r="G3848" s="162"/>
    </row>
    <row r="3849" spans="4:7">
      <c r="D3849" s="162"/>
      <c r="E3849" s="163"/>
      <c r="F3849" s="162"/>
      <c r="G3849" s="162"/>
    </row>
    <row r="3850" spans="4:7">
      <c r="D3850" s="162"/>
      <c r="E3850" s="163"/>
      <c r="F3850" s="162"/>
      <c r="G3850" s="162"/>
    </row>
    <row r="3851" spans="4:7">
      <c r="D3851" s="162"/>
      <c r="E3851" s="163"/>
      <c r="F3851" s="162"/>
      <c r="G3851" s="162"/>
    </row>
    <row r="3852" spans="4:7">
      <c r="D3852" s="162"/>
      <c r="E3852" s="163"/>
      <c r="F3852" s="162"/>
      <c r="G3852" s="162"/>
    </row>
    <row r="3853" spans="4:7">
      <c r="D3853" s="162"/>
      <c r="E3853" s="163"/>
      <c r="F3853" s="162"/>
      <c r="G3853" s="162"/>
    </row>
    <row r="3854" spans="4:7">
      <c r="D3854" s="162"/>
      <c r="E3854" s="163"/>
      <c r="F3854" s="162"/>
      <c r="G3854" s="162"/>
    </row>
    <row r="3855" spans="4:7">
      <c r="D3855" s="162"/>
      <c r="E3855" s="163"/>
      <c r="F3855" s="162"/>
      <c r="G3855" s="162"/>
    </row>
    <row r="3856" spans="4:7">
      <c r="D3856" s="162"/>
      <c r="E3856" s="163"/>
      <c r="F3856" s="162"/>
      <c r="G3856" s="162"/>
    </row>
    <row r="3857" spans="4:7">
      <c r="D3857" s="162"/>
      <c r="E3857" s="163"/>
      <c r="F3857" s="162"/>
      <c r="G3857" s="162"/>
    </row>
    <row r="3858" spans="4:7">
      <c r="D3858" s="162"/>
      <c r="E3858" s="163"/>
      <c r="F3858" s="162"/>
      <c r="G3858" s="162"/>
    </row>
    <row r="3859" spans="4:7">
      <c r="D3859" s="162"/>
      <c r="E3859" s="163"/>
      <c r="F3859" s="162"/>
      <c r="G3859" s="162"/>
    </row>
    <row r="3860" spans="4:7">
      <c r="D3860" s="162"/>
      <c r="E3860" s="163"/>
      <c r="F3860" s="162"/>
      <c r="G3860" s="162"/>
    </row>
    <row r="3861" spans="4:7">
      <c r="D3861" s="162"/>
      <c r="E3861" s="163"/>
      <c r="F3861" s="162"/>
      <c r="G3861" s="162"/>
    </row>
    <row r="3862" spans="4:7">
      <c r="D3862" s="162"/>
      <c r="E3862" s="163"/>
      <c r="F3862" s="162"/>
      <c r="G3862" s="162"/>
    </row>
    <row r="3863" spans="4:7">
      <c r="D3863" s="162"/>
      <c r="E3863" s="163"/>
      <c r="F3863" s="162"/>
      <c r="G3863" s="162"/>
    </row>
    <row r="3864" spans="4:7">
      <c r="D3864" s="162"/>
      <c r="E3864" s="163"/>
      <c r="F3864" s="162"/>
      <c r="G3864" s="162"/>
    </row>
    <row r="3865" spans="4:7">
      <c r="D3865" s="162"/>
      <c r="E3865" s="163"/>
      <c r="F3865" s="162"/>
      <c r="G3865" s="162"/>
    </row>
    <row r="3866" spans="4:7">
      <c r="D3866" s="162"/>
      <c r="E3866" s="163"/>
      <c r="F3866" s="162"/>
      <c r="G3866" s="162"/>
    </row>
    <row r="3867" spans="4:7">
      <c r="D3867" s="162"/>
      <c r="E3867" s="163"/>
      <c r="F3867" s="162"/>
      <c r="G3867" s="162"/>
    </row>
    <row r="3868" spans="4:7">
      <c r="D3868" s="162"/>
      <c r="E3868" s="163"/>
      <c r="F3868" s="162"/>
      <c r="G3868" s="162"/>
    </row>
    <row r="3869" spans="4:7">
      <c r="D3869" s="162"/>
      <c r="E3869" s="163"/>
      <c r="F3869" s="162"/>
      <c r="G3869" s="162"/>
    </row>
    <row r="3870" spans="4:7">
      <c r="D3870" s="162"/>
      <c r="E3870" s="163"/>
      <c r="F3870" s="162"/>
      <c r="G3870" s="162"/>
    </row>
    <row r="3871" spans="4:7">
      <c r="D3871" s="162"/>
      <c r="E3871" s="163"/>
      <c r="F3871" s="162"/>
      <c r="G3871" s="162"/>
    </row>
    <row r="3872" spans="4:7">
      <c r="D3872" s="162"/>
      <c r="E3872" s="163"/>
      <c r="F3872" s="162"/>
      <c r="G3872" s="162"/>
    </row>
    <row r="3873" spans="4:7">
      <c r="D3873" s="162"/>
      <c r="E3873" s="163"/>
      <c r="F3873" s="162"/>
      <c r="G3873" s="162"/>
    </row>
    <row r="3874" spans="4:7">
      <c r="D3874" s="162"/>
      <c r="E3874" s="163"/>
      <c r="F3874" s="162"/>
      <c r="G3874" s="162"/>
    </row>
    <row r="3875" spans="4:7">
      <c r="D3875" s="162"/>
      <c r="E3875" s="163"/>
      <c r="F3875" s="162"/>
      <c r="G3875" s="162"/>
    </row>
    <row r="3876" spans="4:7">
      <c r="D3876" s="162"/>
      <c r="E3876" s="163"/>
      <c r="F3876" s="162"/>
      <c r="G3876" s="162"/>
    </row>
    <row r="3877" spans="4:7">
      <c r="D3877" s="162"/>
      <c r="E3877" s="163"/>
      <c r="F3877" s="162"/>
      <c r="G3877" s="162"/>
    </row>
    <row r="3878" spans="4:7">
      <c r="D3878" s="162"/>
      <c r="E3878" s="163"/>
      <c r="F3878" s="162"/>
      <c r="G3878" s="162"/>
    </row>
    <row r="3879" spans="4:7">
      <c r="D3879" s="162"/>
      <c r="E3879" s="163"/>
      <c r="F3879" s="162"/>
      <c r="G3879" s="162"/>
    </row>
    <row r="3880" spans="4:7">
      <c r="D3880" s="162"/>
      <c r="E3880" s="163"/>
      <c r="F3880" s="162"/>
      <c r="G3880" s="162"/>
    </row>
    <row r="3881" spans="4:7">
      <c r="D3881" s="162"/>
      <c r="E3881" s="163"/>
      <c r="F3881" s="162"/>
      <c r="G3881" s="162"/>
    </row>
    <row r="3882" spans="4:7">
      <c r="D3882" s="162"/>
      <c r="E3882" s="163"/>
      <c r="F3882" s="162"/>
      <c r="G3882" s="162"/>
    </row>
    <row r="3883" spans="4:7">
      <c r="D3883" s="162"/>
      <c r="E3883" s="163"/>
      <c r="F3883" s="162"/>
      <c r="G3883" s="162"/>
    </row>
    <row r="3884" spans="4:7">
      <c r="D3884" s="162"/>
      <c r="E3884" s="163"/>
      <c r="F3884" s="162"/>
      <c r="G3884" s="162"/>
    </row>
    <row r="3885" spans="4:7">
      <c r="D3885" s="162"/>
      <c r="E3885" s="163"/>
      <c r="F3885" s="162"/>
      <c r="G3885" s="162"/>
    </row>
    <row r="3886" spans="4:7">
      <c r="D3886" s="162"/>
      <c r="E3886" s="163"/>
      <c r="F3886" s="162"/>
      <c r="G3886" s="162"/>
    </row>
    <row r="3887" spans="4:7">
      <c r="D3887" s="162"/>
      <c r="E3887" s="163"/>
      <c r="F3887" s="162"/>
      <c r="G3887" s="162"/>
    </row>
    <row r="3888" spans="4:7">
      <c r="D3888" s="162"/>
      <c r="E3888" s="163"/>
      <c r="F3888" s="162"/>
      <c r="G3888" s="162"/>
    </row>
    <row r="3889" spans="4:7">
      <c r="D3889" s="162"/>
      <c r="E3889" s="163"/>
      <c r="F3889" s="162"/>
      <c r="G3889" s="162"/>
    </row>
    <row r="3890" spans="4:7">
      <c r="D3890" s="162"/>
      <c r="E3890" s="163"/>
      <c r="F3890" s="162"/>
      <c r="G3890" s="162"/>
    </row>
    <row r="3891" spans="4:7">
      <c r="D3891" s="162"/>
      <c r="E3891" s="163"/>
      <c r="F3891" s="162"/>
      <c r="G3891" s="162"/>
    </row>
    <row r="3892" spans="4:7">
      <c r="D3892" s="162"/>
      <c r="E3892" s="163"/>
      <c r="F3892" s="162"/>
      <c r="G3892" s="162"/>
    </row>
    <row r="3893" spans="4:7">
      <c r="D3893" s="162"/>
      <c r="E3893" s="163"/>
      <c r="F3893" s="162"/>
      <c r="G3893" s="162"/>
    </row>
    <row r="3894" spans="4:7">
      <c r="D3894" s="162"/>
      <c r="E3894" s="163"/>
      <c r="F3894" s="162"/>
      <c r="G3894" s="162"/>
    </row>
    <row r="3895" spans="4:7">
      <c r="D3895" s="162"/>
      <c r="E3895" s="163"/>
      <c r="F3895" s="162"/>
      <c r="G3895" s="162"/>
    </row>
    <row r="3896" spans="4:7">
      <c r="D3896" s="162"/>
      <c r="E3896" s="163"/>
      <c r="F3896" s="162"/>
      <c r="G3896" s="162"/>
    </row>
    <row r="3897" spans="4:7">
      <c r="D3897" s="162"/>
      <c r="E3897" s="163"/>
      <c r="F3897" s="162"/>
      <c r="G3897" s="162"/>
    </row>
    <row r="3898" spans="4:7">
      <c r="D3898" s="162"/>
      <c r="E3898" s="163"/>
      <c r="F3898" s="162"/>
      <c r="G3898" s="162"/>
    </row>
    <row r="3899" spans="4:7">
      <c r="D3899" s="162"/>
      <c r="E3899" s="163"/>
      <c r="F3899" s="162"/>
      <c r="G3899" s="162"/>
    </row>
    <row r="3900" spans="4:7">
      <c r="D3900" s="162"/>
      <c r="E3900" s="163"/>
      <c r="F3900" s="162"/>
      <c r="G3900" s="162"/>
    </row>
    <row r="3901" spans="4:7">
      <c r="D3901" s="162"/>
      <c r="E3901" s="163"/>
      <c r="F3901" s="162"/>
      <c r="G3901" s="162"/>
    </row>
    <row r="3902" spans="4:7">
      <c r="D3902" s="162"/>
      <c r="E3902" s="163"/>
      <c r="F3902" s="162"/>
      <c r="G3902" s="162"/>
    </row>
    <row r="3903" spans="4:7">
      <c r="D3903" s="162"/>
      <c r="E3903" s="163"/>
      <c r="F3903" s="162"/>
      <c r="G3903" s="162"/>
    </row>
    <row r="3904" spans="4:7">
      <c r="D3904" s="162"/>
      <c r="E3904" s="163"/>
      <c r="F3904" s="162"/>
      <c r="G3904" s="162"/>
    </row>
    <row r="3905" spans="4:7">
      <c r="D3905" s="162"/>
      <c r="E3905" s="163"/>
      <c r="F3905" s="162"/>
      <c r="G3905" s="162"/>
    </row>
    <row r="3906" spans="4:7">
      <c r="D3906" s="162"/>
      <c r="E3906" s="163"/>
      <c r="F3906" s="162"/>
      <c r="G3906" s="162"/>
    </row>
    <row r="3907" spans="4:7">
      <c r="D3907" s="162"/>
      <c r="E3907" s="163"/>
      <c r="F3907" s="162"/>
      <c r="G3907" s="162"/>
    </row>
    <row r="3908" spans="4:7">
      <c r="D3908" s="162"/>
      <c r="E3908" s="163"/>
      <c r="F3908" s="162"/>
      <c r="G3908" s="162"/>
    </row>
    <row r="3909" spans="4:7">
      <c r="D3909" s="162"/>
      <c r="E3909" s="163"/>
      <c r="F3909" s="162"/>
      <c r="G3909" s="162"/>
    </row>
    <row r="3910" spans="4:7">
      <c r="D3910" s="162"/>
      <c r="E3910" s="163"/>
      <c r="F3910" s="162"/>
      <c r="G3910" s="162"/>
    </row>
    <row r="3911" spans="4:7">
      <c r="D3911" s="162"/>
      <c r="E3911" s="163"/>
      <c r="F3911" s="162"/>
      <c r="G3911" s="162"/>
    </row>
    <row r="3912" spans="4:7">
      <c r="D3912" s="162"/>
      <c r="E3912" s="163"/>
      <c r="F3912" s="162"/>
      <c r="G3912" s="162"/>
    </row>
    <row r="3913" spans="4:7">
      <c r="D3913" s="162"/>
      <c r="E3913" s="163"/>
      <c r="F3913" s="162"/>
      <c r="G3913" s="162"/>
    </row>
    <row r="3914" spans="4:7">
      <c r="D3914" s="162"/>
      <c r="E3914" s="163"/>
      <c r="F3914" s="162"/>
      <c r="G3914" s="162"/>
    </row>
    <row r="3915" spans="4:7">
      <c r="D3915" s="162"/>
      <c r="E3915" s="163"/>
      <c r="F3915" s="162"/>
      <c r="G3915" s="162"/>
    </row>
    <row r="3916" spans="4:7">
      <c r="D3916" s="162"/>
      <c r="E3916" s="163"/>
      <c r="F3916" s="162"/>
      <c r="G3916" s="162"/>
    </row>
    <row r="3917" spans="4:7">
      <c r="D3917" s="162"/>
      <c r="E3917" s="163"/>
      <c r="F3917" s="162"/>
      <c r="G3917" s="162"/>
    </row>
    <row r="3918" spans="4:7">
      <c r="D3918" s="162"/>
      <c r="E3918" s="163"/>
      <c r="F3918" s="162"/>
      <c r="G3918" s="162"/>
    </row>
    <row r="3919" spans="4:7">
      <c r="D3919" s="162"/>
      <c r="E3919" s="163"/>
      <c r="F3919" s="162"/>
      <c r="G3919" s="162"/>
    </row>
    <row r="3920" spans="4:7">
      <c r="D3920" s="162"/>
      <c r="E3920" s="163"/>
      <c r="F3920" s="162"/>
      <c r="G3920" s="162"/>
    </row>
    <row r="3921" spans="4:7">
      <c r="D3921" s="162"/>
      <c r="E3921" s="163"/>
      <c r="F3921" s="162"/>
      <c r="G3921" s="162"/>
    </row>
    <row r="3922" spans="4:7">
      <c r="D3922" s="162"/>
      <c r="E3922" s="163"/>
      <c r="F3922" s="162"/>
      <c r="G3922" s="162"/>
    </row>
    <row r="3923" spans="4:7">
      <c r="D3923" s="162"/>
      <c r="E3923" s="163"/>
      <c r="F3923" s="162"/>
      <c r="G3923" s="162"/>
    </row>
    <row r="3924" spans="4:7">
      <c r="D3924" s="162"/>
      <c r="E3924" s="163"/>
      <c r="F3924" s="162"/>
      <c r="G3924" s="162"/>
    </row>
    <row r="3925" spans="4:7">
      <c r="D3925" s="162"/>
      <c r="E3925" s="163"/>
      <c r="F3925" s="162"/>
      <c r="G3925" s="162"/>
    </row>
    <row r="3926" spans="4:7">
      <c r="D3926" s="162"/>
      <c r="E3926" s="163"/>
      <c r="F3926" s="162"/>
      <c r="G3926" s="162"/>
    </row>
    <row r="3927" spans="4:7">
      <c r="D3927" s="162"/>
      <c r="E3927" s="163"/>
      <c r="F3927" s="162"/>
      <c r="G3927" s="162"/>
    </row>
    <row r="3928" spans="4:7">
      <c r="D3928" s="162"/>
      <c r="E3928" s="163"/>
      <c r="F3928" s="162"/>
      <c r="G3928" s="162"/>
    </row>
    <row r="3929" spans="4:7">
      <c r="D3929" s="162"/>
      <c r="E3929" s="163"/>
      <c r="F3929" s="162"/>
      <c r="G3929" s="162"/>
    </row>
    <row r="3930" spans="4:7">
      <c r="D3930" s="162"/>
      <c r="E3930" s="163"/>
      <c r="F3930" s="162"/>
      <c r="G3930" s="162"/>
    </row>
    <row r="3931" spans="4:7">
      <c r="D3931" s="162"/>
      <c r="E3931" s="163"/>
      <c r="F3931" s="162"/>
      <c r="G3931" s="162"/>
    </row>
    <row r="3932" spans="4:7">
      <c r="D3932" s="162"/>
      <c r="E3932" s="163"/>
      <c r="F3932" s="162"/>
      <c r="G3932" s="162"/>
    </row>
    <row r="3933" spans="4:7">
      <c r="D3933" s="162"/>
      <c r="E3933" s="163"/>
      <c r="F3933" s="162"/>
      <c r="G3933" s="162"/>
    </row>
    <row r="3934" spans="4:7">
      <c r="D3934" s="162"/>
      <c r="E3934" s="163"/>
      <c r="F3934" s="162"/>
      <c r="G3934" s="162"/>
    </row>
    <row r="3935" spans="4:7">
      <c r="D3935" s="162"/>
      <c r="E3935" s="163"/>
      <c r="F3935" s="162"/>
      <c r="G3935" s="162"/>
    </row>
    <row r="3936" spans="4:7">
      <c r="D3936" s="162"/>
      <c r="E3936" s="163"/>
      <c r="F3936" s="162"/>
      <c r="G3936" s="162"/>
    </row>
    <row r="3937" spans="4:7">
      <c r="D3937" s="162"/>
      <c r="E3937" s="163"/>
      <c r="F3937" s="162"/>
      <c r="G3937" s="162"/>
    </row>
    <row r="3938" spans="4:7">
      <c r="D3938" s="162"/>
      <c r="E3938" s="163"/>
      <c r="F3938" s="162"/>
      <c r="G3938" s="162"/>
    </row>
    <row r="3939" spans="4:7">
      <c r="D3939" s="162"/>
      <c r="E3939" s="163"/>
      <c r="F3939" s="162"/>
      <c r="G3939" s="162"/>
    </row>
    <row r="3940" spans="4:7">
      <c r="D3940" s="162"/>
      <c r="E3940" s="163"/>
      <c r="F3940" s="162"/>
      <c r="G3940" s="162"/>
    </row>
    <row r="3941" spans="4:7">
      <c r="D3941" s="162"/>
      <c r="E3941" s="163"/>
      <c r="F3941" s="162"/>
      <c r="G3941" s="162"/>
    </row>
    <row r="3942" spans="4:7">
      <c r="D3942" s="162"/>
      <c r="E3942" s="163"/>
      <c r="F3942" s="162"/>
      <c r="G3942" s="162"/>
    </row>
    <row r="3943" spans="4:7">
      <c r="D3943" s="162"/>
      <c r="E3943" s="163"/>
      <c r="F3943" s="162"/>
      <c r="G3943" s="162"/>
    </row>
    <row r="3944" spans="4:7">
      <c r="D3944" s="162"/>
      <c r="E3944" s="163"/>
      <c r="F3944" s="162"/>
      <c r="G3944" s="162"/>
    </row>
    <row r="3945" spans="4:7">
      <c r="D3945" s="162"/>
      <c r="E3945" s="163"/>
      <c r="F3945" s="162"/>
      <c r="G3945" s="162"/>
    </row>
    <row r="3946" spans="4:7">
      <c r="D3946" s="162"/>
      <c r="E3946" s="163"/>
      <c r="F3946" s="162"/>
      <c r="G3946" s="162"/>
    </row>
    <row r="3947" spans="4:7">
      <c r="D3947" s="162"/>
      <c r="E3947" s="163"/>
      <c r="F3947" s="162"/>
      <c r="G3947" s="162"/>
    </row>
    <row r="3948" spans="4:7">
      <c r="D3948" s="162"/>
      <c r="E3948" s="163"/>
      <c r="F3948" s="162"/>
      <c r="G3948" s="162"/>
    </row>
    <row r="3949" spans="4:7">
      <c r="D3949" s="162"/>
      <c r="E3949" s="163"/>
      <c r="F3949" s="162"/>
      <c r="G3949" s="162"/>
    </row>
    <row r="3950" spans="4:7">
      <c r="D3950" s="162"/>
      <c r="E3950" s="163"/>
      <c r="F3950" s="162"/>
      <c r="G3950" s="162"/>
    </row>
    <row r="3951" spans="4:7">
      <c r="D3951" s="162"/>
      <c r="E3951" s="163"/>
      <c r="F3951" s="162"/>
      <c r="G3951" s="162"/>
    </row>
    <row r="3952" spans="4:7">
      <c r="D3952" s="162"/>
      <c r="E3952" s="163"/>
      <c r="F3952" s="162"/>
      <c r="G3952" s="162"/>
    </row>
    <row r="3953" spans="4:7">
      <c r="D3953" s="162"/>
      <c r="E3953" s="163"/>
      <c r="F3953" s="162"/>
      <c r="G3953" s="162"/>
    </row>
    <row r="3954" spans="4:7">
      <c r="D3954" s="162"/>
      <c r="E3954" s="163"/>
      <c r="F3954" s="162"/>
      <c r="G3954" s="162"/>
    </row>
    <row r="3955" spans="4:7">
      <c r="D3955" s="162"/>
      <c r="E3955" s="163"/>
      <c r="F3955" s="162"/>
      <c r="G3955" s="162"/>
    </row>
    <row r="3956" spans="4:7">
      <c r="D3956" s="162"/>
      <c r="E3956" s="163"/>
      <c r="F3956" s="162"/>
      <c r="G3956" s="162"/>
    </row>
    <row r="3957" spans="4:7">
      <c r="D3957" s="162"/>
      <c r="E3957" s="163"/>
      <c r="F3957" s="162"/>
      <c r="G3957" s="162"/>
    </row>
    <row r="3958" spans="4:7">
      <c r="D3958" s="162"/>
      <c r="E3958" s="163"/>
      <c r="F3958" s="162"/>
      <c r="G3958" s="162"/>
    </row>
    <row r="3959" spans="4:7">
      <c r="D3959" s="162"/>
      <c r="E3959" s="163"/>
      <c r="F3959" s="162"/>
      <c r="G3959" s="162"/>
    </row>
    <row r="3960" spans="4:7">
      <c r="D3960" s="162"/>
      <c r="E3960" s="163"/>
      <c r="F3960" s="162"/>
      <c r="G3960" s="162"/>
    </row>
    <row r="3961" spans="4:7">
      <c r="D3961" s="162"/>
      <c r="E3961" s="163"/>
      <c r="F3961" s="162"/>
      <c r="G3961" s="162"/>
    </row>
    <row r="3962" spans="4:7">
      <c r="D3962" s="162"/>
      <c r="E3962" s="163"/>
      <c r="F3962" s="162"/>
      <c r="G3962" s="162"/>
    </row>
    <row r="3963" spans="4:7">
      <c r="D3963" s="162"/>
      <c r="E3963" s="163"/>
      <c r="F3963" s="162"/>
      <c r="G3963" s="162"/>
    </row>
    <row r="3964" spans="4:7">
      <c r="D3964" s="162"/>
      <c r="E3964" s="163"/>
      <c r="F3964" s="162"/>
      <c r="G3964" s="162"/>
    </row>
    <row r="3965" spans="4:7">
      <c r="D3965" s="162"/>
      <c r="E3965" s="163"/>
      <c r="F3965" s="162"/>
      <c r="G3965" s="162"/>
    </row>
    <row r="3966" spans="4:7">
      <c r="D3966" s="162"/>
      <c r="E3966" s="163"/>
      <c r="F3966" s="162"/>
      <c r="G3966" s="162"/>
    </row>
    <row r="3967" spans="4:7">
      <c r="D3967" s="162"/>
      <c r="E3967" s="163"/>
      <c r="F3967" s="162"/>
      <c r="G3967" s="162"/>
    </row>
    <row r="3968" spans="4:7">
      <c r="D3968" s="162"/>
      <c r="E3968" s="163"/>
      <c r="F3968" s="162"/>
      <c r="G3968" s="162"/>
    </row>
    <row r="3969" spans="4:7">
      <c r="D3969" s="162"/>
      <c r="E3969" s="163"/>
      <c r="F3969" s="162"/>
      <c r="G3969" s="162"/>
    </row>
    <row r="3970" spans="4:7">
      <c r="D3970" s="162"/>
      <c r="E3970" s="163"/>
      <c r="F3970" s="162"/>
      <c r="G3970" s="162"/>
    </row>
    <row r="3971" spans="4:7">
      <c r="D3971" s="162"/>
      <c r="E3971" s="163"/>
      <c r="F3971" s="162"/>
      <c r="G3971" s="162"/>
    </row>
    <row r="3972" spans="4:7">
      <c r="D3972" s="162"/>
      <c r="E3972" s="163"/>
      <c r="F3972" s="162"/>
      <c r="G3972" s="162"/>
    </row>
    <row r="3973" spans="4:7">
      <c r="D3973" s="162"/>
      <c r="E3973" s="163"/>
      <c r="F3973" s="162"/>
      <c r="G3973" s="162"/>
    </row>
    <row r="3974" spans="4:7">
      <c r="D3974" s="162"/>
      <c r="E3974" s="163"/>
      <c r="F3974" s="162"/>
      <c r="G3974" s="162"/>
    </row>
    <row r="3975" spans="4:7">
      <c r="D3975" s="162"/>
      <c r="E3975" s="163"/>
      <c r="F3975" s="162"/>
      <c r="G3975" s="162"/>
    </row>
    <row r="3976" spans="4:7">
      <c r="D3976" s="162"/>
      <c r="E3976" s="163"/>
      <c r="F3976" s="162"/>
      <c r="G3976" s="162"/>
    </row>
    <row r="3977" spans="4:7">
      <c r="D3977" s="162"/>
      <c r="E3977" s="163"/>
      <c r="F3977" s="162"/>
      <c r="G3977" s="162"/>
    </row>
    <row r="3978" spans="4:7">
      <c r="D3978" s="162"/>
      <c r="E3978" s="163"/>
      <c r="F3978" s="162"/>
      <c r="G3978" s="162"/>
    </row>
    <row r="3979" spans="4:7">
      <c r="D3979" s="162"/>
      <c r="E3979" s="163"/>
      <c r="F3979" s="162"/>
      <c r="G3979" s="162"/>
    </row>
    <row r="3980" spans="4:7">
      <c r="D3980" s="162"/>
      <c r="E3980" s="163"/>
      <c r="F3980" s="162"/>
      <c r="G3980" s="162"/>
    </row>
    <row r="3981" spans="4:7">
      <c r="D3981" s="162"/>
      <c r="E3981" s="163"/>
      <c r="F3981" s="162"/>
      <c r="G3981" s="162"/>
    </row>
    <row r="3982" spans="4:7">
      <c r="D3982" s="162"/>
      <c r="E3982" s="163"/>
      <c r="F3982" s="162"/>
      <c r="G3982" s="162"/>
    </row>
    <row r="3983" spans="4:7">
      <c r="D3983" s="162"/>
      <c r="E3983" s="163"/>
      <c r="F3983" s="162"/>
      <c r="G3983" s="162"/>
    </row>
    <row r="3984" spans="4:7">
      <c r="D3984" s="162"/>
      <c r="E3984" s="163"/>
      <c r="F3984" s="162"/>
      <c r="G3984" s="162"/>
    </row>
    <row r="3985" spans="4:7">
      <c r="D3985" s="162"/>
      <c r="E3985" s="163"/>
      <c r="F3985" s="162"/>
      <c r="G3985" s="162"/>
    </row>
    <row r="3986" spans="4:7">
      <c r="D3986" s="162"/>
      <c r="E3986" s="163"/>
      <c r="F3986" s="162"/>
      <c r="G3986" s="162"/>
    </row>
    <row r="3987" spans="4:7">
      <c r="D3987" s="162"/>
      <c r="E3987" s="163"/>
      <c r="F3987" s="162"/>
      <c r="G3987" s="162"/>
    </row>
    <row r="3988" spans="4:7">
      <c r="D3988" s="162"/>
      <c r="E3988" s="163"/>
      <c r="F3988" s="162"/>
      <c r="G3988" s="162"/>
    </row>
    <row r="3989" spans="4:7">
      <c r="D3989" s="162"/>
      <c r="E3989" s="163"/>
      <c r="F3989" s="162"/>
      <c r="G3989" s="162"/>
    </row>
    <row r="3990" spans="4:7">
      <c r="D3990" s="162"/>
      <c r="E3990" s="163"/>
      <c r="F3990" s="162"/>
      <c r="G3990" s="162"/>
    </row>
    <row r="3991" spans="4:7">
      <c r="D3991" s="162"/>
      <c r="E3991" s="163"/>
      <c r="F3991" s="162"/>
      <c r="G3991" s="162"/>
    </row>
    <row r="3992" spans="4:7">
      <c r="D3992" s="162"/>
      <c r="E3992" s="163"/>
      <c r="F3992" s="162"/>
      <c r="G3992" s="162"/>
    </row>
    <row r="3993" spans="4:7">
      <c r="D3993" s="162"/>
      <c r="E3993" s="163"/>
      <c r="F3993" s="162"/>
      <c r="G3993" s="162"/>
    </row>
    <row r="3994" spans="4:7">
      <c r="D3994" s="162"/>
      <c r="E3994" s="163"/>
      <c r="F3994" s="162"/>
      <c r="G3994" s="162"/>
    </row>
    <row r="3995" spans="4:7">
      <c r="D3995" s="162"/>
      <c r="E3995" s="163"/>
      <c r="F3995" s="162"/>
      <c r="G3995" s="162"/>
    </row>
    <row r="3996" spans="4:7">
      <c r="D3996" s="162"/>
      <c r="E3996" s="163"/>
      <c r="F3996" s="162"/>
      <c r="G3996" s="162"/>
    </row>
    <row r="3997" spans="4:7">
      <c r="D3997" s="162"/>
      <c r="E3997" s="163"/>
      <c r="F3997" s="162"/>
      <c r="G3997" s="162"/>
    </row>
    <row r="3998" spans="4:7">
      <c r="D3998" s="162"/>
      <c r="E3998" s="163"/>
      <c r="F3998" s="162"/>
      <c r="G3998" s="162"/>
    </row>
    <row r="3999" spans="4:7">
      <c r="D3999" s="162"/>
      <c r="E3999" s="163"/>
      <c r="F3999" s="162"/>
      <c r="G3999" s="162"/>
    </row>
    <row r="4000" spans="4:7">
      <c r="D4000" s="162"/>
      <c r="E4000" s="163"/>
      <c r="F4000" s="162"/>
      <c r="G4000" s="162"/>
    </row>
    <row r="4001" spans="4:7">
      <c r="D4001" s="162"/>
      <c r="E4001" s="163"/>
      <c r="F4001" s="162"/>
      <c r="G4001" s="162"/>
    </row>
    <row r="4002" spans="4:7">
      <c r="D4002" s="162"/>
      <c r="E4002" s="163"/>
      <c r="F4002" s="162"/>
      <c r="G4002" s="162"/>
    </row>
    <row r="4003" spans="4:7">
      <c r="D4003" s="162"/>
      <c r="E4003" s="163"/>
      <c r="F4003" s="162"/>
      <c r="G4003" s="162"/>
    </row>
    <row r="4004" spans="4:7">
      <c r="D4004" s="162"/>
      <c r="E4004" s="163"/>
      <c r="F4004" s="162"/>
      <c r="G4004" s="162"/>
    </row>
    <row r="4005" spans="4:7">
      <c r="D4005" s="162"/>
      <c r="E4005" s="163"/>
      <c r="F4005" s="162"/>
      <c r="G4005" s="162"/>
    </row>
    <row r="4006" spans="4:7">
      <c r="D4006" s="162"/>
      <c r="E4006" s="163"/>
      <c r="F4006" s="162"/>
      <c r="G4006" s="162"/>
    </row>
    <row r="4007" spans="4:7">
      <c r="D4007" s="162"/>
      <c r="E4007" s="163"/>
      <c r="F4007" s="162"/>
      <c r="G4007" s="162"/>
    </row>
    <row r="4008" spans="4:7">
      <c r="D4008" s="162"/>
      <c r="E4008" s="163"/>
      <c r="F4008" s="162"/>
      <c r="G4008" s="162"/>
    </row>
    <row r="4009" spans="4:7">
      <c r="D4009" s="162"/>
      <c r="E4009" s="163"/>
      <c r="F4009" s="162"/>
      <c r="G4009" s="162"/>
    </row>
    <row r="4010" spans="4:7">
      <c r="D4010" s="162"/>
      <c r="E4010" s="163"/>
      <c r="F4010" s="162"/>
      <c r="G4010" s="162"/>
    </row>
    <row r="4011" spans="4:7">
      <c r="D4011" s="162"/>
      <c r="E4011" s="163"/>
      <c r="F4011" s="162"/>
      <c r="G4011" s="162"/>
    </row>
    <row r="4012" spans="4:7">
      <c r="D4012" s="162"/>
      <c r="E4012" s="163"/>
      <c r="F4012" s="162"/>
      <c r="G4012" s="162"/>
    </row>
    <row r="4013" spans="4:7">
      <c r="D4013" s="162"/>
      <c r="E4013" s="163"/>
      <c r="F4013" s="162"/>
      <c r="G4013" s="162"/>
    </row>
    <row r="4014" spans="4:7">
      <c r="D4014" s="162"/>
      <c r="E4014" s="163"/>
      <c r="F4014" s="162"/>
      <c r="G4014" s="162"/>
    </row>
    <row r="4015" spans="4:7">
      <c r="D4015" s="162"/>
      <c r="E4015" s="163"/>
      <c r="F4015" s="162"/>
      <c r="G4015" s="162"/>
    </row>
    <row r="4016" spans="4:7">
      <c r="D4016" s="162"/>
      <c r="E4016" s="163"/>
      <c r="F4016" s="162"/>
      <c r="G4016" s="162"/>
    </row>
    <row r="4017" spans="4:7">
      <c r="D4017" s="162"/>
      <c r="E4017" s="163"/>
      <c r="F4017" s="162"/>
      <c r="G4017" s="162"/>
    </row>
    <row r="4018" spans="4:7">
      <c r="D4018" s="162"/>
      <c r="E4018" s="163"/>
      <c r="F4018" s="162"/>
      <c r="G4018" s="162"/>
    </row>
    <row r="4019" spans="4:7">
      <c r="D4019" s="162"/>
      <c r="E4019" s="163"/>
      <c r="F4019" s="162"/>
      <c r="G4019" s="162"/>
    </row>
    <row r="4020" spans="4:7">
      <c r="D4020" s="162"/>
      <c r="E4020" s="163"/>
      <c r="F4020" s="162"/>
      <c r="G4020" s="162"/>
    </row>
    <row r="4021" spans="4:7">
      <c r="D4021" s="162"/>
      <c r="E4021" s="163"/>
      <c r="F4021" s="162"/>
      <c r="G4021" s="162"/>
    </row>
    <row r="4022" spans="4:7">
      <c r="D4022" s="162"/>
      <c r="E4022" s="163"/>
      <c r="F4022" s="162"/>
      <c r="G4022" s="162"/>
    </row>
    <row r="4023" spans="4:7">
      <c r="D4023" s="162"/>
      <c r="E4023" s="163"/>
      <c r="F4023" s="162"/>
      <c r="G4023" s="162"/>
    </row>
    <row r="4024" spans="4:7">
      <c r="D4024" s="162"/>
      <c r="E4024" s="163"/>
      <c r="F4024" s="162"/>
      <c r="G4024" s="162"/>
    </row>
    <row r="4025" spans="4:7">
      <c r="D4025" s="162"/>
      <c r="E4025" s="163"/>
      <c r="F4025" s="162"/>
      <c r="G4025" s="162"/>
    </row>
    <row r="4026" spans="4:7">
      <c r="D4026" s="162"/>
      <c r="E4026" s="163"/>
      <c r="F4026" s="162"/>
      <c r="G4026" s="162"/>
    </row>
    <row r="4027" spans="4:7">
      <c r="D4027" s="162"/>
      <c r="E4027" s="163"/>
      <c r="F4027" s="162"/>
      <c r="G4027" s="162"/>
    </row>
    <row r="4028" spans="4:7">
      <c r="D4028" s="162"/>
      <c r="E4028" s="163"/>
      <c r="F4028" s="162"/>
      <c r="G4028" s="162"/>
    </row>
    <row r="4029" spans="4:7">
      <c r="D4029" s="162"/>
      <c r="E4029" s="163"/>
      <c r="F4029" s="162"/>
      <c r="G4029" s="162"/>
    </row>
    <row r="4030" spans="4:7">
      <c r="D4030" s="162"/>
      <c r="E4030" s="163"/>
      <c r="F4030" s="162"/>
      <c r="G4030" s="162"/>
    </row>
    <row r="4031" spans="4:7">
      <c r="D4031" s="162"/>
      <c r="E4031" s="163"/>
      <c r="F4031" s="162"/>
      <c r="G4031" s="162"/>
    </row>
    <row r="4032" spans="4:7">
      <c r="D4032" s="162"/>
      <c r="E4032" s="163"/>
      <c r="F4032" s="162"/>
      <c r="G4032" s="162"/>
    </row>
    <row r="4033" spans="4:7">
      <c r="D4033" s="162"/>
      <c r="E4033" s="163"/>
      <c r="F4033" s="162"/>
      <c r="G4033" s="162"/>
    </row>
    <row r="4034" spans="4:7">
      <c r="D4034" s="162"/>
      <c r="E4034" s="163"/>
      <c r="F4034" s="162"/>
      <c r="G4034" s="162"/>
    </row>
    <row r="4035" spans="4:7">
      <c r="D4035" s="162"/>
      <c r="E4035" s="163"/>
      <c r="F4035" s="162"/>
      <c r="G4035" s="162"/>
    </row>
    <row r="4036" spans="4:7">
      <c r="D4036" s="162"/>
      <c r="E4036" s="163"/>
      <c r="F4036" s="162"/>
      <c r="G4036" s="162"/>
    </row>
    <row r="4037" spans="4:7">
      <c r="D4037" s="162"/>
      <c r="E4037" s="163"/>
      <c r="F4037" s="162"/>
      <c r="G4037" s="162"/>
    </row>
    <row r="4038" spans="4:7">
      <c r="D4038" s="162"/>
      <c r="E4038" s="163"/>
      <c r="F4038" s="162"/>
      <c r="G4038" s="162"/>
    </row>
    <row r="4039" spans="4:7">
      <c r="D4039" s="162"/>
      <c r="E4039" s="163"/>
      <c r="F4039" s="162"/>
      <c r="G4039" s="162"/>
    </row>
    <row r="4040" spans="4:7">
      <c r="D4040" s="162"/>
      <c r="E4040" s="163"/>
      <c r="F4040" s="162"/>
      <c r="G4040" s="162"/>
    </row>
    <row r="4041" spans="4:7">
      <c r="D4041" s="162"/>
      <c r="E4041" s="163"/>
      <c r="F4041" s="162"/>
      <c r="G4041" s="162"/>
    </row>
    <row r="4042" spans="4:7">
      <c r="D4042" s="162"/>
      <c r="E4042" s="163"/>
      <c r="F4042" s="162"/>
      <c r="G4042" s="162"/>
    </row>
    <row r="4043" spans="4:7">
      <c r="D4043" s="162"/>
      <c r="E4043" s="163"/>
      <c r="F4043" s="162"/>
      <c r="G4043" s="162"/>
    </row>
    <row r="4044" spans="4:7">
      <c r="D4044" s="162"/>
      <c r="E4044" s="163"/>
      <c r="F4044" s="162"/>
      <c r="G4044" s="162"/>
    </row>
    <row r="4045" spans="4:7">
      <c r="D4045" s="162"/>
      <c r="E4045" s="163"/>
      <c r="F4045" s="162"/>
      <c r="G4045" s="162"/>
    </row>
    <row r="4046" spans="4:7">
      <c r="D4046" s="162"/>
      <c r="E4046" s="163"/>
      <c r="F4046" s="162"/>
      <c r="G4046" s="162"/>
    </row>
    <row r="4047" spans="4:7">
      <c r="D4047" s="162"/>
      <c r="E4047" s="163"/>
      <c r="F4047" s="162"/>
      <c r="G4047" s="162"/>
    </row>
    <row r="4048" spans="4:7">
      <c r="D4048" s="162"/>
      <c r="E4048" s="163"/>
      <c r="F4048" s="162"/>
      <c r="G4048" s="162"/>
    </row>
    <row r="4049" spans="4:7">
      <c r="D4049" s="162"/>
      <c r="E4049" s="163"/>
      <c r="F4049" s="162"/>
      <c r="G4049" s="162"/>
    </row>
    <row r="4050" spans="4:7">
      <c r="D4050" s="162"/>
      <c r="E4050" s="163"/>
      <c r="F4050" s="162"/>
      <c r="G4050" s="162"/>
    </row>
    <row r="4051" spans="4:7">
      <c r="D4051" s="162"/>
      <c r="E4051" s="163"/>
      <c r="F4051" s="162"/>
      <c r="G4051" s="162"/>
    </row>
    <row r="4052" spans="4:7">
      <c r="D4052" s="162"/>
      <c r="E4052" s="163"/>
      <c r="F4052" s="162"/>
      <c r="G4052" s="162"/>
    </row>
    <row r="4053" spans="4:7">
      <c r="D4053" s="162"/>
      <c r="E4053" s="163"/>
      <c r="F4053" s="162"/>
      <c r="G4053" s="162"/>
    </row>
    <row r="4054" spans="4:7">
      <c r="D4054" s="162"/>
      <c r="E4054" s="163"/>
      <c r="F4054" s="162"/>
      <c r="G4054" s="162"/>
    </row>
    <row r="4055" spans="4:7">
      <c r="D4055" s="162"/>
      <c r="E4055" s="163"/>
      <c r="F4055" s="162"/>
      <c r="G4055" s="162"/>
    </row>
    <row r="4056" spans="4:7">
      <c r="D4056" s="162"/>
      <c r="E4056" s="163"/>
      <c r="F4056" s="162"/>
      <c r="G4056" s="162"/>
    </row>
    <row r="4057" spans="4:7">
      <c r="D4057" s="162"/>
      <c r="E4057" s="163"/>
      <c r="F4057" s="162"/>
      <c r="G4057" s="162"/>
    </row>
    <row r="4058" spans="4:7">
      <c r="D4058" s="162"/>
      <c r="E4058" s="163"/>
      <c r="F4058" s="162"/>
      <c r="G4058" s="162"/>
    </row>
    <row r="4059" spans="4:7">
      <c r="D4059" s="162"/>
      <c r="E4059" s="163"/>
      <c r="F4059" s="162"/>
      <c r="G4059" s="162"/>
    </row>
    <row r="4060" spans="4:7">
      <c r="D4060" s="162"/>
      <c r="E4060" s="163"/>
      <c r="F4060" s="162"/>
      <c r="G4060" s="162"/>
    </row>
    <row r="4061" spans="4:7">
      <c r="D4061" s="162"/>
      <c r="E4061" s="163"/>
      <c r="F4061" s="162"/>
      <c r="G4061" s="162"/>
    </row>
    <row r="4062" spans="4:7">
      <c r="D4062" s="162"/>
      <c r="E4062" s="163"/>
      <c r="F4062" s="162"/>
      <c r="G4062" s="162"/>
    </row>
    <row r="4063" spans="4:7">
      <c r="D4063" s="162"/>
      <c r="E4063" s="163"/>
      <c r="F4063" s="162"/>
      <c r="G4063" s="162"/>
    </row>
    <row r="4064" spans="4:7">
      <c r="D4064" s="162"/>
      <c r="E4064" s="163"/>
      <c r="F4064" s="162"/>
      <c r="G4064" s="162"/>
    </row>
    <row r="4065" spans="4:7">
      <c r="D4065" s="162"/>
      <c r="E4065" s="163"/>
      <c r="F4065" s="162"/>
      <c r="G4065" s="162"/>
    </row>
    <row r="4066" spans="4:7">
      <c r="D4066" s="162"/>
      <c r="E4066" s="163"/>
      <c r="F4066" s="162"/>
      <c r="G4066" s="162"/>
    </row>
    <row r="4067" spans="4:7">
      <c r="D4067" s="162"/>
      <c r="E4067" s="163"/>
      <c r="F4067" s="162"/>
      <c r="G4067" s="162"/>
    </row>
    <row r="4068" spans="4:7">
      <c r="D4068" s="162"/>
      <c r="E4068" s="163"/>
      <c r="F4068" s="162"/>
      <c r="G4068" s="162"/>
    </row>
    <row r="4069" spans="4:7">
      <c r="D4069" s="162"/>
      <c r="E4069" s="163"/>
      <c r="F4069" s="162"/>
      <c r="G4069" s="162"/>
    </row>
    <row r="4070" spans="4:7">
      <c r="D4070" s="162"/>
      <c r="E4070" s="163"/>
      <c r="F4070" s="162"/>
      <c r="G4070" s="162"/>
    </row>
    <row r="4071" spans="4:7">
      <c r="D4071" s="162"/>
      <c r="E4071" s="163"/>
      <c r="F4071" s="162"/>
      <c r="G4071" s="162"/>
    </row>
    <row r="4072" spans="4:7">
      <c r="D4072" s="162"/>
      <c r="E4072" s="163"/>
      <c r="F4072" s="162"/>
      <c r="G4072" s="162"/>
    </row>
    <row r="4073" spans="4:7">
      <c r="D4073" s="162"/>
      <c r="E4073" s="163"/>
      <c r="F4073" s="162"/>
      <c r="G4073" s="162"/>
    </row>
    <row r="4074" spans="4:7">
      <c r="D4074" s="162"/>
      <c r="E4074" s="163"/>
      <c r="F4074" s="162"/>
      <c r="G4074" s="162"/>
    </row>
    <row r="4075" spans="4:7">
      <c r="D4075" s="162"/>
      <c r="E4075" s="163"/>
      <c r="F4075" s="162"/>
      <c r="G4075" s="162"/>
    </row>
    <row r="4076" spans="4:7">
      <c r="D4076" s="162"/>
      <c r="E4076" s="163"/>
      <c r="F4076" s="162"/>
      <c r="G4076" s="162"/>
    </row>
    <row r="4077" spans="4:7">
      <c r="D4077" s="162"/>
      <c r="E4077" s="163"/>
      <c r="F4077" s="162"/>
      <c r="G4077" s="162"/>
    </row>
    <row r="4078" spans="4:7">
      <c r="D4078" s="162"/>
      <c r="E4078" s="163"/>
      <c r="F4078" s="162"/>
      <c r="G4078" s="162"/>
    </row>
    <row r="4079" spans="4:7">
      <c r="D4079" s="162"/>
      <c r="E4079" s="163"/>
      <c r="F4079" s="162"/>
      <c r="G4079" s="162"/>
    </row>
    <row r="4080" spans="4:7">
      <c r="D4080" s="162"/>
      <c r="E4080" s="163"/>
      <c r="F4080" s="162"/>
      <c r="G4080" s="162"/>
    </row>
    <row r="4081" spans="4:7">
      <c r="D4081" s="162"/>
      <c r="E4081" s="163"/>
      <c r="F4081" s="162"/>
      <c r="G4081" s="162"/>
    </row>
    <row r="4082" spans="4:7">
      <c r="D4082" s="162"/>
      <c r="E4082" s="163"/>
      <c r="F4082" s="162"/>
      <c r="G4082" s="162"/>
    </row>
    <row r="4083" spans="4:7">
      <c r="D4083" s="162"/>
      <c r="E4083" s="163"/>
      <c r="F4083" s="162"/>
      <c r="G4083" s="162"/>
    </row>
    <row r="4084" spans="4:7">
      <c r="D4084" s="162"/>
      <c r="E4084" s="163"/>
      <c r="F4084" s="162"/>
      <c r="G4084" s="162"/>
    </row>
    <row r="4085" spans="4:7">
      <c r="D4085" s="162"/>
      <c r="E4085" s="163"/>
      <c r="F4085" s="162"/>
      <c r="G4085" s="162"/>
    </row>
    <row r="4086" spans="4:7">
      <c r="D4086" s="162"/>
      <c r="E4086" s="163"/>
      <c r="F4086" s="162"/>
      <c r="G4086" s="162"/>
    </row>
    <row r="4087" spans="4:7">
      <c r="D4087" s="162"/>
      <c r="E4087" s="163"/>
      <c r="F4087" s="162"/>
      <c r="G4087" s="162"/>
    </row>
    <row r="4088" spans="4:7">
      <c r="D4088" s="162"/>
      <c r="E4088" s="163"/>
      <c r="F4088" s="162"/>
      <c r="G4088" s="162"/>
    </row>
    <row r="4089" spans="4:7">
      <c r="D4089" s="162"/>
      <c r="E4089" s="163"/>
      <c r="F4089" s="162"/>
      <c r="G4089" s="162"/>
    </row>
    <row r="4090" spans="4:7">
      <c r="D4090" s="162"/>
      <c r="E4090" s="163"/>
      <c r="F4090" s="162"/>
      <c r="G4090" s="162"/>
    </row>
    <row r="4091" spans="4:7">
      <c r="D4091" s="162"/>
      <c r="E4091" s="163"/>
      <c r="F4091" s="162"/>
      <c r="G4091" s="162"/>
    </row>
    <row r="4092" spans="4:7">
      <c r="D4092" s="162"/>
      <c r="E4092" s="163"/>
      <c r="F4092" s="162"/>
      <c r="G4092" s="162"/>
    </row>
    <row r="4093" spans="4:7">
      <c r="D4093" s="162"/>
      <c r="E4093" s="163"/>
      <c r="F4093" s="162"/>
      <c r="G4093" s="162"/>
    </row>
    <row r="4094" spans="4:7">
      <c r="D4094" s="162"/>
      <c r="E4094" s="163"/>
      <c r="F4094" s="162"/>
      <c r="G4094" s="162"/>
    </row>
    <row r="4095" spans="4:7">
      <c r="D4095" s="162"/>
      <c r="E4095" s="163"/>
      <c r="F4095" s="162"/>
      <c r="G4095" s="162"/>
    </row>
    <row r="4096" spans="4:7">
      <c r="D4096" s="162"/>
      <c r="E4096" s="163"/>
      <c r="F4096" s="162"/>
      <c r="G4096" s="162"/>
    </row>
    <row r="4097" spans="4:7">
      <c r="D4097" s="162"/>
      <c r="E4097" s="163"/>
      <c r="F4097" s="162"/>
      <c r="G4097" s="162"/>
    </row>
    <row r="4098" spans="4:7">
      <c r="D4098" s="162"/>
      <c r="E4098" s="163"/>
      <c r="F4098" s="162"/>
      <c r="G4098" s="162"/>
    </row>
    <row r="4099" spans="4:7">
      <c r="D4099" s="162"/>
      <c r="E4099" s="163"/>
      <c r="F4099" s="162"/>
      <c r="G4099" s="162"/>
    </row>
    <row r="4100" spans="4:7">
      <c r="D4100" s="162"/>
      <c r="E4100" s="163"/>
      <c r="F4100" s="162"/>
      <c r="G4100" s="162"/>
    </row>
    <row r="4101" spans="4:7">
      <c r="D4101" s="162"/>
      <c r="E4101" s="163"/>
      <c r="F4101" s="162"/>
      <c r="G4101" s="162"/>
    </row>
    <row r="4102" spans="4:7">
      <c r="D4102" s="162"/>
      <c r="E4102" s="163"/>
      <c r="F4102" s="162"/>
      <c r="G4102" s="162"/>
    </row>
    <row r="4103" spans="4:7">
      <c r="D4103" s="162"/>
      <c r="E4103" s="163"/>
      <c r="F4103" s="162"/>
      <c r="G4103" s="162"/>
    </row>
    <row r="4104" spans="4:7">
      <c r="D4104" s="162"/>
      <c r="E4104" s="163"/>
      <c r="F4104" s="162"/>
      <c r="G4104" s="162"/>
    </row>
    <row r="4105" spans="4:7">
      <c r="D4105" s="162"/>
      <c r="E4105" s="163"/>
      <c r="F4105" s="162"/>
      <c r="G4105" s="162"/>
    </row>
    <row r="4106" spans="4:7">
      <c r="D4106" s="162"/>
      <c r="E4106" s="163"/>
      <c r="F4106" s="162"/>
      <c r="G4106" s="162"/>
    </row>
    <row r="4107" spans="4:7">
      <c r="D4107" s="162"/>
      <c r="E4107" s="163"/>
      <c r="F4107" s="162"/>
      <c r="G4107" s="162"/>
    </row>
    <row r="4108" spans="4:7">
      <c r="D4108" s="162"/>
      <c r="E4108" s="163"/>
      <c r="F4108" s="162"/>
      <c r="G4108" s="162"/>
    </row>
    <row r="4109" spans="4:7">
      <c r="D4109" s="162"/>
      <c r="E4109" s="163"/>
      <c r="F4109" s="162"/>
      <c r="G4109" s="162"/>
    </row>
    <row r="4110" spans="4:7">
      <c r="D4110" s="162"/>
      <c r="E4110" s="163"/>
      <c r="F4110" s="162"/>
      <c r="G4110" s="162"/>
    </row>
    <row r="4111" spans="4:7">
      <c r="D4111" s="162"/>
      <c r="E4111" s="163"/>
      <c r="F4111" s="162"/>
      <c r="G4111" s="162"/>
    </row>
    <row r="4112" spans="4:7">
      <c r="D4112" s="162"/>
      <c r="E4112" s="163"/>
      <c r="F4112" s="162"/>
      <c r="G4112" s="162"/>
    </row>
    <row r="4113" spans="4:7">
      <c r="D4113" s="162"/>
      <c r="E4113" s="163"/>
      <c r="F4113" s="162"/>
      <c r="G4113" s="162"/>
    </row>
    <row r="4114" spans="4:7">
      <c r="D4114" s="162"/>
      <c r="E4114" s="163"/>
      <c r="F4114" s="162"/>
      <c r="G4114" s="162"/>
    </row>
    <row r="4115" spans="4:7">
      <c r="D4115" s="162"/>
      <c r="E4115" s="163"/>
      <c r="F4115" s="162"/>
      <c r="G4115" s="162"/>
    </row>
    <row r="4116" spans="4:7">
      <c r="D4116" s="162"/>
      <c r="E4116" s="163"/>
      <c r="F4116" s="162"/>
      <c r="G4116" s="162"/>
    </row>
    <row r="4117" spans="4:7">
      <c r="D4117" s="162"/>
      <c r="E4117" s="163"/>
      <c r="F4117" s="162"/>
      <c r="G4117" s="162"/>
    </row>
    <row r="4118" spans="4:7">
      <c r="D4118" s="162"/>
      <c r="E4118" s="163"/>
      <c r="F4118" s="162"/>
      <c r="G4118" s="162"/>
    </row>
    <row r="4119" spans="4:7">
      <c r="D4119" s="162"/>
      <c r="E4119" s="163"/>
      <c r="F4119" s="162"/>
      <c r="G4119" s="162"/>
    </row>
    <row r="4120" spans="4:7">
      <c r="D4120" s="162"/>
      <c r="E4120" s="163"/>
      <c r="F4120" s="162"/>
      <c r="G4120" s="162"/>
    </row>
    <row r="4121" spans="4:7">
      <c r="D4121" s="162"/>
      <c r="E4121" s="163"/>
      <c r="F4121" s="162"/>
      <c r="G4121" s="162"/>
    </row>
    <row r="4122" spans="4:7">
      <c r="D4122" s="162"/>
      <c r="E4122" s="163"/>
      <c r="F4122" s="162"/>
      <c r="G4122" s="162"/>
    </row>
    <row r="4123" spans="4:7">
      <c r="D4123" s="162"/>
      <c r="E4123" s="163"/>
      <c r="F4123" s="162"/>
      <c r="G4123" s="162"/>
    </row>
    <row r="4124" spans="4:7">
      <c r="D4124" s="162"/>
      <c r="E4124" s="163"/>
      <c r="F4124" s="162"/>
      <c r="G4124" s="162"/>
    </row>
    <row r="4125" spans="4:7">
      <c r="D4125" s="162"/>
      <c r="E4125" s="163"/>
      <c r="F4125" s="162"/>
      <c r="G4125" s="162"/>
    </row>
    <row r="4126" spans="4:7">
      <c r="D4126" s="162"/>
      <c r="E4126" s="163"/>
      <c r="F4126" s="162"/>
      <c r="G4126" s="162"/>
    </row>
    <row r="4127" spans="4:7">
      <c r="D4127" s="162"/>
      <c r="E4127" s="163"/>
      <c r="F4127" s="162"/>
      <c r="G4127" s="162"/>
    </row>
    <row r="4128" spans="4:7">
      <c r="D4128" s="162"/>
      <c r="E4128" s="163"/>
      <c r="F4128" s="162"/>
      <c r="G4128" s="162"/>
    </row>
    <row r="4129" spans="4:7">
      <c r="D4129" s="162"/>
      <c r="E4129" s="163"/>
      <c r="F4129" s="162"/>
      <c r="G4129" s="162"/>
    </row>
    <row r="4130" spans="4:7">
      <c r="D4130" s="162"/>
      <c r="E4130" s="163"/>
      <c r="F4130" s="162"/>
      <c r="G4130" s="162"/>
    </row>
    <row r="4131" spans="4:7">
      <c r="D4131" s="162"/>
      <c r="E4131" s="163"/>
      <c r="F4131" s="162"/>
      <c r="G4131" s="162"/>
    </row>
    <row r="4132" spans="4:7">
      <c r="D4132" s="162"/>
      <c r="E4132" s="163"/>
      <c r="F4132" s="162"/>
      <c r="G4132" s="162"/>
    </row>
    <row r="4133" spans="4:7">
      <c r="D4133" s="162"/>
      <c r="E4133" s="163"/>
      <c r="F4133" s="162"/>
      <c r="G4133" s="162"/>
    </row>
    <row r="4134" spans="4:7">
      <c r="D4134" s="162"/>
      <c r="E4134" s="163"/>
      <c r="F4134" s="162"/>
      <c r="G4134" s="162"/>
    </row>
    <row r="4135" spans="4:7">
      <c r="D4135" s="162"/>
      <c r="E4135" s="163"/>
      <c r="F4135" s="162"/>
      <c r="G4135" s="162"/>
    </row>
    <row r="4136" spans="4:7">
      <c r="D4136" s="162"/>
      <c r="E4136" s="163"/>
      <c r="F4136" s="162"/>
      <c r="G4136" s="162"/>
    </row>
    <row r="4137" spans="4:7">
      <c r="D4137" s="162"/>
      <c r="E4137" s="163"/>
      <c r="F4137" s="162"/>
      <c r="G4137" s="162"/>
    </row>
    <row r="4138" spans="4:7">
      <c r="D4138" s="162"/>
      <c r="E4138" s="163"/>
      <c r="F4138" s="162"/>
      <c r="G4138" s="162"/>
    </row>
    <row r="4139" spans="4:7">
      <c r="D4139" s="162"/>
      <c r="E4139" s="163"/>
      <c r="F4139" s="162"/>
      <c r="G4139" s="162"/>
    </row>
    <row r="4140" spans="4:7">
      <c r="D4140" s="162"/>
      <c r="E4140" s="163"/>
      <c r="F4140" s="162"/>
      <c r="G4140" s="162"/>
    </row>
    <row r="4141" spans="4:7">
      <c r="D4141" s="162"/>
      <c r="E4141" s="163"/>
      <c r="F4141" s="162"/>
      <c r="G4141" s="162"/>
    </row>
    <row r="4142" spans="4:7">
      <c r="D4142" s="162"/>
      <c r="E4142" s="163"/>
      <c r="F4142" s="162"/>
      <c r="G4142" s="162"/>
    </row>
    <row r="4143" spans="4:7">
      <c r="D4143" s="162"/>
      <c r="E4143" s="163"/>
      <c r="F4143" s="162"/>
      <c r="G4143" s="162"/>
    </row>
    <row r="4144" spans="4:7">
      <c r="D4144" s="162"/>
      <c r="E4144" s="163"/>
      <c r="F4144" s="162"/>
      <c r="G4144" s="162"/>
    </row>
    <row r="4145" spans="4:7">
      <c r="D4145" s="162"/>
      <c r="E4145" s="163"/>
      <c r="F4145" s="162"/>
      <c r="G4145" s="162"/>
    </row>
    <row r="4146" spans="4:7">
      <c r="D4146" s="162"/>
      <c r="E4146" s="163"/>
      <c r="F4146" s="162"/>
      <c r="G4146" s="162"/>
    </row>
    <row r="4147" spans="4:7">
      <c r="D4147" s="162"/>
      <c r="E4147" s="163"/>
      <c r="F4147" s="162"/>
      <c r="G4147" s="162"/>
    </row>
    <row r="4148" spans="4:7">
      <c r="D4148" s="162"/>
      <c r="E4148" s="163"/>
      <c r="F4148" s="162"/>
      <c r="G4148" s="162"/>
    </row>
    <row r="4149" spans="4:7">
      <c r="D4149" s="162"/>
      <c r="E4149" s="163"/>
      <c r="F4149" s="162"/>
      <c r="G4149" s="162"/>
    </row>
    <row r="4150" spans="4:7">
      <c r="D4150" s="162"/>
      <c r="E4150" s="163"/>
      <c r="F4150" s="162"/>
      <c r="G4150" s="162"/>
    </row>
    <row r="4151" spans="4:7">
      <c r="D4151" s="162"/>
      <c r="E4151" s="163"/>
      <c r="F4151" s="162"/>
      <c r="G4151" s="162"/>
    </row>
    <row r="4152" spans="4:7">
      <c r="D4152" s="162"/>
      <c r="E4152" s="163"/>
      <c r="F4152" s="162"/>
      <c r="G4152" s="162"/>
    </row>
    <row r="4153" spans="4:7">
      <c r="D4153" s="162"/>
      <c r="E4153" s="163"/>
      <c r="F4153" s="162"/>
      <c r="G4153" s="162"/>
    </row>
    <row r="4154" spans="4:7">
      <c r="D4154" s="162"/>
      <c r="E4154" s="163"/>
      <c r="F4154" s="162"/>
      <c r="G4154" s="162"/>
    </row>
    <row r="4155" spans="4:7">
      <c r="D4155" s="162"/>
      <c r="E4155" s="163"/>
      <c r="F4155" s="162"/>
      <c r="G4155" s="162"/>
    </row>
    <row r="4156" spans="4:7">
      <c r="D4156" s="162"/>
      <c r="E4156" s="163"/>
      <c r="F4156" s="162"/>
      <c r="G4156" s="162"/>
    </row>
    <row r="4157" spans="4:7">
      <c r="D4157" s="162"/>
      <c r="E4157" s="163"/>
      <c r="F4157" s="162"/>
      <c r="G4157" s="162"/>
    </row>
    <row r="4158" spans="4:7">
      <c r="D4158" s="162"/>
      <c r="E4158" s="163"/>
      <c r="F4158" s="162"/>
      <c r="G4158" s="162"/>
    </row>
    <row r="4159" spans="4:7">
      <c r="D4159" s="162"/>
      <c r="E4159" s="163"/>
      <c r="F4159" s="162"/>
      <c r="G4159" s="162"/>
    </row>
    <row r="4160" spans="4:7">
      <c r="D4160" s="162"/>
      <c r="E4160" s="163"/>
      <c r="F4160" s="162"/>
      <c r="G4160" s="162"/>
    </row>
    <row r="4161" spans="4:7">
      <c r="D4161" s="162"/>
      <c r="E4161" s="163"/>
      <c r="F4161" s="162"/>
      <c r="G4161" s="162"/>
    </row>
    <row r="4162" spans="4:7">
      <c r="D4162" s="162"/>
      <c r="E4162" s="163"/>
      <c r="F4162" s="162"/>
      <c r="G4162" s="162"/>
    </row>
    <row r="4163" spans="4:7">
      <c r="D4163" s="162"/>
      <c r="E4163" s="163"/>
      <c r="F4163" s="162"/>
      <c r="G4163" s="162"/>
    </row>
    <row r="4164" spans="4:7">
      <c r="D4164" s="162"/>
      <c r="E4164" s="163"/>
      <c r="F4164" s="162"/>
      <c r="G4164" s="162"/>
    </row>
    <row r="4165" spans="4:7">
      <c r="D4165" s="162"/>
      <c r="E4165" s="163"/>
      <c r="F4165" s="162"/>
      <c r="G4165" s="162"/>
    </row>
    <row r="4166" spans="4:7">
      <c r="D4166" s="162"/>
      <c r="E4166" s="163"/>
      <c r="F4166" s="162"/>
      <c r="G4166" s="162"/>
    </row>
    <row r="4167" spans="4:7">
      <c r="D4167" s="162"/>
      <c r="E4167" s="163"/>
      <c r="F4167" s="162"/>
      <c r="G4167" s="162"/>
    </row>
    <row r="4168" spans="4:7">
      <c r="D4168" s="162"/>
      <c r="E4168" s="163"/>
      <c r="F4168" s="162"/>
      <c r="G4168" s="162"/>
    </row>
    <row r="4169" spans="4:7">
      <c r="D4169" s="162"/>
      <c r="E4169" s="163"/>
      <c r="F4169" s="162"/>
      <c r="G4169" s="162"/>
    </row>
    <row r="4170" spans="4:7">
      <c r="D4170" s="162"/>
      <c r="E4170" s="163"/>
      <c r="F4170" s="162"/>
      <c r="G4170" s="162"/>
    </row>
    <row r="4171" spans="4:7">
      <c r="D4171" s="162"/>
      <c r="E4171" s="163"/>
      <c r="F4171" s="162"/>
      <c r="G4171" s="162"/>
    </row>
    <row r="4172" spans="4:7">
      <c r="D4172" s="162"/>
      <c r="E4172" s="163"/>
      <c r="F4172" s="162"/>
      <c r="G4172" s="162"/>
    </row>
    <row r="4173" spans="4:7">
      <c r="D4173" s="162"/>
      <c r="E4173" s="163"/>
      <c r="F4173" s="162"/>
      <c r="G4173" s="162"/>
    </row>
    <row r="4174" spans="4:7">
      <c r="D4174" s="162"/>
      <c r="E4174" s="163"/>
      <c r="F4174" s="162"/>
      <c r="G4174" s="162"/>
    </row>
    <row r="4175" spans="4:7">
      <c r="D4175" s="162"/>
      <c r="E4175" s="163"/>
      <c r="F4175" s="162"/>
      <c r="G4175" s="162"/>
    </row>
    <row r="4176" spans="4:7">
      <c r="D4176" s="162"/>
      <c r="E4176" s="163"/>
      <c r="F4176" s="162"/>
      <c r="G4176" s="162"/>
    </row>
    <row r="4177" spans="4:7">
      <c r="D4177" s="162"/>
      <c r="E4177" s="163"/>
      <c r="F4177" s="162"/>
      <c r="G4177" s="162"/>
    </row>
    <row r="4178" spans="4:7">
      <c r="D4178" s="162"/>
      <c r="E4178" s="163"/>
      <c r="F4178" s="162"/>
      <c r="G4178" s="162"/>
    </row>
    <row r="4179" spans="4:7">
      <c r="D4179" s="162"/>
      <c r="E4179" s="163"/>
      <c r="F4179" s="162"/>
      <c r="G4179" s="162"/>
    </row>
    <row r="4180" spans="4:7">
      <c r="D4180" s="162"/>
      <c r="E4180" s="163"/>
      <c r="F4180" s="162"/>
      <c r="G4180" s="162"/>
    </row>
    <row r="4181" spans="4:7">
      <c r="D4181" s="162"/>
      <c r="E4181" s="163"/>
      <c r="F4181" s="162"/>
      <c r="G4181" s="162"/>
    </row>
    <row r="4182" spans="4:7">
      <c r="D4182" s="162"/>
      <c r="E4182" s="163"/>
      <c r="F4182" s="162"/>
      <c r="G4182" s="162"/>
    </row>
    <row r="4183" spans="4:7">
      <c r="D4183" s="162"/>
      <c r="E4183" s="163"/>
      <c r="F4183" s="162"/>
      <c r="G4183" s="162"/>
    </row>
    <row r="4184" spans="4:7">
      <c r="D4184" s="162"/>
      <c r="E4184" s="163"/>
      <c r="F4184" s="162"/>
      <c r="G4184" s="162"/>
    </row>
    <row r="4185" spans="4:7">
      <c r="D4185" s="162"/>
      <c r="E4185" s="163"/>
      <c r="F4185" s="162"/>
      <c r="G4185" s="162"/>
    </row>
    <row r="4186" spans="4:7">
      <c r="D4186" s="162"/>
      <c r="E4186" s="163"/>
      <c r="F4186" s="162"/>
      <c r="G4186" s="162"/>
    </row>
    <row r="4187" spans="4:7">
      <c r="D4187" s="162"/>
      <c r="E4187" s="163"/>
      <c r="F4187" s="162"/>
      <c r="G4187" s="162"/>
    </row>
    <row r="4188" spans="4:7">
      <c r="D4188" s="162"/>
      <c r="E4188" s="163"/>
      <c r="F4188" s="162"/>
      <c r="G4188" s="162"/>
    </row>
    <row r="4189" spans="4:7">
      <c r="D4189" s="162"/>
      <c r="E4189" s="163"/>
      <c r="F4189" s="162"/>
      <c r="G4189" s="162"/>
    </row>
    <row r="4190" spans="4:7">
      <c r="D4190" s="162"/>
      <c r="E4190" s="163"/>
      <c r="F4190" s="162"/>
      <c r="G4190" s="162"/>
    </row>
    <row r="4191" spans="4:7">
      <c r="D4191" s="162"/>
      <c r="E4191" s="163"/>
      <c r="F4191" s="162"/>
      <c r="G4191" s="162"/>
    </row>
    <row r="4192" spans="4:7">
      <c r="D4192" s="162"/>
      <c r="E4192" s="163"/>
      <c r="F4192" s="162"/>
      <c r="G4192" s="162"/>
    </row>
    <row r="4193" spans="4:7">
      <c r="D4193" s="162"/>
      <c r="E4193" s="163"/>
      <c r="F4193" s="162"/>
      <c r="G4193" s="162"/>
    </row>
    <row r="4194" spans="4:7">
      <c r="D4194" s="162"/>
      <c r="E4194" s="163"/>
      <c r="F4194" s="162"/>
      <c r="G4194" s="162"/>
    </row>
    <row r="4195" spans="4:7">
      <c r="D4195" s="162"/>
      <c r="E4195" s="163"/>
      <c r="F4195" s="162"/>
      <c r="G4195" s="162"/>
    </row>
    <row r="4196" spans="4:7">
      <c r="D4196" s="162"/>
      <c r="E4196" s="163"/>
      <c r="F4196" s="162"/>
      <c r="G4196" s="162"/>
    </row>
    <row r="4197" spans="4:7">
      <c r="D4197" s="162"/>
      <c r="E4197" s="163"/>
      <c r="F4197" s="162"/>
      <c r="G4197" s="162"/>
    </row>
    <row r="4198" spans="4:7">
      <c r="D4198" s="162"/>
      <c r="E4198" s="163"/>
      <c r="F4198" s="162"/>
      <c r="G4198" s="162"/>
    </row>
    <row r="4199" spans="4:7">
      <c r="D4199" s="162"/>
      <c r="E4199" s="163"/>
      <c r="F4199" s="162"/>
      <c r="G4199" s="162"/>
    </row>
    <row r="4200" spans="4:7">
      <c r="D4200" s="162"/>
      <c r="E4200" s="163"/>
      <c r="F4200" s="162"/>
      <c r="G4200" s="162"/>
    </row>
    <row r="4201" spans="4:7">
      <c r="D4201" s="162"/>
      <c r="E4201" s="163"/>
      <c r="F4201" s="162"/>
      <c r="G4201" s="162"/>
    </row>
    <row r="4202" spans="4:7">
      <c r="D4202" s="162"/>
      <c r="E4202" s="163"/>
      <c r="F4202" s="162"/>
      <c r="G4202" s="162"/>
    </row>
    <row r="4203" spans="4:7">
      <c r="D4203" s="162"/>
      <c r="E4203" s="163"/>
      <c r="F4203" s="162"/>
      <c r="G4203" s="162"/>
    </row>
    <row r="4204" spans="4:7">
      <c r="D4204" s="162"/>
      <c r="E4204" s="163"/>
      <c r="F4204" s="162"/>
      <c r="G4204" s="162"/>
    </row>
    <row r="4205" spans="4:7">
      <c r="D4205" s="162"/>
      <c r="E4205" s="163"/>
      <c r="F4205" s="162"/>
      <c r="G4205" s="162"/>
    </row>
    <row r="4206" spans="4:7">
      <c r="D4206" s="162"/>
      <c r="E4206" s="163"/>
      <c r="F4206" s="162"/>
      <c r="G4206" s="162"/>
    </row>
    <row r="4207" spans="4:7">
      <c r="D4207" s="162"/>
      <c r="E4207" s="163"/>
      <c r="F4207" s="162"/>
      <c r="G4207" s="162"/>
    </row>
    <row r="4208" spans="4:7">
      <c r="D4208" s="162"/>
      <c r="E4208" s="163"/>
      <c r="F4208" s="162"/>
      <c r="G4208" s="162"/>
    </row>
    <row r="4209" spans="4:7">
      <c r="D4209" s="162"/>
      <c r="E4209" s="163"/>
      <c r="F4209" s="162"/>
      <c r="G4209" s="162"/>
    </row>
    <row r="4210" spans="4:7">
      <c r="D4210" s="162"/>
      <c r="E4210" s="163"/>
      <c r="F4210" s="162"/>
      <c r="G4210" s="162"/>
    </row>
    <row r="4211" spans="4:7">
      <c r="D4211" s="162"/>
      <c r="E4211" s="163"/>
      <c r="F4211" s="162"/>
      <c r="G4211" s="162"/>
    </row>
    <row r="4212" spans="4:7">
      <c r="D4212" s="162"/>
      <c r="E4212" s="163"/>
      <c r="F4212" s="162"/>
      <c r="G4212" s="162"/>
    </row>
    <row r="4213" spans="4:7">
      <c r="D4213" s="162"/>
      <c r="E4213" s="163"/>
      <c r="F4213" s="162"/>
      <c r="G4213" s="162"/>
    </row>
    <row r="4214" spans="4:7">
      <c r="D4214" s="162"/>
      <c r="E4214" s="163"/>
      <c r="F4214" s="162"/>
      <c r="G4214" s="162"/>
    </row>
    <row r="4215" spans="4:7">
      <c r="D4215" s="162"/>
      <c r="E4215" s="163"/>
      <c r="F4215" s="162"/>
      <c r="G4215" s="162"/>
    </row>
    <row r="4216" spans="4:7">
      <c r="D4216" s="162"/>
      <c r="E4216" s="163"/>
      <c r="F4216" s="162"/>
      <c r="G4216" s="162"/>
    </row>
    <row r="4217" spans="4:7">
      <c r="D4217" s="162"/>
      <c r="E4217" s="163"/>
      <c r="F4217" s="162"/>
      <c r="G4217" s="162"/>
    </row>
    <row r="4218" spans="4:7">
      <c r="D4218" s="162"/>
      <c r="E4218" s="163"/>
      <c r="F4218" s="162"/>
      <c r="G4218" s="162"/>
    </row>
    <row r="4219" spans="4:7">
      <c r="D4219" s="162"/>
      <c r="E4219" s="163"/>
      <c r="F4219" s="162"/>
      <c r="G4219" s="162"/>
    </row>
    <row r="4220" spans="4:7">
      <c r="D4220" s="162"/>
      <c r="E4220" s="163"/>
      <c r="F4220" s="162"/>
      <c r="G4220" s="162"/>
    </row>
    <row r="4221" spans="4:7">
      <c r="D4221" s="162"/>
      <c r="E4221" s="163"/>
      <c r="F4221" s="162"/>
      <c r="G4221" s="162"/>
    </row>
    <row r="4222" spans="4:7">
      <c r="D4222" s="162"/>
      <c r="E4222" s="163"/>
      <c r="F4222" s="162"/>
      <c r="G4222" s="162"/>
    </row>
    <row r="4223" spans="4:7">
      <c r="D4223" s="162"/>
      <c r="E4223" s="163"/>
      <c r="F4223" s="162"/>
      <c r="G4223" s="162"/>
    </row>
    <row r="4224" spans="4:7">
      <c r="D4224" s="162"/>
      <c r="E4224" s="163"/>
      <c r="F4224" s="162"/>
      <c r="G4224" s="162"/>
    </row>
    <row r="4225" spans="4:7">
      <c r="D4225" s="162"/>
      <c r="E4225" s="163"/>
      <c r="F4225" s="162"/>
      <c r="G4225" s="162"/>
    </row>
    <row r="4226" spans="4:7">
      <c r="D4226" s="162"/>
      <c r="E4226" s="163"/>
      <c r="F4226" s="162"/>
      <c r="G4226" s="162"/>
    </row>
    <row r="4227" spans="4:7">
      <c r="D4227" s="162"/>
      <c r="E4227" s="163"/>
      <c r="F4227" s="162"/>
      <c r="G4227" s="162"/>
    </row>
    <row r="4228" spans="4:7">
      <c r="D4228" s="162"/>
      <c r="E4228" s="163"/>
      <c r="F4228" s="162"/>
      <c r="G4228" s="162"/>
    </row>
    <row r="4229" spans="4:7">
      <c r="D4229" s="162"/>
      <c r="E4229" s="163"/>
      <c r="F4229" s="162"/>
      <c r="G4229" s="162"/>
    </row>
    <row r="4230" spans="4:7">
      <c r="D4230" s="162"/>
      <c r="E4230" s="163"/>
      <c r="F4230" s="162"/>
      <c r="G4230" s="162"/>
    </row>
    <row r="4231" spans="4:7">
      <c r="D4231" s="162"/>
      <c r="E4231" s="163"/>
      <c r="F4231" s="162"/>
      <c r="G4231" s="162"/>
    </row>
    <row r="4232" spans="4:7">
      <c r="D4232" s="162"/>
      <c r="E4232" s="163"/>
      <c r="F4232" s="162"/>
      <c r="G4232" s="162"/>
    </row>
    <row r="4233" spans="4:7">
      <c r="D4233" s="162"/>
      <c r="E4233" s="163"/>
      <c r="F4233" s="162"/>
      <c r="G4233" s="162"/>
    </row>
    <row r="4234" spans="4:7">
      <c r="D4234" s="162"/>
      <c r="E4234" s="163"/>
      <c r="F4234" s="162"/>
      <c r="G4234" s="162"/>
    </row>
    <row r="4235" spans="4:7">
      <c r="D4235" s="162"/>
      <c r="E4235" s="163"/>
      <c r="F4235" s="162"/>
      <c r="G4235" s="162"/>
    </row>
    <row r="4236" spans="4:7">
      <c r="D4236" s="162"/>
      <c r="E4236" s="163"/>
      <c r="F4236" s="162"/>
      <c r="G4236" s="162"/>
    </row>
    <row r="4237" spans="4:7">
      <c r="D4237" s="162"/>
      <c r="E4237" s="163"/>
      <c r="F4237" s="162"/>
      <c r="G4237" s="162"/>
    </row>
    <row r="4238" spans="4:7">
      <c r="D4238" s="162"/>
      <c r="E4238" s="163"/>
      <c r="F4238" s="162"/>
      <c r="G4238" s="162"/>
    </row>
    <row r="4239" spans="4:7">
      <c r="D4239" s="162"/>
      <c r="E4239" s="163"/>
      <c r="F4239" s="162"/>
      <c r="G4239" s="162"/>
    </row>
    <row r="4240" spans="4:7">
      <c r="D4240" s="162"/>
      <c r="E4240" s="163"/>
      <c r="F4240" s="162"/>
      <c r="G4240" s="162"/>
    </row>
    <row r="4241" spans="4:7">
      <c r="D4241" s="162"/>
      <c r="E4241" s="163"/>
      <c r="F4241" s="162"/>
      <c r="G4241" s="162"/>
    </row>
    <row r="4242" spans="4:7">
      <c r="D4242" s="162"/>
      <c r="E4242" s="163"/>
      <c r="F4242" s="162"/>
      <c r="G4242" s="162"/>
    </row>
    <row r="4243" spans="4:7">
      <c r="D4243" s="162"/>
      <c r="E4243" s="163"/>
      <c r="F4243" s="162"/>
      <c r="G4243" s="162"/>
    </row>
    <row r="4244" spans="4:7">
      <c r="D4244" s="162"/>
      <c r="E4244" s="163"/>
      <c r="F4244" s="162"/>
      <c r="G4244" s="162"/>
    </row>
    <row r="4245" spans="4:7">
      <c r="D4245" s="162"/>
      <c r="E4245" s="163"/>
      <c r="F4245" s="162"/>
      <c r="G4245" s="162"/>
    </row>
    <row r="4246" spans="4:7">
      <c r="D4246" s="162"/>
      <c r="E4246" s="163"/>
      <c r="F4246" s="162"/>
      <c r="G4246" s="162"/>
    </row>
    <row r="4247" spans="4:7">
      <c r="D4247" s="162"/>
      <c r="E4247" s="163"/>
      <c r="F4247" s="162"/>
      <c r="G4247" s="162"/>
    </row>
    <row r="4248" spans="4:7">
      <c r="D4248" s="162"/>
      <c r="E4248" s="163"/>
      <c r="F4248" s="162"/>
      <c r="G4248" s="162"/>
    </row>
    <row r="4249" spans="4:7">
      <c r="D4249" s="162"/>
      <c r="E4249" s="163"/>
      <c r="F4249" s="162"/>
      <c r="G4249" s="162"/>
    </row>
    <row r="4250" spans="4:7">
      <c r="D4250" s="162"/>
      <c r="E4250" s="163"/>
      <c r="F4250" s="162"/>
      <c r="G4250" s="162"/>
    </row>
    <row r="4251" spans="4:7">
      <c r="D4251" s="162"/>
      <c r="E4251" s="163"/>
      <c r="F4251" s="162"/>
      <c r="G4251" s="162"/>
    </row>
    <row r="4252" spans="4:7">
      <c r="D4252" s="162"/>
      <c r="E4252" s="163"/>
      <c r="F4252" s="162"/>
      <c r="G4252" s="162"/>
    </row>
    <row r="4253" spans="4:7">
      <c r="D4253" s="162"/>
      <c r="E4253" s="163"/>
      <c r="F4253" s="162"/>
      <c r="G4253" s="162"/>
    </row>
    <row r="4254" spans="4:7">
      <c r="D4254" s="162"/>
      <c r="E4254" s="163"/>
      <c r="F4254" s="162"/>
      <c r="G4254" s="162"/>
    </row>
    <row r="4255" spans="4:7">
      <c r="D4255" s="162"/>
      <c r="E4255" s="163"/>
      <c r="F4255" s="162"/>
      <c r="G4255" s="162"/>
    </row>
    <row r="4256" spans="4:7">
      <c r="D4256" s="162"/>
      <c r="E4256" s="163"/>
      <c r="F4256" s="162"/>
      <c r="G4256" s="162"/>
    </row>
    <row r="4257" spans="4:7">
      <c r="D4257" s="162"/>
      <c r="E4257" s="163"/>
      <c r="F4257" s="162"/>
      <c r="G4257" s="162"/>
    </row>
    <row r="4258" spans="4:7">
      <c r="D4258" s="162"/>
      <c r="E4258" s="163"/>
      <c r="F4258" s="162"/>
      <c r="G4258" s="162"/>
    </row>
    <row r="4259" spans="4:7">
      <c r="D4259" s="162"/>
      <c r="E4259" s="163"/>
      <c r="F4259" s="162"/>
      <c r="G4259" s="162"/>
    </row>
    <row r="4260" spans="4:7">
      <c r="D4260" s="162"/>
      <c r="E4260" s="163"/>
      <c r="F4260" s="162"/>
      <c r="G4260" s="162"/>
    </row>
    <row r="4261" spans="4:7">
      <c r="D4261" s="162"/>
      <c r="E4261" s="163"/>
      <c r="F4261" s="162"/>
      <c r="G4261" s="162"/>
    </row>
    <row r="4262" spans="4:7">
      <c r="D4262" s="162"/>
      <c r="E4262" s="163"/>
      <c r="F4262" s="162"/>
      <c r="G4262" s="162"/>
    </row>
    <row r="4263" spans="4:7">
      <c r="D4263" s="162"/>
      <c r="E4263" s="163"/>
      <c r="F4263" s="162"/>
      <c r="G4263" s="162"/>
    </row>
    <row r="4264" spans="4:7">
      <c r="D4264" s="162"/>
      <c r="E4264" s="163"/>
      <c r="F4264" s="162"/>
      <c r="G4264" s="162"/>
    </row>
    <row r="4265" spans="4:7">
      <c r="D4265" s="162"/>
      <c r="E4265" s="163"/>
      <c r="F4265" s="162"/>
      <c r="G4265" s="162"/>
    </row>
    <row r="4266" spans="4:7">
      <c r="D4266" s="162"/>
      <c r="E4266" s="163"/>
      <c r="F4266" s="162"/>
      <c r="G4266" s="162"/>
    </row>
    <row r="4267" spans="4:7">
      <c r="D4267" s="162"/>
      <c r="E4267" s="163"/>
      <c r="F4267" s="162"/>
      <c r="G4267" s="162"/>
    </row>
    <row r="4268" spans="4:7">
      <c r="D4268" s="162"/>
      <c r="E4268" s="163"/>
      <c r="F4268" s="162"/>
      <c r="G4268" s="162"/>
    </row>
    <row r="4269" spans="4:7">
      <c r="D4269" s="162"/>
      <c r="E4269" s="163"/>
      <c r="F4269" s="162"/>
      <c r="G4269" s="162"/>
    </row>
    <row r="4270" spans="4:7">
      <c r="D4270" s="162"/>
      <c r="E4270" s="163"/>
      <c r="F4270" s="162"/>
      <c r="G4270" s="162"/>
    </row>
    <row r="4271" spans="4:7">
      <c r="D4271" s="162"/>
      <c r="E4271" s="163"/>
      <c r="F4271" s="162"/>
      <c r="G4271" s="162"/>
    </row>
    <row r="4272" spans="4:7">
      <c r="D4272" s="162"/>
      <c r="E4272" s="163"/>
      <c r="F4272" s="162"/>
      <c r="G4272" s="162"/>
    </row>
    <row r="4273" spans="4:7">
      <c r="D4273" s="162"/>
      <c r="E4273" s="163"/>
      <c r="F4273" s="162"/>
      <c r="G4273" s="162"/>
    </row>
    <row r="4274" spans="4:7">
      <c r="D4274" s="162"/>
      <c r="E4274" s="163"/>
      <c r="F4274" s="162"/>
      <c r="G4274" s="162"/>
    </row>
    <row r="4275" spans="4:7">
      <c r="D4275" s="162"/>
      <c r="E4275" s="163"/>
      <c r="F4275" s="162"/>
      <c r="G4275" s="162"/>
    </row>
    <row r="4276" spans="4:7">
      <c r="D4276" s="162"/>
      <c r="E4276" s="163"/>
      <c r="F4276" s="162"/>
      <c r="G4276" s="162"/>
    </row>
    <row r="4277" spans="4:7">
      <c r="D4277" s="162"/>
      <c r="E4277" s="163"/>
      <c r="F4277" s="162"/>
      <c r="G4277" s="162"/>
    </row>
    <row r="4278" spans="4:7">
      <c r="D4278" s="162"/>
      <c r="E4278" s="163"/>
      <c r="F4278" s="162"/>
      <c r="G4278" s="162"/>
    </row>
    <row r="4279" spans="4:7">
      <c r="D4279" s="162"/>
      <c r="E4279" s="163"/>
      <c r="F4279" s="162"/>
      <c r="G4279" s="162"/>
    </row>
    <row r="4280" spans="4:7">
      <c r="D4280" s="162"/>
      <c r="E4280" s="163"/>
      <c r="F4280" s="162"/>
      <c r="G4280" s="162"/>
    </row>
    <row r="4281" spans="4:7">
      <c r="D4281" s="162"/>
      <c r="E4281" s="163"/>
      <c r="F4281" s="162"/>
      <c r="G4281" s="162"/>
    </row>
    <row r="4282" spans="4:7">
      <c r="D4282" s="162"/>
      <c r="E4282" s="163"/>
      <c r="F4282" s="162"/>
      <c r="G4282" s="162"/>
    </row>
    <row r="4283" spans="4:7">
      <c r="D4283" s="162"/>
      <c r="E4283" s="163"/>
      <c r="F4283" s="162"/>
      <c r="G4283" s="162"/>
    </row>
    <row r="4284" spans="4:7">
      <c r="D4284" s="162"/>
      <c r="E4284" s="163"/>
      <c r="F4284" s="162"/>
      <c r="G4284" s="162"/>
    </row>
    <row r="4285" spans="4:7">
      <c r="D4285" s="162"/>
      <c r="E4285" s="163"/>
      <c r="F4285" s="162"/>
      <c r="G4285" s="162"/>
    </row>
    <row r="4286" spans="4:7">
      <c r="D4286" s="162"/>
      <c r="E4286" s="163"/>
      <c r="F4286" s="162"/>
      <c r="G4286" s="162"/>
    </row>
    <row r="4287" spans="4:7">
      <c r="D4287" s="162"/>
      <c r="E4287" s="163"/>
      <c r="F4287" s="162"/>
      <c r="G4287" s="162"/>
    </row>
    <row r="4288" spans="4:7">
      <c r="D4288" s="162"/>
      <c r="E4288" s="163"/>
      <c r="F4288" s="162"/>
      <c r="G4288" s="162"/>
    </row>
    <row r="4289" spans="4:7">
      <c r="D4289" s="162"/>
      <c r="E4289" s="163"/>
      <c r="F4289" s="162"/>
      <c r="G4289" s="162"/>
    </row>
    <row r="4290" spans="4:7">
      <c r="D4290" s="162"/>
      <c r="E4290" s="163"/>
      <c r="F4290" s="162"/>
      <c r="G4290" s="162"/>
    </row>
    <row r="4291" spans="4:7">
      <c r="D4291" s="162"/>
      <c r="E4291" s="163"/>
      <c r="F4291" s="162"/>
      <c r="G4291" s="162"/>
    </row>
    <row r="4292" spans="4:7">
      <c r="D4292" s="162"/>
      <c r="E4292" s="163"/>
      <c r="F4292" s="162"/>
      <c r="G4292" s="162"/>
    </row>
    <row r="4293" spans="4:7">
      <c r="D4293" s="162"/>
      <c r="E4293" s="163"/>
      <c r="F4293" s="162"/>
      <c r="G4293" s="162"/>
    </row>
    <row r="4294" spans="4:7">
      <c r="D4294" s="162"/>
      <c r="E4294" s="163"/>
      <c r="F4294" s="162"/>
      <c r="G4294" s="162"/>
    </row>
    <row r="4295" spans="4:7">
      <c r="D4295" s="162"/>
      <c r="E4295" s="163"/>
      <c r="F4295" s="162"/>
      <c r="G4295" s="162"/>
    </row>
    <row r="4296" spans="4:7">
      <c r="D4296" s="162"/>
      <c r="E4296" s="163"/>
      <c r="F4296" s="162"/>
      <c r="G4296" s="162"/>
    </row>
    <row r="4297" spans="4:7">
      <c r="D4297" s="162"/>
      <c r="E4297" s="163"/>
      <c r="F4297" s="162"/>
      <c r="G4297" s="162"/>
    </row>
    <row r="4298" spans="4:7">
      <c r="D4298" s="162"/>
      <c r="E4298" s="163"/>
      <c r="F4298" s="162"/>
      <c r="G4298" s="162"/>
    </row>
    <row r="4299" spans="4:7">
      <c r="D4299" s="162"/>
      <c r="E4299" s="163"/>
      <c r="F4299" s="162"/>
      <c r="G4299" s="162"/>
    </row>
    <row r="4300" spans="4:7">
      <c r="D4300" s="162"/>
      <c r="E4300" s="163"/>
      <c r="F4300" s="162"/>
      <c r="G4300" s="162"/>
    </row>
    <row r="4301" spans="4:7">
      <c r="D4301" s="162"/>
      <c r="E4301" s="163"/>
      <c r="F4301" s="162"/>
      <c r="G4301" s="162"/>
    </row>
    <row r="4302" spans="4:7">
      <c r="D4302" s="162"/>
      <c r="E4302" s="163"/>
      <c r="F4302" s="162"/>
      <c r="G4302" s="162"/>
    </row>
    <row r="4303" spans="4:7">
      <c r="D4303" s="162"/>
      <c r="E4303" s="163"/>
      <c r="F4303" s="162"/>
      <c r="G4303" s="162"/>
    </row>
    <row r="4304" spans="4:7">
      <c r="D4304" s="162"/>
      <c r="E4304" s="163"/>
      <c r="F4304" s="162"/>
      <c r="G4304" s="162"/>
    </row>
    <row r="4305" spans="4:7">
      <c r="D4305" s="162"/>
      <c r="E4305" s="163"/>
      <c r="F4305" s="162"/>
      <c r="G4305" s="162"/>
    </row>
    <row r="4306" spans="4:7">
      <c r="D4306" s="162"/>
      <c r="E4306" s="163"/>
      <c r="F4306" s="162"/>
      <c r="G4306" s="162"/>
    </row>
    <row r="4307" spans="4:7">
      <c r="D4307" s="162"/>
      <c r="E4307" s="163"/>
      <c r="F4307" s="162"/>
      <c r="G4307" s="162"/>
    </row>
    <row r="4308" spans="4:7">
      <c r="D4308" s="162"/>
      <c r="E4308" s="163"/>
      <c r="F4308" s="162"/>
      <c r="G4308" s="162"/>
    </row>
    <row r="4309" spans="4:7">
      <c r="D4309" s="162"/>
      <c r="E4309" s="163"/>
      <c r="F4309" s="162"/>
      <c r="G4309" s="162"/>
    </row>
    <row r="4310" spans="4:7">
      <c r="D4310" s="162"/>
      <c r="E4310" s="163"/>
      <c r="F4310" s="162"/>
      <c r="G4310" s="162"/>
    </row>
    <row r="4311" spans="4:7">
      <c r="D4311" s="162"/>
      <c r="E4311" s="163"/>
      <c r="F4311" s="162"/>
      <c r="G4311" s="162"/>
    </row>
    <row r="4312" spans="4:7">
      <c r="D4312" s="162"/>
      <c r="E4312" s="163"/>
      <c r="F4312" s="162"/>
      <c r="G4312" s="162"/>
    </row>
    <row r="4313" spans="4:7">
      <c r="D4313" s="162"/>
      <c r="E4313" s="163"/>
      <c r="F4313" s="162"/>
      <c r="G4313" s="162"/>
    </row>
    <row r="4314" spans="4:7">
      <c r="D4314" s="162"/>
      <c r="E4314" s="163"/>
      <c r="F4314" s="162"/>
      <c r="G4314" s="162"/>
    </row>
    <row r="4315" spans="4:7">
      <c r="D4315" s="162"/>
      <c r="E4315" s="163"/>
      <c r="F4315" s="162"/>
      <c r="G4315" s="162"/>
    </row>
    <row r="4316" spans="4:7">
      <c r="D4316" s="162"/>
      <c r="E4316" s="163"/>
      <c r="F4316" s="162"/>
      <c r="G4316" s="162"/>
    </row>
    <row r="4317" spans="4:7">
      <c r="D4317" s="162"/>
      <c r="E4317" s="163"/>
      <c r="F4317" s="162"/>
      <c r="G4317" s="162"/>
    </row>
    <row r="4318" spans="4:7">
      <c r="D4318" s="162"/>
      <c r="E4318" s="163"/>
      <c r="F4318" s="162"/>
      <c r="G4318" s="162"/>
    </row>
    <row r="4319" spans="4:7">
      <c r="D4319" s="162"/>
      <c r="E4319" s="163"/>
      <c r="F4319" s="162"/>
      <c r="G4319" s="162"/>
    </row>
    <row r="4320" spans="4:7">
      <c r="D4320" s="162"/>
      <c r="E4320" s="163"/>
      <c r="F4320" s="162"/>
      <c r="G4320" s="162"/>
    </row>
    <row r="4321" spans="4:7">
      <c r="D4321" s="162"/>
      <c r="E4321" s="163"/>
      <c r="F4321" s="162"/>
      <c r="G4321" s="162"/>
    </row>
    <row r="4322" spans="4:7">
      <c r="D4322" s="162"/>
      <c r="E4322" s="163"/>
      <c r="F4322" s="162"/>
      <c r="G4322" s="162"/>
    </row>
    <row r="4323" spans="4:7">
      <c r="D4323" s="162"/>
      <c r="E4323" s="163"/>
      <c r="F4323" s="162"/>
      <c r="G4323" s="162"/>
    </row>
    <row r="4324" spans="4:7">
      <c r="D4324" s="162"/>
      <c r="E4324" s="163"/>
      <c r="F4324" s="162"/>
      <c r="G4324" s="162"/>
    </row>
    <row r="4325" spans="4:7">
      <c r="D4325" s="162"/>
      <c r="E4325" s="163"/>
      <c r="F4325" s="162"/>
      <c r="G4325" s="162"/>
    </row>
    <row r="4326" spans="4:7">
      <c r="D4326" s="162"/>
      <c r="E4326" s="163"/>
      <c r="F4326" s="162"/>
      <c r="G4326" s="162"/>
    </row>
    <row r="4327" spans="4:7">
      <c r="D4327" s="162"/>
      <c r="E4327" s="163"/>
      <c r="F4327" s="162"/>
      <c r="G4327" s="162"/>
    </row>
    <row r="4328" spans="4:7">
      <c r="D4328" s="162"/>
      <c r="E4328" s="163"/>
      <c r="F4328" s="162"/>
      <c r="G4328" s="162"/>
    </row>
    <row r="4329" spans="4:7">
      <c r="D4329" s="162"/>
      <c r="E4329" s="163"/>
      <c r="F4329" s="162"/>
      <c r="G4329" s="162"/>
    </row>
    <row r="4330" spans="4:7">
      <c r="D4330" s="162"/>
      <c r="E4330" s="163"/>
      <c r="F4330" s="162"/>
      <c r="G4330" s="162"/>
    </row>
    <row r="4331" spans="4:7">
      <c r="D4331" s="162"/>
      <c r="E4331" s="163"/>
      <c r="F4331" s="162"/>
      <c r="G4331" s="162"/>
    </row>
    <row r="4332" spans="4:7">
      <c r="D4332" s="162"/>
      <c r="E4332" s="163"/>
      <c r="F4332" s="162"/>
      <c r="G4332" s="162"/>
    </row>
    <row r="4333" spans="4:7">
      <c r="D4333" s="162"/>
      <c r="E4333" s="163"/>
      <c r="F4333" s="162"/>
      <c r="G4333" s="162"/>
    </row>
    <row r="4334" spans="4:7">
      <c r="D4334" s="162"/>
      <c r="E4334" s="163"/>
      <c r="F4334" s="162"/>
      <c r="G4334" s="162"/>
    </row>
    <row r="4335" spans="4:7">
      <c r="D4335" s="162"/>
      <c r="E4335" s="163"/>
      <c r="F4335" s="162"/>
      <c r="G4335" s="162"/>
    </row>
    <row r="4336" spans="4:7">
      <c r="D4336" s="162"/>
      <c r="E4336" s="163"/>
      <c r="F4336" s="162"/>
      <c r="G4336" s="162"/>
    </row>
    <row r="4337" spans="4:7">
      <c r="D4337" s="162"/>
      <c r="E4337" s="163"/>
      <c r="F4337" s="162"/>
      <c r="G4337" s="162"/>
    </row>
    <row r="4338" spans="4:7">
      <c r="D4338" s="162"/>
      <c r="E4338" s="163"/>
      <c r="F4338" s="162"/>
      <c r="G4338" s="162"/>
    </row>
    <row r="4339" spans="4:7">
      <c r="D4339" s="162"/>
      <c r="E4339" s="163"/>
      <c r="F4339" s="162"/>
      <c r="G4339" s="162"/>
    </row>
    <row r="4340" spans="4:7">
      <c r="D4340" s="162"/>
      <c r="E4340" s="163"/>
      <c r="F4340" s="162"/>
      <c r="G4340" s="162"/>
    </row>
    <row r="4341" spans="4:7">
      <c r="D4341" s="162"/>
      <c r="E4341" s="163"/>
      <c r="F4341" s="162"/>
      <c r="G4341" s="162"/>
    </row>
    <row r="4342" spans="4:7">
      <c r="D4342" s="162"/>
      <c r="E4342" s="163"/>
      <c r="F4342" s="162"/>
      <c r="G4342" s="162"/>
    </row>
    <row r="4343" spans="4:7">
      <c r="D4343" s="162"/>
      <c r="E4343" s="163"/>
      <c r="F4343" s="162"/>
      <c r="G4343" s="162"/>
    </row>
    <row r="4344" spans="4:7">
      <c r="D4344" s="162"/>
      <c r="E4344" s="163"/>
      <c r="F4344" s="162"/>
      <c r="G4344" s="162"/>
    </row>
    <row r="4345" spans="4:7">
      <c r="D4345" s="162"/>
      <c r="E4345" s="163"/>
      <c r="F4345" s="162"/>
      <c r="G4345" s="162"/>
    </row>
    <row r="4346" spans="4:7">
      <c r="D4346" s="162"/>
      <c r="E4346" s="163"/>
      <c r="F4346" s="162"/>
      <c r="G4346" s="162"/>
    </row>
    <row r="4347" spans="4:7">
      <c r="D4347" s="162"/>
      <c r="E4347" s="163"/>
      <c r="F4347" s="162"/>
      <c r="G4347" s="162"/>
    </row>
    <row r="4348" spans="4:7">
      <c r="D4348" s="162"/>
      <c r="E4348" s="163"/>
      <c r="F4348" s="162"/>
      <c r="G4348" s="162"/>
    </row>
    <row r="4349" spans="4:7">
      <c r="D4349" s="162"/>
      <c r="E4349" s="163"/>
      <c r="F4349" s="162"/>
      <c r="G4349" s="162"/>
    </row>
    <row r="4350" spans="4:7">
      <c r="D4350" s="162"/>
      <c r="E4350" s="163"/>
      <c r="F4350" s="162"/>
      <c r="G4350" s="162"/>
    </row>
    <row r="4351" spans="4:7">
      <c r="D4351" s="162"/>
      <c r="E4351" s="163"/>
      <c r="F4351" s="162"/>
      <c r="G4351" s="162"/>
    </row>
    <row r="4352" spans="4:7">
      <c r="D4352" s="162"/>
      <c r="E4352" s="163"/>
      <c r="F4352" s="162"/>
      <c r="G4352" s="162"/>
    </row>
    <row r="4353" spans="4:7">
      <c r="D4353" s="162"/>
      <c r="E4353" s="163"/>
      <c r="F4353" s="162"/>
      <c r="G4353" s="162"/>
    </row>
    <row r="4354" spans="4:7">
      <c r="D4354" s="162"/>
      <c r="E4354" s="163"/>
      <c r="F4354" s="162"/>
      <c r="G4354" s="162"/>
    </row>
    <row r="4355" spans="4:7">
      <c r="D4355" s="162"/>
      <c r="E4355" s="163"/>
      <c r="F4355" s="162"/>
      <c r="G4355" s="162"/>
    </row>
    <row r="4356" spans="4:7">
      <c r="D4356" s="162"/>
      <c r="E4356" s="163"/>
      <c r="F4356" s="162"/>
      <c r="G4356" s="162"/>
    </row>
    <row r="4357" spans="4:7">
      <c r="D4357" s="162"/>
      <c r="E4357" s="163"/>
      <c r="F4357" s="162"/>
      <c r="G4357" s="162"/>
    </row>
    <row r="4358" spans="4:7">
      <c r="D4358" s="162"/>
      <c r="E4358" s="163"/>
      <c r="F4358" s="162"/>
      <c r="G4358" s="162"/>
    </row>
    <row r="4359" spans="4:7">
      <c r="D4359" s="162"/>
      <c r="E4359" s="163"/>
      <c r="F4359" s="162"/>
      <c r="G4359" s="162"/>
    </row>
    <row r="4360" spans="4:7">
      <c r="D4360" s="162"/>
      <c r="E4360" s="163"/>
      <c r="F4360" s="162"/>
      <c r="G4360" s="162"/>
    </row>
    <row r="4361" spans="4:7">
      <c r="D4361" s="162"/>
      <c r="E4361" s="163"/>
      <c r="F4361" s="162"/>
      <c r="G4361" s="162"/>
    </row>
    <row r="4362" spans="4:7">
      <c r="D4362" s="162"/>
      <c r="E4362" s="163"/>
      <c r="F4362" s="162"/>
      <c r="G4362" s="162"/>
    </row>
    <row r="4363" spans="4:7">
      <c r="D4363" s="162"/>
      <c r="E4363" s="163"/>
      <c r="F4363" s="162"/>
      <c r="G4363" s="162"/>
    </row>
    <row r="4364" spans="4:7">
      <c r="D4364" s="162"/>
      <c r="E4364" s="163"/>
      <c r="F4364" s="162"/>
      <c r="G4364" s="162"/>
    </row>
    <row r="4365" spans="4:7">
      <c r="D4365" s="162"/>
      <c r="E4365" s="163"/>
      <c r="F4365" s="162"/>
      <c r="G4365" s="162"/>
    </row>
    <row r="4366" spans="4:7">
      <c r="D4366" s="162"/>
      <c r="E4366" s="163"/>
      <c r="F4366" s="162"/>
      <c r="G4366" s="162"/>
    </row>
    <row r="4367" spans="4:7">
      <c r="D4367" s="162"/>
      <c r="E4367" s="163"/>
      <c r="F4367" s="162"/>
      <c r="G4367" s="162"/>
    </row>
    <row r="4368" spans="4:7">
      <c r="D4368" s="162"/>
      <c r="E4368" s="163"/>
      <c r="F4368" s="162"/>
      <c r="G4368" s="162"/>
    </row>
    <row r="4369" spans="4:7">
      <c r="D4369" s="162"/>
      <c r="E4369" s="163"/>
      <c r="F4369" s="162"/>
      <c r="G4369" s="162"/>
    </row>
    <row r="4370" spans="4:7">
      <c r="D4370" s="162"/>
      <c r="E4370" s="163"/>
      <c r="F4370" s="162"/>
      <c r="G4370" s="162"/>
    </row>
    <row r="4371" spans="4:7">
      <c r="D4371" s="162"/>
      <c r="E4371" s="163"/>
      <c r="F4371" s="162"/>
      <c r="G4371" s="162"/>
    </row>
    <row r="4372" spans="4:7">
      <c r="D4372" s="162"/>
      <c r="E4372" s="163"/>
      <c r="F4372" s="162"/>
      <c r="G4372" s="162"/>
    </row>
    <row r="4373" spans="4:7">
      <c r="D4373" s="162"/>
      <c r="E4373" s="163"/>
      <c r="F4373" s="162"/>
      <c r="G4373" s="162"/>
    </row>
    <row r="4374" spans="4:7">
      <c r="D4374" s="162"/>
      <c r="E4374" s="163"/>
      <c r="F4374" s="162"/>
      <c r="G4374" s="162"/>
    </row>
    <row r="4375" spans="4:7">
      <c r="D4375" s="162"/>
      <c r="E4375" s="163"/>
      <c r="F4375" s="162"/>
      <c r="G4375" s="162"/>
    </row>
    <row r="4376" spans="4:7">
      <c r="D4376" s="162"/>
      <c r="E4376" s="163"/>
      <c r="F4376" s="162"/>
      <c r="G4376" s="162"/>
    </row>
    <row r="4377" spans="4:7">
      <c r="D4377" s="162"/>
      <c r="E4377" s="163"/>
      <c r="F4377" s="162"/>
      <c r="G4377" s="162"/>
    </row>
    <row r="4378" spans="4:7">
      <c r="D4378" s="162"/>
      <c r="E4378" s="163"/>
      <c r="F4378" s="162"/>
      <c r="G4378" s="162"/>
    </row>
    <row r="4379" spans="4:7">
      <c r="D4379" s="162"/>
      <c r="E4379" s="163"/>
      <c r="F4379" s="162"/>
      <c r="G4379" s="162"/>
    </row>
    <row r="4380" spans="4:7">
      <c r="D4380" s="162"/>
      <c r="E4380" s="163"/>
      <c r="F4380" s="162"/>
      <c r="G4380" s="162"/>
    </row>
    <row r="4381" spans="4:7">
      <c r="D4381" s="162"/>
      <c r="E4381" s="163"/>
      <c r="F4381" s="162"/>
      <c r="G4381" s="162"/>
    </row>
    <row r="4382" spans="4:7">
      <c r="D4382" s="162"/>
      <c r="E4382" s="163"/>
      <c r="F4382" s="162"/>
      <c r="G4382" s="162"/>
    </row>
    <row r="4383" spans="4:7">
      <c r="D4383" s="162"/>
      <c r="E4383" s="163"/>
      <c r="F4383" s="162"/>
      <c r="G4383" s="162"/>
    </row>
    <row r="4384" spans="4:7">
      <c r="D4384" s="162"/>
      <c r="E4384" s="163"/>
      <c r="F4384" s="162"/>
      <c r="G4384" s="162"/>
    </row>
    <row r="4385" spans="4:7">
      <c r="D4385" s="162"/>
      <c r="E4385" s="163"/>
      <c r="F4385" s="162"/>
      <c r="G4385" s="162"/>
    </row>
    <row r="4386" spans="4:7">
      <c r="D4386" s="162"/>
      <c r="E4386" s="163"/>
      <c r="F4386" s="162"/>
      <c r="G4386" s="162"/>
    </row>
    <row r="4387" spans="4:7">
      <c r="D4387" s="162"/>
      <c r="E4387" s="163"/>
      <c r="F4387" s="162"/>
      <c r="G4387" s="162"/>
    </row>
    <row r="4388" spans="4:7">
      <c r="D4388" s="162"/>
      <c r="E4388" s="163"/>
      <c r="F4388" s="162"/>
      <c r="G4388" s="162"/>
    </row>
    <row r="4389" spans="4:7">
      <c r="D4389" s="162"/>
      <c r="E4389" s="163"/>
      <c r="F4389" s="162"/>
      <c r="G4389" s="162"/>
    </row>
    <row r="4390" spans="4:7">
      <c r="D4390" s="162"/>
      <c r="E4390" s="163"/>
      <c r="F4390" s="162"/>
      <c r="G4390" s="162"/>
    </row>
    <row r="4391" spans="4:7">
      <c r="D4391" s="162"/>
      <c r="E4391" s="163"/>
      <c r="F4391" s="162"/>
      <c r="G4391" s="162"/>
    </row>
    <row r="4392" spans="4:7">
      <c r="D4392" s="162"/>
      <c r="E4392" s="163"/>
      <c r="F4392" s="162"/>
      <c r="G4392" s="162"/>
    </row>
    <row r="4393" spans="4:7">
      <c r="D4393" s="162"/>
      <c r="E4393" s="163"/>
      <c r="F4393" s="162"/>
      <c r="G4393" s="162"/>
    </row>
    <row r="4394" spans="4:7">
      <c r="D4394" s="162"/>
      <c r="E4394" s="163"/>
      <c r="F4394" s="162"/>
      <c r="G4394" s="162"/>
    </row>
    <row r="4395" spans="4:7">
      <c r="D4395" s="162"/>
      <c r="E4395" s="163"/>
      <c r="F4395" s="162"/>
      <c r="G4395" s="162"/>
    </row>
    <row r="4396" spans="4:7">
      <c r="D4396" s="162"/>
      <c r="E4396" s="163"/>
      <c r="F4396" s="162"/>
      <c r="G4396" s="162"/>
    </row>
    <row r="4397" spans="4:7">
      <c r="D4397" s="162"/>
      <c r="E4397" s="163"/>
      <c r="F4397" s="162"/>
      <c r="G4397" s="162"/>
    </row>
    <row r="4398" spans="4:7">
      <c r="D4398" s="162"/>
      <c r="E4398" s="163"/>
      <c r="F4398" s="162"/>
      <c r="G4398" s="162"/>
    </row>
    <row r="4399" spans="4:7">
      <c r="D4399" s="162"/>
      <c r="E4399" s="163"/>
      <c r="F4399" s="162"/>
      <c r="G4399" s="162"/>
    </row>
    <row r="4400" spans="4:7">
      <c r="D4400" s="162"/>
      <c r="E4400" s="163"/>
      <c r="F4400" s="162"/>
      <c r="G4400" s="162"/>
    </row>
    <row r="4401" spans="4:7">
      <c r="D4401" s="162"/>
      <c r="E4401" s="163"/>
      <c r="F4401" s="162"/>
      <c r="G4401" s="162"/>
    </row>
    <row r="4402" spans="4:7">
      <c r="D4402" s="162"/>
      <c r="E4402" s="163"/>
      <c r="F4402" s="162"/>
      <c r="G4402" s="162"/>
    </row>
    <row r="4403" spans="4:7">
      <c r="D4403" s="162"/>
      <c r="E4403" s="163"/>
      <c r="F4403" s="162"/>
      <c r="G4403" s="162"/>
    </row>
    <row r="4404" spans="4:7">
      <c r="D4404" s="162"/>
      <c r="E4404" s="163"/>
      <c r="F4404" s="162"/>
      <c r="G4404" s="162"/>
    </row>
    <row r="4405" spans="4:7">
      <c r="D4405" s="162"/>
      <c r="E4405" s="163"/>
      <c r="F4405" s="162"/>
      <c r="G4405" s="162"/>
    </row>
    <row r="4406" spans="4:7">
      <c r="D4406" s="162"/>
      <c r="E4406" s="163"/>
      <c r="F4406" s="162"/>
      <c r="G4406" s="162"/>
    </row>
    <row r="4407" spans="4:7">
      <c r="D4407" s="162"/>
      <c r="E4407" s="163"/>
      <c r="F4407" s="162"/>
      <c r="G4407" s="162"/>
    </row>
    <row r="4408" spans="4:7">
      <c r="D4408" s="162"/>
      <c r="E4408" s="163"/>
      <c r="F4408" s="162"/>
      <c r="G4408" s="162"/>
    </row>
    <row r="4409" spans="4:7">
      <c r="D4409" s="162"/>
      <c r="E4409" s="163"/>
      <c r="F4409" s="162"/>
      <c r="G4409" s="162"/>
    </row>
    <row r="4410" spans="4:7">
      <c r="D4410" s="162"/>
      <c r="E4410" s="163"/>
      <c r="F4410" s="162"/>
      <c r="G4410" s="162"/>
    </row>
    <row r="4411" spans="4:7">
      <c r="D4411" s="162"/>
      <c r="E4411" s="163"/>
      <c r="F4411" s="162"/>
      <c r="G4411" s="162"/>
    </row>
    <row r="4412" spans="4:7">
      <c r="D4412" s="162"/>
      <c r="E4412" s="163"/>
      <c r="F4412" s="162"/>
      <c r="G4412" s="162"/>
    </row>
    <row r="4413" spans="4:7">
      <c r="D4413" s="162"/>
      <c r="E4413" s="163"/>
      <c r="F4413" s="162"/>
      <c r="G4413" s="162"/>
    </row>
    <row r="4414" spans="4:7">
      <c r="D4414" s="162"/>
      <c r="E4414" s="163"/>
      <c r="F4414" s="162"/>
      <c r="G4414" s="162"/>
    </row>
    <row r="4415" spans="4:7">
      <c r="D4415" s="162"/>
      <c r="E4415" s="163"/>
      <c r="F4415" s="162"/>
      <c r="G4415" s="162"/>
    </row>
    <row r="4416" spans="4:7">
      <c r="D4416" s="162"/>
      <c r="E4416" s="163"/>
      <c r="F4416" s="162"/>
      <c r="G4416" s="162"/>
    </row>
    <row r="4417" spans="4:7">
      <c r="D4417" s="162"/>
      <c r="E4417" s="163"/>
      <c r="F4417" s="162"/>
      <c r="G4417" s="162"/>
    </row>
    <row r="4418" spans="4:7">
      <c r="D4418" s="162"/>
      <c r="E4418" s="163"/>
      <c r="F4418" s="162"/>
      <c r="G4418" s="162"/>
    </row>
    <row r="4419" spans="4:7">
      <c r="D4419" s="162"/>
      <c r="E4419" s="163"/>
      <c r="F4419" s="162"/>
      <c r="G4419" s="162"/>
    </row>
    <row r="4420" spans="4:7">
      <c r="D4420" s="162"/>
      <c r="E4420" s="163"/>
      <c r="F4420" s="162"/>
      <c r="G4420" s="162"/>
    </row>
    <row r="4421" spans="4:7">
      <c r="D4421" s="162"/>
      <c r="E4421" s="163"/>
      <c r="F4421" s="162"/>
      <c r="G4421" s="162"/>
    </row>
    <row r="4422" spans="4:7">
      <c r="D4422" s="162"/>
      <c r="E4422" s="163"/>
      <c r="F4422" s="162"/>
      <c r="G4422" s="162"/>
    </row>
    <row r="4423" spans="4:7">
      <c r="D4423" s="162"/>
      <c r="E4423" s="163"/>
      <c r="F4423" s="162"/>
      <c r="G4423" s="162"/>
    </row>
    <row r="4424" spans="4:7">
      <c r="D4424" s="162"/>
      <c r="E4424" s="163"/>
      <c r="F4424" s="162"/>
      <c r="G4424" s="162"/>
    </row>
    <row r="4425" spans="4:7">
      <c r="D4425" s="162"/>
      <c r="E4425" s="163"/>
      <c r="F4425" s="162"/>
      <c r="G4425" s="162"/>
    </row>
    <row r="4426" spans="4:7">
      <c r="D4426" s="162"/>
      <c r="E4426" s="163"/>
      <c r="F4426" s="162"/>
      <c r="G4426" s="162"/>
    </row>
    <row r="4427" spans="4:7">
      <c r="D4427" s="162"/>
      <c r="E4427" s="163"/>
      <c r="F4427" s="162"/>
      <c r="G4427" s="162"/>
    </row>
    <row r="4428" spans="4:7">
      <c r="D4428" s="162"/>
      <c r="E4428" s="163"/>
      <c r="F4428" s="162"/>
      <c r="G4428" s="162"/>
    </row>
    <row r="4429" spans="4:7">
      <c r="D4429" s="162"/>
      <c r="E4429" s="163"/>
      <c r="F4429" s="162"/>
      <c r="G4429" s="162"/>
    </row>
    <row r="4430" spans="4:7">
      <c r="D4430" s="162"/>
      <c r="E4430" s="163"/>
      <c r="F4430" s="162"/>
      <c r="G4430" s="162"/>
    </row>
    <row r="4431" spans="4:7">
      <c r="D4431" s="162"/>
      <c r="E4431" s="163"/>
      <c r="F4431" s="162"/>
      <c r="G4431" s="162"/>
    </row>
    <row r="4432" spans="4:7">
      <c r="D4432" s="162"/>
      <c r="E4432" s="163"/>
      <c r="F4432" s="162"/>
      <c r="G4432" s="162"/>
    </row>
    <row r="4433" spans="4:7">
      <c r="D4433" s="162"/>
      <c r="E4433" s="163"/>
      <c r="F4433" s="162"/>
      <c r="G4433" s="162"/>
    </row>
    <row r="4434" spans="4:7">
      <c r="D4434" s="162"/>
      <c r="E4434" s="163"/>
      <c r="F4434" s="162"/>
      <c r="G4434" s="162"/>
    </row>
    <row r="4435" spans="4:7">
      <c r="D4435" s="162"/>
      <c r="E4435" s="163"/>
      <c r="F4435" s="162"/>
      <c r="G4435" s="162"/>
    </row>
    <row r="4436" spans="4:7">
      <c r="D4436" s="162"/>
      <c r="E4436" s="163"/>
      <c r="F4436" s="162"/>
      <c r="G4436" s="162"/>
    </row>
    <row r="4437" spans="4:7">
      <c r="D4437" s="162"/>
      <c r="E4437" s="163"/>
      <c r="F4437" s="162"/>
      <c r="G4437" s="162"/>
    </row>
    <row r="4438" spans="4:7">
      <c r="D4438" s="162"/>
      <c r="E4438" s="163"/>
      <c r="F4438" s="162"/>
      <c r="G4438" s="162"/>
    </row>
    <row r="4439" spans="4:7">
      <c r="D4439" s="162"/>
      <c r="E4439" s="163"/>
      <c r="F4439" s="162"/>
      <c r="G4439" s="162"/>
    </row>
    <row r="4440" spans="4:7">
      <c r="D4440" s="162"/>
      <c r="E4440" s="163"/>
      <c r="F4440" s="162"/>
      <c r="G4440" s="162"/>
    </row>
    <row r="4441" spans="4:7">
      <c r="D4441" s="162"/>
      <c r="E4441" s="163"/>
      <c r="F4441" s="162"/>
      <c r="G4441" s="162"/>
    </row>
    <row r="4442" spans="4:7">
      <c r="D4442" s="162"/>
      <c r="E4442" s="163"/>
      <c r="F4442" s="162"/>
      <c r="G4442" s="162"/>
    </row>
    <row r="4443" spans="4:7">
      <c r="D4443" s="162"/>
      <c r="E4443" s="163"/>
      <c r="F4443" s="162"/>
      <c r="G4443" s="162"/>
    </row>
    <row r="4444" spans="4:7">
      <c r="D4444" s="162"/>
      <c r="E4444" s="163"/>
      <c r="F4444" s="162"/>
      <c r="G4444" s="162"/>
    </row>
    <row r="4445" spans="4:7">
      <c r="D4445" s="162"/>
      <c r="E4445" s="163"/>
      <c r="F4445" s="162"/>
      <c r="G4445" s="162"/>
    </row>
    <row r="4446" spans="4:7">
      <c r="D4446" s="162"/>
      <c r="E4446" s="163"/>
      <c r="F4446" s="162"/>
      <c r="G4446" s="162"/>
    </row>
    <row r="4447" spans="4:7">
      <c r="D4447" s="162"/>
      <c r="E4447" s="163"/>
      <c r="F4447" s="162"/>
      <c r="G4447" s="162"/>
    </row>
    <row r="4448" spans="4:7">
      <c r="D4448" s="162"/>
      <c r="E4448" s="163"/>
      <c r="F4448" s="162"/>
      <c r="G4448" s="162"/>
    </row>
    <row r="4449" spans="4:7">
      <c r="D4449" s="162"/>
      <c r="E4449" s="163"/>
      <c r="F4449" s="162"/>
      <c r="G4449" s="162"/>
    </row>
    <row r="4450" spans="4:7">
      <c r="D4450" s="162"/>
      <c r="E4450" s="163"/>
      <c r="F4450" s="162"/>
      <c r="G4450" s="162"/>
    </row>
    <row r="4451" spans="4:7">
      <c r="D4451" s="162"/>
      <c r="E4451" s="163"/>
      <c r="F4451" s="162"/>
      <c r="G4451" s="162"/>
    </row>
    <row r="4452" spans="4:7">
      <c r="D4452" s="162"/>
      <c r="E4452" s="163"/>
      <c r="F4452" s="162"/>
      <c r="G4452" s="162"/>
    </row>
    <row r="4453" spans="4:7">
      <c r="D4453" s="162"/>
      <c r="E4453" s="163"/>
      <c r="F4453" s="162"/>
      <c r="G4453" s="162"/>
    </row>
    <row r="4454" spans="4:7">
      <c r="D4454" s="162"/>
      <c r="E4454" s="163"/>
      <c r="F4454" s="162"/>
      <c r="G4454" s="162"/>
    </row>
    <row r="4455" spans="4:7">
      <c r="D4455" s="162"/>
      <c r="E4455" s="163"/>
      <c r="F4455" s="162"/>
      <c r="G4455" s="162"/>
    </row>
    <row r="4456" spans="4:7">
      <c r="D4456" s="162"/>
      <c r="E4456" s="163"/>
      <c r="F4456" s="162"/>
      <c r="G4456" s="162"/>
    </row>
    <row r="4457" spans="4:7">
      <c r="D4457" s="162"/>
      <c r="E4457" s="163"/>
      <c r="F4457" s="162"/>
      <c r="G4457" s="162"/>
    </row>
    <row r="4458" spans="4:7">
      <c r="D4458" s="162"/>
      <c r="E4458" s="163"/>
      <c r="F4458" s="162"/>
      <c r="G4458" s="162"/>
    </row>
    <row r="4459" spans="4:7">
      <c r="D4459" s="162"/>
      <c r="E4459" s="163"/>
      <c r="F4459" s="162"/>
      <c r="G4459" s="162"/>
    </row>
    <row r="4460" spans="4:7">
      <c r="D4460" s="162"/>
      <c r="E4460" s="163"/>
      <c r="F4460" s="162"/>
      <c r="G4460" s="162"/>
    </row>
    <row r="4461" spans="4:7">
      <c r="D4461" s="162"/>
      <c r="E4461" s="163"/>
      <c r="F4461" s="162"/>
      <c r="G4461" s="162"/>
    </row>
    <row r="4462" spans="4:7">
      <c r="D4462" s="162"/>
      <c r="E4462" s="163"/>
      <c r="F4462" s="162"/>
      <c r="G4462" s="162"/>
    </row>
    <row r="4463" spans="4:7">
      <c r="D4463" s="162"/>
      <c r="E4463" s="163"/>
      <c r="F4463" s="162"/>
      <c r="G4463" s="162"/>
    </row>
    <row r="4464" spans="4:7">
      <c r="D4464" s="162"/>
      <c r="E4464" s="163"/>
      <c r="F4464" s="162"/>
      <c r="G4464" s="162"/>
    </row>
    <row r="4465" spans="4:7">
      <c r="D4465" s="162"/>
      <c r="E4465" s="163"/>
      <c r="F4465" s="162"/>
      <c r="G4465" s="162"/>
    </row>
    <row r="4466" spans="4:7">
      <c r="D4466" s="162"/>
      <c r="E4466" s="163"/>
      <c r="F4466" s="162"/>
      <c r="G4466" s="162"/>
    </row>
    <row r="4467" spans="4:7">
      <c r="D4467" s="162"/>
      <c r="E4467" s="163"/>
      <c r="F4467" s="162"/>
      <c r="G4467" s="162"/>
    </row>
    <row r="4468" spans="4:7">
      <c r="D4468" s="162"/>
      <c r="E4468" s="163"/>
      <c r="F4468" s="162"/>
      <c r="G4468" s="162"/>
    </row>
    <row r="4469" spans="4:7">
      <c r="D4469" s="162"/>
      <c r="E4469" s="163"/>
      <c r="F4469" s="162"/>
      <c r="G4469" s="162"/>
    </row>
    <row r="4470" spans="4:7">
      <c r="D4470" s="162"/>
      <c r="E4470" s="163"/>
      <c r="F4470" s="162"/>
      <c r="G4470" s="162"/>
    </row>
    <row r="4471" spans="4:7">
      <c r="D4471" s="162"/>
      <c r="E4471" s="163"/>
      <c r="F4471" s="162"/>
      <c r="G4471" s="162"/>
    </row>
    <row r="4472" spans="4:7">
      <c r="D4472" s="162"/>
      <c r="E4472" s="163"/>
      <c r="F4472" s="162"/>
      <c r="G4472" s="162"/>
    </row>
    <row r="4473" spans="4:7">
      <c r="D4473" s="162"/>
      <c r="E4473" s="163"/>
      <c r="F4473" s="162"/>
      <c r="G4473" s="162"/>
    </row>
    <row r="4474" spans="4:7">
      <c r="D4474" s="162"/>
      <c r="E4474" s="163"/>
      <c r="F4474" s="162"/>
      <c r="G4474" s="162"/>
    </row>
    <row r="4475" spans="4:7">
      <c r="D4475" s="162"/>
      <c r="E4475" s="163"/>
      <c r="F4475" s="162"/>
      <c r="G4475" s="162"/>
    </row>
    <row r="4476" spans="4:7">
      <c r="D4476" s="162"/>
      <c r="E4476" s="163"/>
      <c r="F4476" s="162"/>
      <c r="G4476" s="162"/>
    </row>
    <row r="4477" spans="4:7">
      <c r="D4477" s="162"/>
      <c r="E4477" s="163"/>
      <c r="F4477" s="162"/>
      <c r="G4477" s="162"/>
    </row>
    <row r="4478" spans="4:7">
      <c r="D4478" s="162"/>
      <c r="E4478" s="163"/>
      <c r="F4478" s="162"/>
      <c r="G4478" s="162"/>
    </row>
    <row r="4479" spans="4:7">
      <c r="D4479" s="162"/>
      <c r="E4479" s="163"/>
      <c r="F4479" s="162"/>
      <c r="G4479" s="162"/>
    </row>
    <row r="4480" spans="4:7">
      <c r="D4480" s="162"/>
      <c r="E4480" s="163"/>
      <c r="F4480" s="162"/>
      <c r="G4480" s="162"/>
    </row>
    <row r="4481" spans="4:7">
      <c r="D4481" s="162"/>
      <c r="E4481" s="163"/>
      <c r="F4481" s="162"/>
      <c r="G4481" s="162"/>
    </row>
    <row r="4482" spans="4:7">
      <c r="D4482" s="162"/>
      <c r="E4482" s="163"/>
      <c r="F4482" s="162"/>
      <c r="G4482" s="162"/>
    </row>
    <row r="4483" spans="4:7">
      <c r="D4483" s="162"/>
      <c r="E4483" s="163"/>
      <c r="F4483" s="162"/>
      <c r="G4483" s="162"/>
    </row>
    <row r="4484" spans="4:7">
      <c r="D4484" s="162"/>
      <c r="E4484" s="163"/>
      <c r="F4484" s="162"/>
      <c r="G4484" s="162"/>
    </row>
    <row r="4485" spans="4:7">
      <c r="D4485" s="162"/>
      <c r="E4485" s="163"/>
      <c r="F4485" s="162"/>
      <c r="G4485" s="162"/>
    </row>
    <row r="4486" spans="4:7">
      <c r="D4486" s="162"/>
      <c r="E4486" s="163"/>
      <c r="F4486" s="162"/>
      <c r="G4486" s="162"/>
    </row>
    <row r="4487" spans="4:7">
      <c r="D4487" s="162"/>
      <c r="E4487" s="163"/>
      <c r="F4487" s="162"/>
      <c r="G4487" s="162"/>
    </row>
    <row r="4488" spans="4:7">
      <c r="D4488" s="162"/>
      <c r="E4488" s="163"/>
      <c r="F4488" s="162"/>
      <c r="G4488" s="162"/>
    </row>
    <row r="4489" spans="4:7">
      <c r="D4489" s="162"/>
      <c r="E4489" s="163"/>
      <c r="F4489" s="162"/>
      <c r="G4489" s="162"/>
    </row>
    <row r="4490" spans="4:7">
      <c r="D4490" s="162"/>
      <c r="E4490" s="163"/>
      <c r="F4490" s="162"/>
      <c r="G4490" s="162"/>
    </row>
    <row r="4491" spans="4:7">
      <c r="D4491" s="162"/>
      <c r="E4491" s="163"/>
      <c r="F4491" s="162"/>
      <c r="G4491" s="162"/>
    </row>
    <row r="4492" spans="4:7">
      <c r="D4492" s="162"/>
      <c r="E4492" s="163"/>
      <c r="F4492" s="162"/>
      <c r="G4492" s="162"/>
    </row>
    <row r="4493" spans="4:7">
      <c r="D4493" s="162"/>
      <c r="E4493" s="163"/>
      <c r="F4493" s="162"/>
      <c r="G4493" s="162"/>
    </row>
    <row r="4494" spans="4:7">
      <c r="D4494" s="162"/>
      <c r="E4494" s="163"/>
      <c r="F4494" s="162"/>
      <c r="G4494" s="162"/>
    </row>
    <row r="4495" spans="4:7">
      <c r="D4495" s="162"/>
      <c r="E4495" s="163"/>
      <c r="F4495" s="162"/>
      <c r="G4495" s="162"/>
    </row>
    <row r="4496" spans="4:7">
      <c r="D4496" s="162"/>
      <c r="E4496" s="163"/>
      <c r="F4496" s="162"/>
      <c r="G4496" s="162"/>
    </row>
    <row r="4497" spans="4:7">
      <c r="D4497" s="162"/>
      <c r="E4497" s="163"/>
      <c r="F4497" s="162"/>
      <c r="G4497" s="162"/>
    </row>
    <row r="4498" spans="4:7">
      <c r="D4498" s="162"/>
      <c r="E4498" s="163"/>
      <c r="F4498" s="162"/>
      <c r="G4498" s="162"/>
    </row>
    <row r="4499" spans="4:7">
      <c r="D4499" s="162"/>
      <c r="E4499" s="163"/>
      <c r="F4499" s="162"/>
      <c r="G4499" s="162"/>
    </row>
    <row r="4500" spans="4:7">
      <c r="D4500" s="162"/>
      <c r="E4500" s="163"/>
      <c r="F4500" s="162"/>
      <c r="G4500" s="162"/>
    </row>
    <row r="4501" spans="4:7">
      <c r="D4501" s="162"/>
      <c r="E4501" s="163"/>
      <c r="F4501" s="162"/>
      <c r="G4501" s="162"/>
    </row>
    <row r="4502" spans="4:7">
      <c r="D4502" s="162"/>
      <c r="E4502" s="163"/>
      <c r="F4502" s="162"/>
      <c r="G4502" s="162"/>
    </row>
    <row r="4503" spans="4:7">
      <c r="D4503" s="162"/>
      <c r="E4503" s="163"/>
      <c r="F4503" s="162"/>
      <c r="G4503" s="162"/>
    </row>
    <row r="4504" spans="4:7">
      <c r="D4504" s="162"/>
      <c r="E4504" s="163"/>
      <c r="F4504" s="162"/>
      <c r="G4504" s="162"/>
    </row>
    <row r="4505" spans="4:7">
      <c r="D4505" s="162"/>
      <c r="E4505" s="163"/>
      <c r="F4505" s="162"/>
      <c r="G4505" s="162"/>
    </row>
    <row r="4506" spans="4:7">
      <c r="D4506" s="162"/>
      <c r="E4506" s="163"/>
      <c r="F4506" s="162"/>
      <c r="G4506" s="162"/>
    </row>
    <row r="4507" spans="4:7">
      <c r="D4507" s="162"/>
      <c r="E4507" s="163"/>
      <c r="F4507" s="162"/>
      <c r="G4507" s="162"/>
    </row>
    <row r="4508" spans="4:7">
      <c r="D4508" s="162"/>
      <c r="E4508" s="163"/>
      <c r="F4508" s="162"/>
      <c r="G4508" s="162"/>
    </row>
    <row r="4509" spans="4:7">
      <c r="D4509" s="162"/>
      <c r="E4509" s="163"/>
      <c r="F4509" s="162"/>
      <c r="G4509" s="162"/>
    </row>
    <row r="4510" spans="4:7">
      <c r="D4510" s="162"/>
      <c r="E4510" s="163"/>
      <c r="F4510" s="162"/>
      <c r="G4510" s="162"/>
    </row>
    <row r="4511" spans="4:7">
      <c r="D4511" s="162"/>
      <c r="E4511" s="163"/>
      <c r="F4511" s="162"/>
      <c r="G4511" s="162"/>
    </row>
    <row r="4512" spans="4:7">
      <c r="D4512" s="162"/>
      <c r="E4512" s="163"/>
      <c r="F4512" s="162"/>
      <c r="G4512" s="162"/>
    </row>
    <row r="4513" spans="4:7">
      <c r="D4513" s="162"/>
      <c r="E4513" s="163"/>
      <c r="F4513" s="162"/>
      <c r="G4513" s="162"/>
    </row>
    <row r="4514" spans="4:7">
      <c r="D4514" s="162"/>
      <c r="E4514" s="163"/>
      <c r="F4514" s="162"/>
      <c r="G4514" s="162"/>
    </row>
    <row r="4515" spans="4:7">
      <c r="D4515" s="162"/>
      <c r="E4515" s="163"/>
      <c r="F4515" s="162"/>
      <c r="G4515" s="162"/>
    </row>
    <row r="4516" spans="4:7">
      <c r="D4516" s="162"/>
      <c r="E4516" s="163"/>
      <c r="F4516" s="162"/>
      <c r="G4516" s="162"/>
    </row>
    <row r="4517" spans="4:7">
      <c r="D4517" s="162"/>
      <c r="E4517" s="163"/>
      <c r="F4517" s="162"/>
      <c r="G4517" s="162"/>
    </row>
    <row r="4518" spans="4:7">
      <c r="D4518" s="162"/>
      <c r="E4518" s="163"/>
      <c r="F4518" s="162"/>
      <c r="G4518" s="162"/>
    </row>
    <row r="4519" spans="4:7">
      <c r="D4519" s="162"/>
      <c r="E4519" s="163"/>
      <c r="F4519" s="162"/>
      <c r="G4519" s="162"/>
    </row>
    <row r="4520" spans="4:7">
      <c r="D4520" s="162"/>
      <c r="E4520" s="163"/>
      <c r="F4520" s="162"/>
      <c r="G4520" s="162"/>
    </row>
    <row r="4521" spans="4:7">
      <c r="D4521" s="162"/>
      <c r="E4521" s="163"/>
      <c r="F4521" s="162"/>
      <c r="G4521" s="162"/>
    </row>
    <row r="4522" spans="4:7">
      <c r="D4522" s="162"/>
      <c r="E4522" s="163"/>
      <c r="F4522" s="162"/>
      <c r="G4522" s="162"/>
    </row>
    <row r="4523" spans="4:7">
      <c r="D4523" s="162"/>
      <c r="E4523" s="163"/>
      <c r="F4523" s="162"/>
      <c r="G4523" s="162"/>
    </row>
    <row r="4524" spans="4:7">
      <c r="D4524" s="162"/>
      <c r="E4524" s="163"/>
      <c r="F4524" s="162"/>
      <c r="G4524" s="162"/>
    </row>
    <row r="4525" spans="4:7">
      <c r="D4525" s="162"/>
      <c r="E4525" s="163"/>
      <c r="F4525" s="162"/>
      <c r="G4525" s="162"/>
    </row>
    <row r="4526" spans="4:7">
      <c r="D4526" s="162"/>
      <c r="E4526" s="163"/>
      <c r="F4526" s="162"/>
      <c r="G4526" s="162"/>
    </row>
    <row r="4527" spans="4:7">
      <c r="D4527" s="162"/>
      <c r="E4527" s="163"/>
      <c r="F4527" s="162"/>
      <c r="G4527" s="162"/>
    </row>
    <row r="4528" spans="4:7">
      <c r="D4528" s="162"/>
      <c r="E4528" s="163"/>
      <c r="F4528" s="162"/>
      <c r="G4528" s="162"/>
    </row>
    <row r="4529" spans="4:7">
      <c r="D4529" s="162"/>
      <c r="E4529" s="163"/>
      <c r="F4529" s="162"/>
      <c r="G4529" s="162"/>
    </row>
    <row r="4530" spans="4:7">
      <c r="D4530" s="162"/>
      <c r="E4530" s="163"/>
      <c r="F4530" s="162"/>
      <c r="G4530" s="162"/>
    </row>
    <row r="4531" spans="4:7">
      <c r="D4531" s="162"/>
      <c r="E4531" s="163"/>
      <c r="F4531" s="162"/>
      <c r="G4531" s="162"/>
    </row>
    <row r="4532" spans="4:7">
      <c r="D4532" s="162"/>
      <c r="E4532" s="163"/>
      <c r="F4532" s="162"/>
      <c r="G4532" s="162"/>
    </row>
    <row r="4533" spans="4:7">
      <c r="D4533" s="162"/>
      <c r="E4533" s="163"/>
      <c r="F4533" s="162"/>
      <c r="G4533" s="162"/>
    </row>
    <row r="4534" spans="4:7">
      <c r="D4534" s="162"/>
      <c r="E4534" s="163"/>
      <c r="F4534" s="162"/>
      <c r="G4534" s="162"/>
    </row>
    <row r="4535" spans="4:7">
      <c r="D4535" s="162"/>
      <c r="E4535" s="163"/>
      <c r="F4535" s="162"/>
      <c r="G4535" s="162"/>
    </row>
    <row r="4536" spans="4:7">
      <c r="D4536" s="162"/>
      <c r="E4536" s="163"/>
      <c r="F4536" s="162"/>
      <c r="G4536" s="162"/>
    </row>
    <row r="4537" spans="4:7">
      <c r="D4537" s="162"/>
      <c r="E4537" s="163"/>
      <c r="F4537" s="162"/>
      <c r="G4537" s="162"/>
    </row>
    <row r="4538" spans="4:7">
      <c r="D4538" s="162"/>
      <c r="E4538" s="163"/>
      <c r="F4538" s="162"/>
      <c r="G4538" s="162"/>
    </row>
    <row r="4539" spans="4:7">
      <c r="D4539" s="162"/>
      <c r="E4539" s="163"/>
      <c r="F4539" s="162"/>
      <c r="G4539" s="162"/>
    </row>
    <row r="4540" spans="4:7">
      <c r="D4540" s="162"/>
      <c r="E4540" s="163"/>
      <c r="F4540" s="162"/>
      <c r="G4540" s="162"/>
    </row>
    <row r="4541" spans="4:7">
      <c r="D4541" s="162"/>
      <c r="E4541" s="163"/>
      <c r="F4541" s="162"/>
      <c r="G4541" s="162"/>
    </row>
    <row r="4542" spans="4:7">
      <c r="D4542" s="162"/>
      <c r="E4542" s="163"/>
      <c r="F4542" s="162"/>
      <c r="G4542" s="162"/>
    </row>
    <row r="4543" spans="4:7">
      <c r="D4543" s="162"/>
      <c r="E4543" s="163"/>
      <c r="F4543" s="162"/>
      <c r="G4543" s="162"/>
    </row>
    <row r="4544" spans="4:7">
      <c r="D4544" s="162"/>
      <c r="E4544" s="163"/>
      <c r="F4544" s="162"/>
      <c r="G4544" s="162"/>
    </row>
    <row r="4545" spans="4:7">
      <c r="D4545" s="162"/>
      <c r="E4545" s="163"/>
      <c r="F4545" s="162"/>
      <c r="G4545" s="162"/>
    </row>
    <row r="4546" spans="4:7">
      <c r="D4546" s="162"/>
      <c r="E4546" s="163"/>
      <c r="F4546" s="162"/>
      <c r="G4546" s="162"/>
    </row>
    <row r="4547" spans="4:7">
      <c r="D4547" s="162"/>
      <c r="E4547" s="163"/>
      <c r="F4547" s="162"/>
      <c r="G4547" s="162"/>
    </row>
    <row r="4548" spans="4:7">
      <c r="D4548" s="162"/>
      <c r="E4548" s="163"/>
      <c r="F4548" s="162"/>
      <c r="G4548" s="162"/>
    </row>
    <row r="4549" spans="4:7">
      <c r="D4549" s="162"/>
      <c r="E4549" s="163"/>
      <c r="F4549" s="162"/>
      <c r="G4549" s="162"/>
    </row>
    <row r="4550" spans="4:7">
      <c r="D4550" s="162"/>
      <c r="E4550" s="163"/>
      <c r="F4550" s="162"/>
      <c r="G4550" s="162"/>
    </row>
    <row r="4551" spans="4:7">
      <c r="D4551" s="162"/>
      <c r="E4551" s="163"/>
      <c r="F4551" s="162"/>
      <c r="G4551" s="162"/>
    </row>
    <row r="4552" spans="4:7">
      <c r="D4552" s="162"/>
      <c r="E4552" s="163"/>
      <c r="F4552" s="162"/>
      <c r="G4552" s="162"/>
    </row>
    <row r="4553" spans="4:7">
      <c r="D4553" s="162"/>
      <c r="E4553" s="163"/>
      <c r="F4553" s="162"/>
      <c r="G4553" s="162"/>
    </row>
    <row r="4554" spans="4:7">
      <c r="D4554" s="162"/>
      <c r="E4554" s="163"/>
      <c r="F4554" s="162"/>
      <c r="G4554" s="162"/>
    </row>
    <row r="4555" spans="4:7">
      <c r="D4555" s="162"/>
      <c r="E4555" s="163"/>
      <c r="F4555" s="162"/>
      <c r="G4555" s="162"/>
    </row>
    <row r="4556" spans="4:7">
      <c r="D4556" s="162"/>
      <c r="E4556" s="163"/>
      <c r="F4556" s="162"/>
      <c r="G4556" s="162"/>
    </row>
    <row r="4557" spans="4:7">
      <c r="D4557" s="162"/>
      <c r="E4557" s="163"/>
      <c r="F4557" s="162"/>
      <c r="G4557" s="162"/>
    </row>
    <row r="4558" spans="4:7">
      <c r="D4558" s="162"/>
      <c r="E4558" s="163"/>
      <c r="F4558" s="162"/>
      <c r="G4558" s="162"/>
    </row>
    <row r="4559" spans="4:7">
      <c r="D4559" s="162"/>
      <c r="E4559" s="163"/>
      <c r="F4559" s="162"/>
      <c r="G4559" s="162"/>
    </row>
    <row r="4560" spans="4:7">
      <c r="D4560" s="162"/>
      <c r="E4560" s="163"/>
      <c r="F4560" s="162"/>
      <c r="G4560" s="162"/>
    </row>
    <row r="4561" spans="4:7">
      <c r="D4561" s="162"/>
      <c r="E4561" s="163"/>
      <c r="F4561" s="162"/>
      <c r="G4561" s="162"/>
    </row>
    <row r="4562" spans="4:7">
      <c r="D4562" s="162"/>
      <c r="E4562" s="163"/>
      <c r="F4562" s="162"/>
      <c r="G4562" s="162"/>
    </row>
    <row r="4563" spans="4:7">
      <c r="D4563" s="162"/>
      <c r="E4563" s="163"/>
      <c r="F4563" s="162"/>
      <c r="G4563" s="162"/>
    </row>
    <row r="4564" spans="4:7">
      <c r="D4564" s="162"/>
      <c r="E4564" s="163"/>
      <c r="F4564" s="162"/>
      <c r="G4564" s="162"/>
    </row>
    <row r="4565" spans="4:7">
      <c r="D4565" s="162"/>
      <c r="E4565" s="163"/>
      <c r="F4565" s="162"/>
      <c r="G4565" s="162"/>
    </row>
    <row r="4566" spans="4:7">
      <c r="D4566" s="162"/>
      <c r="E4566" s="163"/>
      <c r="F4566" s="162"/>
      <c r="G4566" s="162"/>
    </row>
    <row r="4567" spans="4:7">
      <c r="D4567" s="162"/>
      <c r="E4567" s="163"/>
      <c r="F4567" s="162"/>
      <c r="G4567" s="162"/>
    </row>
    <row r="4568" spans="4:7">
      <c r="D4568" s="162"/>
      <c r="E4568" s="163"/>
      <c r="F4568" s="162"/>
      <c r="G4568" s="162"/>
    </row>
    <row r="4569" spans="4:7">
      <c r="D4569" s="162"/>
      <c r="E4569" s="163"/>
      <c r="F4569" s="162"/>
      <c r="G4569" s="162"/>
    </row>
    <row r="4570" spans="4:7">
      <c r="D4570" s="162"/>
      <c r="E4570" s="163"/>
      <c r="F4570" s="162"/>
      <c r="G4570" s="162"/>
    </row>
    <row r="4571" spans="4:7">
      <c r="D4571" s="162"/>
      <c r="E4571" s="163"/>
      <c r="F4571" s="162"/>
      <c r="G4571" s="162"/>
    </row>
    <row r="4572" spans="4:7">
      <c r="D4572" s="162"/>
      <c r="E4572" s="163"/>
      <c r="F4572" s="162"/>
      <c r="G4572" s="162"/>
    </row>
    <row r="4573" spans="4:7">
      <c r="D4573" s="162"/>
      <c r="E4573" s="163"/>
      <c r="F4573" s="162"/>
      <c r="G4573" s="162"/>
    </row>
    <row r="4574" spans="4:7">
      <c r="D4574" s="162"/>
      <c r="E4574" s="163"/>
      <c r="F4574" s="162"/>
      <c r="G4574" s="162"/>
    </row>
    <row r="4575" spans="4:7">
      <c r="D4575" s="162"/>
      <c r="E4575" s="163"/>
      <c r="F4575" s="162"/>
      <c r="G4575" s="162"/>
    </row>
    <row r="4576" spans="4:7">
      <c r="D4576" s="162"/>
      <c r="E4576" s="163"/>
      <c r="F4576" s="162"/>
      <c r="G4576" s="162"/>
    </row>
    <row r="4577" spans="4:7">
      <c r="D4577" s="162"/>
      <c r="E4577" s="163"/>
      <c r="F4577" s="162"/>
      <c r="G4577" s="162"/>
    </row>
    <row r="4578" spans="4:7">
      <c r="D4578" s="162"/>
      <c r="E4578" s="163"/>
      <c r="F4578" s="162"/>
      <c r="G4578" s="162"/>
    </row>
    <row r="4579" spans="4:7">
      <c r="D4579" s="162"/>
      <c r="E4579" s="163"/>
      <c r="F4579" s="162"/>
      <c r="G4579" s="162"/>
    </row>
    <row r="4580" spans="4:7">
      <c r="D4580" s="162"/>
      <c r="E4580" s="163"/>
      <c r="F4580" s="162"/>
      <c r="G4580" s="162"/>
    </row>
    <row r="4581" spans="4:7">
      <c r="D4581" s="162"/>
      <c r="E4581" s="163"/>
      <c r="F4581" s="162"/>
      <c r="G4581" s="162"/>
    </row>
    <row r="4582" spans="4:7">
      <c r="D4582" s="162"/>
      <c r="E4582" s="163"/>
      <c r="F4582" s="162"/>
      <c r="G4582" s="162"/>
    </row>
    <row r="4583" spans="4:7">
      <c r="D4583" s="162"/>
      <c r="E4583" s="163"/>
      <c r="F4583" s="162"/>
      <c r="G4583" s="162"/>
    </row>
    <row r="4584" spans="4:7">
      <c r="D4584" s="162"/>
      <c r="E4584" s="163"/>
      <c r="F4584" s="162"/>
      <c r="G4584" s="162"/>
    </row>
    <row r="4585" spans="4:7">
      <c r="D4585" s="162"/>
      <c r="E4585" s="163"/>
      <c r="F4585" s="162"/>
      <c r="G4585" s="162"/>
    </row>
    <row r="4586" spans="4:7">
      <c r="D4586" s="162"/>
      <c r="E4586" s="163"/>
      <c r="F4586" s="162"/>
      <c r="G4586" s="162"/>
    </row>
    <row r="4587" spans="4:7">
      <c r="D4587" s="162"/>
      <c r="E4587" s="163"/>
      <c r="F4587" s="162"/>
      <c r="G4587" s="162"/>
    </row>
    <row r="4588" spans="4:7">
      <c r="D4588" s="162"/>
      <c r="E4588" s="163"/>
      <c r="F4588" s="162"/>
      <c r="G4588" s="162"/>
    </row>
    <row r="4589" spans="4:7">
      <c r="D4589" s="162"/>
      <c r="E4589" s="163"/>
      <c r="F4589" s="162"/>
      <c r="G4589" s="162"/>
    </row>
    <row r="4590" spans="4:7">
      <c r="D4590" s="162"/>
      <c r="E4590" s="163"/>
      <c r="F4590" s="162"/>
      <c r="G4590" s="162"/>
    </row>
    <row r="4591" spans="4:7">
      <c r="D4591" s="162"/>
      <c r="E4591" s="163"/>
      <c r="F4591" s="162"/>
      <c r="G4591" s="162"/>
    </row>
    <row r="4592" spans="4:7">
      <c r="D4592" s="162"/>
      <c r="E4592" s="163"/>
      <c r="F4592" s="162"/>
      <c r="G4592" s="162"/>
    </row>
    <row r="4593" spans="4:7">
      <c r="D4593" s="162"/>
      <c r="E4593" s="163"/>
      <c r="F4593" s="162"/>
      <c r="G4593" s="162"/>
    </row>
    <row r="4594" spans="4:7">
      <c r="D4594" s="162"/>
      <c r="E4594" s="163"/>
      <c r="F4594" s="162"/>
      <c r="G4594" s="162"/>
    </row>
    <row r="4595" spans="4:7">
      <c r="D4595" s="162"/>
      <c r="E4595" s="163"/>
      <c r="F4595" s="162"/>
      <c r="G4595" s="162"/>
    </row>
    <row r="4596" spans="4:7">
      <c r="D4596" s="162"/>
      <c r="E4596" s="163"/>
      <c r="F4596" s="162"/>
      <c r="G4596" s="162"/>
    </row>
    <row r="4597" spans="4:7">
      <c r="D4597" s="162"/>
      <c r="E4597" s="163"/>
      <c r="F4597" s="162"/>
      <c r="G4597" s="162"/>
    </row>
    <row r="4598" spans="4:7">
      <c r="D4598" s="162"/>
      <c r="E4598" s="163"/>
      <c r="F4598" s="162"/>
      <c r="G4598" s="162"/>
    </row>
    <row r="4599" spans="4:7">
      <c r="D4599" s="162"/>
      <c r="E4599" s="163"/>
      <c r="F4599" s="162"/>
      <c r="G4599" s="162"/>
    </row>
    <row r="4600" spans="4:7">
      <c r="D4600" s="162"/>
      <c r="E4600" s="163"/>
      <c r="F4600" s="162"/>
      <c r="G4600" s="162"/>
    </row>
    <row r="4601" spans="4:7">
      <c r="D4601" s="162"/>
      <c r="E4601" s="163"/>
      <c r="F4601" s="162"/>
      <c r="G4601" s="162"/>
    </row>
    <row r="4602" spans="4:7">
      <c r="D4602" s="162"/>
      <c r="E4602" s="163"/>
      <c r="F4602" s="162"/>
      <c r="G4602" s="162"/>
    </row>
    <row r="4603" spans="4:7">
      <c r="D4603" s="162"/>
      <c r="E4603" s="163"/>
      <c r="F4603" s="162"/>
      <c r="G4603" s="162"/>
    </row>
    <row r="4604" spans="4:7">
      <c r="D4604" s="162"/>
      <c r="E4604" s="163"/>
      <c r="F4604" s="162"/>
      <c r="G4604" s="162"/>
    </row>
    <row r="4605" spans="4:7">
      <c r="D4605" s="162"/>
      <c r="E4605" s="163"/>
      <c r="F4605" s="162"/>
      <c r="G4605" s="162"/>
    </row>
    <row r="4606" spans="4:7">
      <c r="D4606" s="162"/>
      <c r="E4606" s="163"/>
      <c r="F4606" s="162"/>
      <c r="G4606" s="162"/>
    </row>
    <row r="4607" spans="4:7">
      <c r="D4607" s="162"/>
      <c r="E4607" s="163"/>
      <c r="F4607" s="162"/>
      <c r="G4607" s="162"/>
    </row>
    <row r="4608" spans="4:7">
      <c r="D4608" s="162"/>
      <c r="E4608" s="163"/>
      <c r="F4608" s="162"/>
      <c r="G4608" s="162"/>
    </row>
    <row r="4609" spans="4:7">
      <c r="D4609" s="162"/>
      <c r="E4609" s="163"/>
      <c r="F4609" s="162"/>
      <c r="G4609" s="162"/>
    </row>
    <row r="4610" spans="4:7">
      <c r="D4610" s="162"/>
      <c r="E4610" s="163"/>
      <c r="F4610" s="162"/>
      <c r="G4610" s="162"/>
    </row>
    <row r="4611" spans="4:7">
      <c r="D4611" s="162"/>
      <c r="E4611" s="163"/>
      <c r="F4611" s="162"/>
      <c r="G4611" s="162"/>
    </row>
    <row r="4612" spans="4:7">
      <c r="D4612" s="162"/>
      <c r="E4612" s="163"/>
      <c r="F4612" s="162"/>
      <c r="G4612" s="162"/>
    </row>
    <row r="4613" spans="4:7">
      <c r="D4613" s="162"/>
      <c r="E4613" s="163"/>
      <c r="F4613" s="162"/>
      <c r="G4613" s="162"/>
    </row>
    <row r="4614" spans="4:7">
      <c r="D4614" s="162"/>
      <c r="E4614" s="163"/>
      <c r="F4614" s="162"/>
      <c r="G4614" s="162"/>
    </row>
    <row r="4615" spans="4:7">
      <c r="D4615" s="162"/>
      <c r="E4615" s="163"/>
      <c r="F4615" s="162"/>
      <c r="G4615" s="162"/>
    </row>
    <row r="4616" spans="4:7">
      <c r="D4616" s="162"/>
      <c r="E4616" s="163"/>
      <c r="F4616" s="162"/>
      <c r="G4616" s="162"/>
    </row>
    <row r="4617" spans="4:7">
      <c r="D4617" s="162"/>
      <c r="E4617" s="163"/>
      <c r="F4617" s="162"/>
      <c r="G4617" s="162"/>
    </row>
    <row r="4618" spans="4:7">
      <c r="D4618" s="162"/>
      <c r="E4618" s="163"/>
      <c r="F4618" s="162"/>
      <c r="G4618" s="162"/>
    </row>
    <row r="4619" spans="4:7">
      <c r="D4619" s="162"/>
      <c r="E4619" s="163"/>
      <c r="F4619" s="162"/>
      <c r="G4619" s="162"/>
    </row>
    <row r="4620" spans="4:7">
      <c r="D4620" s="162"/>
      <c r="E4620" s="163"/>
      <c r="F4620" s="162"/>
      <c r="G4620" s="162"/>
    </row>
    <row r="4621" spans="4:7">
      <c r="D4621" s="162"/>
      <c r="E4621" s="163"/>
      <c r="F4621" s="162"/>
      <c r="G4621" s="162"/>
    </row>
    <row r="4622" spans="4:7">
      <c r="D4622" s="162"/>
      <c r="E4622" s="163"/>
      <c r="F4622" s="162"/>
      <c r="G4622" s="162"/>
    </row>
    <row r="4623" spans="4:7">
      <c r="D4623" s="162"/>
      <c r="E4623" s="163"/>
      <c r="F4623" s="162"/>
      <c r="G4623" s="162"/>
    </row>
    <row r="4624" spans="4:7">
      <c r="D4624" s="162"/>
      <c r="E4624" s="163"/>
      <c r="F4624" s="162"/>
      <c r="G4624" s="162"/>
    </row>
    <row r="4625" spans="4:7">
      <c r="D4625" s="162"/>
      <c r="E4625" s="163"/>
      <c r="F4625" s="162"/>
      <c r="G4625" s="162"/>
    </row>
    <row r="4626" spans="4:7">
      <c r="D4626" s="162"/>
      <c r="E4626" s="163"/>
      <c r="F4626" s="162"/>
      <c r="G4626" s="162"/>
    </row>
    <row r="4627" spans="4:7">
      <c r="D4627" s="162"/>
      <c r="E4627" s="163"/>
      <c r="F4627" s="162"/>
      <c r="G4627" s="162"/>
    </row>
    <row r="4628" spans="4:7">
      <c r="D4628" s="162"/>
      <c r="E4628" s="163"/>
      <c r="F4628" s="162"/>
      <c r="G4628" s="162"/>
    </row>
    <row r="4629" spans="4:7">
      <c r="D4629" s="162"/>
      <c r="E4629" s="163"/>
      <c r="F4629" s="162"/>
      <c r="G4629" s="162"/>
    </row>
    <row r="4630" spans="4:7">
      <c r="D4630" s="162"/>
      <c r="E4630" s="163"/>
      <c r="F4630" s="162"/>
      <c r="G4630" s="162"/>
    </row>
    <row r="4631" spans="4:7">
      <c r="D4631" s="162"/>
      <c r="E4631" s="163"/>
      <c r="F4631" s="162"/>
      <c r="G4631" s="162"/>
    </row>
    <row r="4632" spans="4:7">
      <c r="D4632" s="162"/>
      <c r="E4632" s="163"/>
      <c r="F4632" s="162"/>
      <c r="G4632" s="162"/>
    </row>
    <row r="4633" spans="4:7">
      <c r="D4633" s="162"/>
      <c r="E4633" s="163"/>
      <c r="F4633" s="162"/>
      <c r="G4633" s="162"/>
    </row>
    <row r="4634" spans="4:7">
      <c r="D4634" s="162"/>
      <c r="E4634" s="163"/>
      <c r="F4634" s="162"/>
      <c r="G4634" s="162"/>
    </row>
    <row r="4635" spans="4:7">
      <c r="D4635" s="162"/>
      <c r="E4635" s="163"/>
      <c r="F4635" s="162"/>
      <c r="G4635" s="162"/>
    </row>
    <row r="4636" spans="4:7">
      <c r="D4636" s="162"/>
      <c r="E4636" s="163"/>
      <c r="F4636" s="162"/>
      <c r="G4636" s="162"/>
    </row>
    <row r="4637" spans="4:7">
      <c r="D4637" s="162"/>
      <c r="E4637" s="163"/>
      <c r="F4637" s="162"/>
      <c r="G4637" s="162"/>
    </row>
    <row r="4638" spans="4:7">
      <c r="D4638" s="162"/>
      <c r="E4638" s="163"/>
      <c r="F4638" s="162"/>
      <c r="G4638" s="162"/>
    </row>
    <row r="4639" spans="4:7">
      <c r="D4639" s="162"/>
      <c r="E4639" s="163"/>
      <c r="F4639" s="162"/>
      <c r="G4639" s="162"/>
    </row>
    <row r="4640" spans="4:7">
      <c r="D4640" s="162"/>
      <c r="E4640" s="163"/>
      <c r="F4640" s="162"/>
      <c r="G4640" s="162"/>
    </row>
    <row r="4641" spans="4:7">
      <c r="D4641" s="162"/>
      <c r="E4641" s="163"/>
      <c r="F4641" s="162"/>
      <c r="G4641" s="162"/>
    </row>
    <row r="4642" spans="4:7">
      <c r="D4642" s="162"/>
      <c r="E4642" s="163"/>
      <c r="F4642" s="162"/>
      <c r="G4642" s="162"/>
    </row>
    <row r="4643" spans="4:7">
      <c r="D4643" s="162"/>
      <c r="E4643" s="163"/>
      <c r="F4643" s="162"/>
      <c r="G4643" s="162"/>
    </row>
    <row r="4644" spans="4:7">
      <c r="D4644" s="162"/>
      <c r="E4644" s="163"/>
      <c r="F4644" s="162"/>
      <c r="G4644" s="162"/>
    </row>
    <row r="4645" spans="4:7">
      <c r="D4645" s="162"/>
      <c r="E4645" s="163"/>
      <c r="F4645" s="162"/>
      <c r="G4645" s="162"/>
    </row>
    <row r="4646" spans="4:7">
      <c r="D4646" s="162"/>
      <c r="E4646" s="163"/>
      <c r="F4646" s="162"/>
      <c r="G4646" s="162"/>
    </row>
    <row r="4647" spans="4:7">
      <c r="D4647" s="162"/>
      <c r="E4647" s="163"/>
      <c r="F4647" s="162"/>
      <c r="G4647" s="162"/>
    </row>
    <row r="4648" spans="4:7">
      <c r="D4648" s="162"/>
      <c r="E4648" s="163"/>
      <c r="F4648" s="162"/>
      <c r="G4648" s="162"/>
    </row>
    <row r="4649" spans="4:7">
      <c r="D4649" s="162"/>
      <c r="E4649" s="163"/>
      <c r="F4649" s="162"/>
      <c r="G4649" s="162"/>
    </row>
    <row r="4650" spans="4:7">
      <c r="D4650" s="162"/>
      <c r="E4650" s="163"/>
      <c r="F4650" s="162"/>
      <c r="G4650" s="162"/>
    </row>
    <row r="4651" spans="4:7">
      <c r="D4651" s="162"/>
      <c r="E4651" s="163"/>
      <c r="F4651" s="162"/>
      <c r="G4651" s="162"/>
    </row>
    <row r="4652" spans="4:7">
      <c r="D4652" s="162"/>
      <c r="E4652" s="163"/>
      <c r="F4652" s="162"/>
      <c r="G4652" s="162"/>
    </row>
    <row r="4653" spans="4:7">
      <c r="D4653" s="162"/>
      <c r="E4653" s="163"/>
      <c r="F4653" s="162"/>
      <c r="G4653" s="162"/>
    </row>
    <row r="4654" spans="4:7">
      <c r="D4654" s="162"/>
      <c r="E4654" s="163"/>
      <c r="F4654" s="162"/>
      <c r="G4654" s="162"/>
    </row>
    <row r="4655" spans="4:7">
      <c r="D4655" s="162"/>
      <c r="E4655" s="163"/>
      <c r="F4655" s="162"/>
      <c r="G4655" s="162"/>
    </row>
    <row r="4656" spans="4:7">
      <c r="D4656" s="162"/>
      <c r="E4656" s="163"/>
      <c r="F4656" s="162"/>
      <c r="G4656" s="162"/>
    </row>
    <row r="4657" spans="4:7">
      <c r="D4657" s="162"/>
      <c r="E4657" s="163"/>
      <c r="F4657" s="162"/>
      <c r="G4657" s="162"/>
    </row>
    <row r="4658" spans="4:7">
      <c r="D4658" s="162"/>
      <c r="E4658" s="163"/>
      <c r="F4658" s="162"/>
      <c r="G4658" s="162"/>
    </row>
    <row r="4659" spans="4:7">
      <c r="D4659" s="162"/>
      <c r="E4659" s="163"/>
      <c r="F4659" s="162"/>
      <c r="G4659" s="162"/>
    </row>
    <row r="4660" spans="4:7">
      <c r="D4660" s="162"/>
      <c r="E4660" s="163"/>
      <c r="F4660" s="162"/>
      <c r="G4660" s="162"/>
    </row>
    <row r="4661" spans="4:7">
      <c r="D4661" s="162"/>
      <c r="E4661" s="163"/>
      <c r="F4661" s="162"/>
      <c r="G4661" s="162"/>
    </row>
    <row r="4662" spans="4:7">
      <c r="D4662" s="162"/>
      <c r="E4662" s="163"/>
      <c r="F4662" s="162"/>
      <c r="G4662" s="162"/>
    </row>
    <row r="4663" spans="4:7">
      <c r="D4663" s="162"/>
      <c r="E4663" s="163"/>
      <c r="F4663" s="162"/>
      <c r="G4663" s="162"/>
    </row>
    <row r="4664" spans="4:7">
      <c r="D4664" s="162"/>
      <c r="E4664" s="163"/>
      <c r="F4664" s="162"/>
      <c r="G4664" s="162"/>
    </row>
    <row r="4665" spans="4:7">
      <c r="D4665" s="162"/>
      <c r="E4665" s="163"/>
      <c r="F4665" s="162"/>
      <c r="G4665" s="162"/>
    </row>
    <row r="4666" spans="4:7">
      <c r="D4666" s="162"/>
      <c r="E4666" s="163"/>
      <c r="F4666" s="162"/>
      <c r="G4666" s="162"/>
    </row>
    <row r="4667" spans="4:7">
      <c r="D4667" s="162"/>
      <c r="E4667" s="163"/>
      <c r="F4667" s="162"/>
      <c r="G4667" s="162"/>
    </row>
    <row r="4668" spans="4:7">
      <c r="D4668" s="162"/>
      <c r="E4668" s="163"/>
      <c r="F4668" s="162"/>
      <c r="G4668" s="162"/>
    </row>
    <row r="4669" spans="4:7">
      <c r="D4669" s="162"/>
      <c r="E4669" s="163"/>
      <c r="F4669" s="162"/>
      <c r="G4669" s="162"/>
    </row>
    <row r="4670" spans="4:7">
      <c r="D4670" s="162"/>
      <c r="E4670" s="163"/>
      <c r="F4670" s="162"/>
      <c r="G4670" s="162"/>
    </row>
    <row r="4671" spans="4:7">
      <c r="D4671" s="162"/>
      <c r="E4671" s="163"/>
      <c r="F4671" s="162"/>
      <c r="G4671" s="162"/>
    </row>
    <row r="4672" spans="4:7">
      <c r="D4672" s="162"/>
      <c r="E4672" s="163"/>
      <c r="F4672" s="162"/>
      <c r="G4672" s="162"/>
    </row>
    <row r="4673" spans="4:7">
      <c r="D4673" s="162"/>
      <c r="E4673" s="163"/>
      <c r="F4673" s="162"/>
      <c r="G4673" s="162"/>
    </row>
    <row r="4674" spans="4:7">
      <c r="D4674" s="162"/>
      <c r="E4674" s="163"/>
      <c r="F4674" s="162"/>
      <c r="G4674" s="162"/>
    </row>
    <row r="4675" spans="4:7">
      <c r="D4675" s="162"/>
      <c r="E4675" s="163"/>
      <c r="F4675" s="162"/>
      <c r="G4675" s="162"/>
    </row>
    <row r="4676" spans="4:7">
      <c r="D4676" s="162"/>
      <c r="E4676" s="163"/>
      <c r="F4676" s="162"/>
      <c r="G4676" s="162"/>
    </row>
    <row r="4677" spans="4:7">
      <c r="D4677" s="162"/>
      <c r="E4677" s="163"/>
      <c r="F4677" s="162"/>
      <c r="G4677" s="162"/>
    </row>
    <row r="4678" spans="4:7">
      <c r="D4678" s="162"/>
      <c r="E4678" s="163"/>
      <c r="F4678" s="162"/>
      <c r="G4678" s="162"/>
    </row>
    <row r="4679" spans="4:7">
      <c r="D4679" s="162"/>
      <c r="E4679" s="163"/>
      <c r="F4679" s="162"/>
      <c r="G4679" s="162"/>
    </row>
    <row r="4680" spans="4:7">
      <c r="D4680" s="162"/>
      <c r="E4680" s="163"/>
      <c r="F4680" s="162"/>
      <c r="G4680" s="162"/>
    </row>
    <row r="4681" spans="4:7">
      <c r="D4681" s="162"/>
      <c r="E4681" s="163"/>
      <c r="F4681" s="162"/>
      <c r="G4681" s="162"/>
    </row>
    <row r="4682" spans="4:7">
      <c r="D4682" s="162"/>
      <c r="E4682" s="163"/>
      <c r="F4682" s="162"/>
      <c r="G4682" s="162"/>
    </row>
    <row r="4683" spans="4:7">
      <c r="D4683" s="162"/>
      <c r="E4683" s="163"/>
      <c r="F4683" s="162"/>
      <c r="G4683" s="162"/>
    </row>
    <row r="4684" spans="4:7">
      <c r="D4684" s="162"/>
      <c r="E4684" s="163"/>
      <c r="F4684" s="162"/>
      <c r="G4684" s="162"/>
    </row>
    <row r="4685" spans="4:7">
      <c r="D4685" s="162"/>
      <c r="E4685" s="163"/>
      <c r="F4685" s="162"/>
      <c r="G4685" s="162"/>
    </row>
    <row r="4686" spans="4:7">
      <c r="D4686" s="162"/>
      <c r="E4686" s="163"/>
      <c r="F4686" s="162"/>
      <c r="G4686" s="162"/>
    </row>
    <row r="4687" spans="4:7">
      <c r="D4687" s="162"/>
      <c r="E4687" s="163"/>
      <c r="F4687" s="162"/>
      <c r="G4687" s="162"/>
    </row>
    <row r="4688" spans="4:7">
      <c r="D4688" s="162"/>
      <c r="E4688" s="163"/>
      <c r="F4688" s="162"/>
      <c r="G4688" s="162"/>
    </row>
    <row r="4689" spans="4:7">
      <c r="D4689" s="162"/>
      <c r="E4689" s="163"/>
      <c r="F4689" s="162"/>
      <c r="G4689" s="162"/>
    </row>
    <row r="4690" spans="4:7">
      <c r="D4690" s="162"/>
      <c r="E4690" s="163"/>
      <c r="F4690" s="162"/>
      <c r="G4690" s="162"/>
    </row>
    <row r="4691" spans="4:7">
      <c r="D4691" s="162"/>
      <c r="E4691" s="163"/>
      <c r="F4691" s="162"/>
      <c r="G4691" s="162"/>
    </row>
    <row r="4692" spans="4:7">
      <c r="D4692" s="162"/>
      <c r="E4692" s="163"/>
      <c r="F4692" s="162"/>
      <c r="G4692" s="162"/>
    </row>
    <row r="4693" spans="4:7">
      <c r="D4693" s="162"/>
      <c r="E4693" s="163"/>
      <c r="F4693" s="162"/>
      <c r="G4693" s="162"/>
    </row>
    <row r="4694" spans="4:7">
      <c r="D4694" s="162"/>
      <c r="E4694" s="163"/>
      <c r="F4694" s="162"/>
      <c r="G4694" s="162"/>
    </row>
    <row r="4695" spans="4:7">
      <c r="D4695" s="162"/>
      <c r="E4695" s="163"/>
      <c r="F4695" s="162"/>
      <c r="G4695" s="162"/>
    </row>
    <row r="4696" spans="4:7">
      <c r="D4696" s="162"/>
      <c r="E4696" s="163"/>
      <c r="F4696" s="162"/>
      <c r="G4696" s="162"/>
    </row>
    <row r="4697" spans="4:7">
      <c r="D4697" s="162"/>
      <c r="E4697" s="163"/>
      <c r="F4697" s="162"/>
      <c r="G4697" s="162"/>
    </row>
    <row r="4698" spans="4:7">
      <c r="D4698" s="162"/>
      <c r="E4698" s="163"/>
      <c r="F4698" s="162"/>
      <c r="G4698" s="162"/>
    </row>
    <row r="4699" spans="4:7">
      <c r="D4699" s="162"/>
      <c r="E4699" s="163"/>
      <c r="F4699" s="162"/>
      <c r="G4699" s="162"/>
    </row>
    <row r="4700" spans="4:7">
      <c r="D4700" s="162"/>
      <c r="E4700" s="163"/>
      <c r="F4700" s="162"/>
      <c r="G4700" s="162"/>
    </row>
    <row r="4701" spans="4:7">
      <c r="D4701" s="162"/>
      <c r="E4701" s="163"/>
      <c r="F4701" s="162"/>
      <c r="G4701" s="162"/>
    </row>
    <row r="4702" spans="4:7">
      <c r="D4702" s="162"/>
      <c r="E4702" s="163"/>
      <c r="F4702" s="162"/>
      <c r="G4702" s="162"/>
    </row>
    <row r="4703" spans="4:7">
      <c r="D4703" s="162"/>
      <c r="E4703" s="163"/>
      <c r="F4703" s="162"/>
      <c r="G4703" s="162"/>
    </row>
    <row r="4704" spans="4:7">
      <c r="D4704" s="162"/>
      <c r="E4704" s="163"/>
      <c r="F4704" s="162"/>
      <c r="G4704" s="162"/>
    </row>
    <row r="4705" spans="4:7">
      <c r="D4705" s="162"/>
      <c r="E4705" s="163"/>
      <c r="F4705" s="162"/>
      <c r="G4705" s="162"/>
    </row>
    <row r="4706" spans="4:7">
      <c r="D4706" s="162"/>
      <c r="E4706" s="163"/>
      <c r="F4706" s="162"/>
      <c r="G4706" s="162"/>
    </row>
    <row r="4707" spans="4:7">
      <c r="D4707" s="162"/>
      <c r="E4707" s="163"/>
      <c r="F4707" s="162"/>
      <c r="G4707" s="162"/>
    </row>
    <row r="4708" spans="4:7">
      <c r="D4708" s="162"/>
      <c r="E4708" s="163"/>
      <c r="F4708" s="162"/>
      <c r="G4708" s="162"/>
    </row>
    <row r="4709" spans="4:7">
      <c r="D4709" s="162"/>
      <c r="E4709" s="163"/>
      <c r="F4709" s="162"/>
      <c r="G4709" s="162"/>
    </row>
    <row r="4710" spans="4:7">
      <c r="D4710" s="162"/>
      <c r="E4710" s="163"/>
      <c r="F4710" s="162"/>
      <c r="G4710" s="162"/>
    </row>
    <row r="4711" spans="4:7">
      <c r="D4711" s="162"/>
      <c r="E4711" s="163"/>
      <c r="F4711" s="162"/>
      <c r="G4711" s="162"/>
    </row>
    <row r="4712" spans="4:7">
      <c r="D4712" s="162"/>
      <c r="E4712" s="163"/>
      <c r="F4712" s="162"/>
      <c r="G4712" s="162"/>
    </row>
    <row r="4713" spans="4:7">
      <c r="D4713" s="162"/>
      <c r="E4713" s="163"/>
      <c r="F4713" s="162"/>
      <c r="G4713" s="162"/>
    </row>
    <row r="4714" spans="4:7">
      <c r="D4714" s="162"/>
      <c r="E4714" s="163"/>
      <c r="F4714" s="162"/>
      <c r="G4714" s="162"/>
    </row>
    <row r="4715" spans="4:7">
      <c r="D4715" s="162"/>
      <c r="E4715" s="163"/>
      <c r="F4715" s="162"/>
      <c r="G4715" s="162"/>
    </row>
    <row r="4716" spans="4:7">
      <c r="D4716" s="162"/>
      <c r="E4716" s="163"/>
      <c r="F4716" s="162"/>
      <c r="G4716" s="162"/>
    </row>
    <row r="4717" spans="4:7">
      <c r="D4717" s="162"/>
      <c r="E4717" s="163"/>
      <c r="F4717" s="162"/>
      <c r="G4717" s="162"/>
    </row>
    <row r="4718" spans="4:7">
      <c r="D4718" s="162"/>
      <c r="E4718" s="163"/>
      <c r="F4718" s="162"/>
      <c r="G4718" s="162"/>
    </row>
    <row r="4719" spans="4:7">
      <c r="D4719" s="162"/>
      <c r="E4719" s="163"/>
      <c r="F4719" s="162"/>
      <c r="G4719" s="162"/>
    </row>
    <row r="4720" spans="4:7">
      <c r="D4720" s="162"/>
      <c r="E4720" s="163"/>
      <c r="F4720" s="162"/>
      <c r="G4720" s="162"/>
    </row>
    <row r="4721" spans="4:7">
      <c r="D4721" s="162"/>
      <c r="E4721" s="163"/>
      <c r="F4721" s="162"/>
      <c r="G4721" s="162"/>
    </row>
    <row r="4722" spans="4:7">
      <c r="D4722" s="162"/>
      <c r="E4722" s="163"/>
      <c r="F4722" s="162"/>
      <c r="G4722" s="162"/>
    </row>
    <row r="4723" spans="4:7">
      <c r="D4723" s="162"/>
      <c r="E4723" s="163"/>
      <c r="F4723" s="162"/>
      <c r="G4723" s="162"/>
    </row>
    <row r="4724" spans="4:7">
      <c r="D4724" s="162"/>
      <c r="E4724" s="163"/>
      <c r="F4724" s="162"/>
      <c r="G4724" s="162"/>
    </row>
    <row r="4725" spans="4:7">
      <c r="D4725" s="162"/>
      <c r="E4725" s="163"/>
      <c r="F4725" s="162"/>
      <c r="G4725" s="162"/>
    </row>
    <row r="4726" spans="4:7">
      <c r="D4726" s="162"/>
      <c r="E4726" s="163"/>
      <c r="F4726" s="162"/>
      <c r="G4726" s="162"/>
    </row>
    <row r="4727" spans="4:7">
      <c r="D4727" s="162"/>
      <c r="E4727" s="163"/>
      <c r="F4727" s="162"/>
      <c r="G4727" s="162"/>
    </row>
    <row r="4728" spans="4:7">
      <c r="D4728" s="162"/>
      <c r="E4728" s="163"/>
      <c r="F4728" s="162"/>
      <c r="G4728" s="162"/>
    </row>
    <row r="4729" spans="4:7">
      <c r="D4729" s="162"/>
      <c r="E4729" s="163"/>
      <c r="F4729" s="162"/>
      <c r="G4729" s="162"/>
    </row>
    <row r="4730" spans="4:7">
      <c r="D4730" s="162"/>
      <c r="E4730" s="163"/>
      <c r="F4730" s="162"/>
      <c r="G4730" s="162"/>
    </row>
    <row r="4731" spans="4:7">
      <c r="D4731" s="162"/>
      <c r="E4731" s="163"/>
      <c r="F4731" s="162"/>
      <c r="G4731" s="162"/>
    </row>
    <row r="4732" spans="4:7">
      <c r="D4732" s="162"/>
      <c r="E4732" s="163"/>
      <c r="F4732" s="162"/>
      <c r="G4732" s="162"/>
    </row>
    <row r="4733" spans="4:7">
      <c r="D4733" s="162"/>
      <c r="E4733" s="163"/>
      <c r="F4733" s="162"/>
      <c r="G4733" s="162"/>
    </row>
    <row r="4734" spans="4:7">
      <c r="D4734" s="162"/>
      <c r="E4734" s="163"/>
      <c r="F4734" s="162"/>
      <c r="G4734" s="162"/>
    </row>
    <row r="4735" spans="4:7">
      <c r="D4735" s="162"/>
      <c r="E4735" s="163"/>
      <c r="F4735" s="162"/>
      <c r="G4735" s="162"/>
    </row>
    <row r="4736" spans="4:7">
      <c r="D4736" s="162"/>
      <c r="E4736" s="163"/>
      <c r="F4736" s="162"/>
      <c r="G4736" s="162"/>
    </row>
    <row r="4737" spans="4:7">
      <c r="D4737" s="162"/>
      <c r="E4737" s="163"/>
      <c r="F4737" s="162"/>
      <c r="G4737" s="162"/>
    </row>
    <row r="4738" spans="4:7">
      <c r="D4738" s="162"/>
      <c r="E4738" s="163"/>
      <c r="F4738" s="162"/>
      <c r="G4738" s="162"/>
    </row>
    <row r="4739" spans="4:7">
      <c r="D4739" s="162"/>
      <c r="E4739" s="163"/>
      <c r="F4739" s="162"/>
      <c r="G4739" s="162"/>
    </row>
    <row r="4740" spans="4:7">
      <c r="D4740" s="162"/>
      <c r="E4740" s="163"/>
      <c r="F4740" s="162"/>
      <c r="G4740" s="162"/>
    </row>
    <row r="4741" spans="4:7">
      <c r="D4741" s="162"/>
      <c r="E4741" s="163"/>
      <c r="F4741" s="162"/>
      <c r="G4741" s="162"/>
    </row>
    <row r="4742" spans="4:7">
      <c r="D4742" s="162"/>
      <c r="E4742" s="163"/>
      <c r="F4742" s="162"/>
      <c r="G4742" s="162"/>
    </row>
    <row r="4743" spans="4:7">
      <c r="D4743" s="162"/>
      <c r="E4743" s="163"/>
      <c r="F4743" s="162"/>
      <c r="G4743" s="162"/>
    </row>
    <row r="4744" spans="4:7">
      <c r="D4744" s="162"/>
      <c r="E4744" s="163"/>
      <c r="F4744" s="162"/>
      <c r="G4744" s="162"/>
    </row>
    <row r="4745" spans="4:7">
      <c r="D4745" s="162"/>
      <c r="E4745" s="163"/>
      <c r="F4745" s="162"/>
      <c r="G4745" s="162"/>
    </row>
    <row r="4746" spans="4:7">
      <c r="D4746" s="162"/>
      <c r="E4746" s="163"/>
      <c r="F4746" s="162"/>
      <c r="G4746" s="162"/>
    </row>
    <row r="4747" spans="4:7">
      <c r="D4747" s="162"/>
      <c r="E4747" s="163"/>
      <c r="F4747" s="162"/>
      <c r="G4747" s="162"/>
    </row>
    <row r="4748" spans="4:7">
      <c r="D4748" s="162"/>
      <c r="E4748" s="163"/>
      <c r="F4748" s="162"/>
      <c r="G4748" s="162"/>
    </row>
    <row r="4749" spans="4:7">
      <c r="D4749" s="162"/>
      <c r="E4749" s="163"/>
      <c r="F4749" s="162"/>
      <c r="G4749" s="162"/>
    </row>
    <row r="4750" spans="4:7">
      <c r="D4750" s="162"/>
      <c r="E4750" s="163"/>
      <c r="F4750" s="162"/>
      <c r="G4750" s="162"/>
    </row>
    <row r="4751" spans="4:7">
      <c r="D4751" s="162"/>
      <c r="E4751" s="163"/>
      <c r="F4751" s="162"/>
      <c r="G4751" s="162"/>
    </row>
    <row r="4752" spans="4:7">
      <c r="D4752" s="162"/>
      <c r="E4752" s="163"/>
      <c r="F4752" s="162"/>
      <c r="G4752" s="162"/>
    </row>
    <row r="4753" spans="4:7">
      <c r="D4753" s="162"/>
      <c r="E4753" s="163"/>
      <c r="F4753" s="162"/>
      <c r="G4753" s="162"/>
    </row>
    <row r="4754" spans="4:7">
      <c r="D4754" s="162"/>
      <c r="E4754" s="163"/>
      <c r="F4754" s="162"/>
      <c r="G4754" s="162"/>
    </row>
    <row r="4755" spans="4:7">
      <c r="D4755" s="162"/>
      <c r="E4755" s="163"/>
      <c r="F4755" s="162"/>
      <c r="G4755" s="162"/>
    </row>
    <row r="4756" spans="4:7">
      <c r="D4756" s="162"/>
      <c r="E4756" s="163"/>
      <c r="F4756" s="162"/>
      <c r="G4756" s="162"/>
    </row>
    <row r="4757" spans="4:7">
      <c r="D4757" s="162"/>
      <c r="E4757" s="163"/>
      <c r="F4757" s="162"/>
      <c r="G4757" s="162"/>
    </row>
    <row r="4758" spans="4:7">
      <c r="D4758" s="162"/>
      <c r="E4758" s="163"/>
      <c r="F4758" s="162"/>
      <c r="G4758" s="162"/>
    </row>
    <row r="4759" spans="4:7">
      <c r="D4759" s="162"/>
      <c r="E4759" s="163"/>
      <c r="F4759" s="162"/>
      <c r="G4759" s="162"/>
    </row>
    <row r="4760" spans="4:7">
      <c r="D4760" s="162"/>
      <c r="E4760" s="163"/>
      <c r="F4760" s="162"/>
      <c r="G4760" s="162"/>
    </row>
    <row r="4761" spans="4:7">
      <c r="D4761" s="162"/>
      <c r="E4761" s="163"/>
      <c r="F4761" s="162"/>
      <c r="G4761" s="162"/>
    </row>
    <row r="4762" spans="4:7">
      <c r="D4762" s="162"/>
      <c r="E4762" s="163"/>
      <c r="F4762" s="162"/>
      <c r="G4762" s="162"/>
    </row>
    <row r="4763" spans="4:7">
      <c r="D4763" s="162"/>
      <c r="E4763" s="163"/>
      <c r="F4763" s="162"/>
      <c r="G4763" s="162"/>
    </row>
    <row r="4764" spans="4:7">
      <c r="D4764" s="162"/>
      <c r="E4764" s="163"/>
      <c r="F4764" s="162"/>
      <c r="G4764" s="162"/>
    </row>
    <row r="4765" spans="4:7">
      <c r="D4765" s="162"/>
      <c r="E4765" s="163"/>
      <c r="F4765" s="162"/>
      <c r="G4765" s="162"/>
    </row>
    <row r="4766" spans="4:7">
      <c r="D4766" s="162"/>
      <c r="E4766" s="163"/>
      <c r="F4766" s="162"/>
      <c r="G4766" s="162"/>
    </row>
    <row r="4767" spans="4:7">
      <c r="D4767" s="162"/>
      <c r="E4767" s="163"/>
      <c r="F4767" s="162"/>
      <c r="G4767" s="162"/>
    </row>
    <row r="4768" spans="4:7">
      <c r="D4768" s="162"/>
      <c r="E4768" s="163"/>
      <c r="F4768" s="162"/>
      <c r="G4768" s="162"/>
    </row>
    <row r="4769" spans="4:7">
      <c r="D4769" s="162"/>
      <c r="E4769" s="163"/>
      <c r="F4769" s="162"/>
      <c r="G4769" s="162"/>
    </row>
    <row r="4770" spans="4:7">
      <c r="D4770" s="162"/>
      <c r="E4770" s="163"/>
      <c r="F4770" s="162"/>
      <c r="G4770" s="162"/>
    </row>
    <row r="4771" spans="4:7">
      <c r="D4771" s="162"/>
      <c r="E4771" s="163"/>
      <c r="F4771" s="162"/>
      <c r="G4771" s="162"/>
    </row>
    <row r="4772" spans="4:7">
      <c r="D4772" s="162"/>
      <c r="E4772" s="163"/>
      <c r="F4772" s="162"/>
      <c r="G4772" s="162"/>
    </row>
    <row r="4773" spans="4:7">
      <c r="D4773" s="162"/>
      <c r="E4773" s="163"/>
      <c r="F4773" s="162"/>
      <c r="G4773" s="162"/>
    </row>
    <row r="4774" spans="4:7">
      <c r="D4774" s="162"/>
      <c r="E4774" s="163"/>
      <c r="F4774" s="162"/>
      <c r="G4774" s="162"/>
    </row>
    <row r="4775" spans="4:7">
      <c r="D4775" s="162"/>
      <c r="E4775" s="163"/>
      <c r="F4775" s="162"/>
      <c r="G4775" s="162"/>
    </row>
    <row r="4776" spans="4:7">
      <c r="D4776" s="162"/>
      <c r="E4776" s="163"/>
      <c r="F4776" s="162"/>
      <c r="G4776" s="162"/>
    </row>
    <row r="4777" spans="4:7">
      <c r="D4777" s="162"/>
      <c r="E4777" s="163"/>
      <c r="F4777" s="162"/>
      <c r="G4777" s="162"/>
    </row>
    <row r="4778" spans="4:7">
      <c r="D4778" s="162"/>
      <c r="E4778" s="163"/>
      <c r="F4778" s="162"/>
      <c r="G4778" s="162"/>
    </row>
    <row r="4779" spans="4:7">
      <c r="D4779" s="162"/>
      <c r="E4779" s="163"/>
      <c r="F4779" s="162"/>
      <c r="G4779" s="162"/>
    </row>
    <row r="4780" spans="4:7">
      <c r="D4780" s="162"/>
      <c r="E4780" s="163"/>
      <c r="F4780" s="162"/>
      <c r="G4780" s="162"/>
    </row>
    <row r="4781" spans="4:7">
      <c r="D4781" s="162"/>
      <c r="E4781" s="163"/>
      <c r="F4781" s="162"/>
      <c r="G4781" s="162"/>
    </row>
    <row r="4782" spans="4:7">
      <c r="D4782" s="162"/>
      <c r="E4782" s="163"/>
      <c r="F4782" s="162"/>
      <c r="G4782" s="162"/>
    </row>
    <row r="4783" spans="4:7">
      <c r="D4783" s="162"/>
      <c r="E4783" s="163"/>
      <c r="F4783" s="162"/>
      <c r="G4783" s="162"/>
    </row>
    <row r="4784" spans="4:7">
      <c r="D4784" s="162"/>
      <c r="E4784" s="163"/>
      <c r="F4784" s="162"/>
      <c r="G4784" s="162"/>
    </row>
    <row r="4785" spans="4:7">
      <c r="D4785" s="162"/>
      <c r="E4785" s="163"/>
      <c r="F4785" s="162"/>
      <c r="G4785" s="162"/>
    </row>
    <row r="4786" spans="4:7">
      <c r="D4786" s="162"/>
      <c r="E4786" s="163"/>
      <c r="F4786" s="162"/>
      <c r="G4786" s="162"/>
    </row>
    <row r="4787" spans="4:7">
      <c r="D4787" s="162"/>
      <c r="E4787" s="163"/>
      <c r="F4787" s="162"/>
      <c r="G4787" s="162"/>
    </row>
    <row r="4788" spans="4:7">
      <c r="D4788" s="162"/>
      <c r="E4788" s="163"/>
      <c r="F4788" s="162"/>
      <c r="G4788" s="162"/>
    </row>
    <row r="4789" spans="4:7">
      <c r="D4789" s="162"/>
      <c r="E4789" s="163"/>
      <c r="F4789" s="162"/>
      <c r="G4789" s="162"/>
    </row>
    <row r="4790" spans="4:7">
      <c r="D4790" s="162"/>
      <c r="E4790" s="163"/>
      <c r="F4790" s="162"/>
      <c r="G4790" s="162"/>
    </row>
    <row r="4791" spans="4:7">
      <c r="D4791" s="162"/>
      <c r="E4791" s="163"/>
      <c r="F4791" s="162"/>
      <c r="G4791" s="162"/>
    </row>
    <row r="4792" spans="4:7">
      <c r="D4792" s="162"/>
      <c r="E4792" s="163"/>
      <c r="F4792" s="162"/>
      <c r="G4792" s="162"/>
    </row>
    <row r="4793" spans="4:7">
      <c r="D4793" s="162"/>
      <c r="E4793" s="163"/>
      <c r="F4793" s="162"/>
      <c r="G4793" s="162"/>
    </row>
    <row r="4794" spans="4:7">
      <c r="D4794" s="162"/>
      <c r="E4794" s="163"/>
      <c r="F4794" s="162"/>
      <c r="G4794" s="162"/>
    </row>
    <row r="4795" spans="4:7">
      <c r="D4795" s="162"/>
      <c r="E4795" s="163"/>
      <c r="F4795" s="162"/>
      <c r="G4795" s="162"/>
    </row>
    <row r="4796" spans="4:7">
      <c r="D4796" s="162"/>
      <c r="E4796" s="163"/>
      <c r="F4796" s="162"/>
      <c r="G4796" s="162"/>
    </row>
    <row r="4797" spans="4:7">
      <c r="D4797" s="162"/>
      <c r="E4797" s="163"/>
      <c r="F4797" s="162"/>
      <c r="G4797" s="162"/>
    </row>
    <row r="4798" spans="4:7">
      <c r="D4798" s="162"/>
      <c r="E4798" s="163"/>
      <c r="F4798" s="162"/>
      <c r="G4798" s="162"/>
    </row>
    <row r="4799" spans="4:7">
      <c r="D4799" s="162"/>
      <c r="E4799" s="163"/>
      <c r="F4799" s="162"/>
      <c r="G4799" s="162"/>
    </row>
    <row r="4800" spans="4:7">
      <c r="D4800" s="162"/>
      <c r="E4800" s="163"/>
      <c r="F4800" s="162"/>
      <c r="G4800" s="162"/>
    </row>
    <row r="4801" spans="4:7">
      <c r="D4801" s="162"/>
      <c r="E4801" s="163"/>
      <c r="F4801" s="162"/>
      <c r="G4801" s="162"/>
    </row>
    <row r="4802" spans="4:7">
      <c r="D4802" s="162"/>
      <c r="E4802" s="163"/>
      <c r="F4802" s="162"/>
      <c r="G4802" s="162"/>
    </row>
    <row r="4803" spans="4:7">
      <c r="D4803" s="162"/>
      <c r="E4803" s="163"/>
      <c r="F4803" s="162"/>
      <c r="G4803" s="162"/>
    </row>
    <row r="4804" spans="4:7">
      <c r="D4804" s="162"/>
      <c r="E4804" s="163"/>
      <c r="F4804" s="162"/>
      <c r="G4804" s="162"/>
    </row>
    <row r="4805" spans="4:7">
      <c r="D4805" s="162"/>
      <c r="E4805" s="163"/>
      <c r="F4805" s="162"/>
      <c r="G4805" s="162"/>
    </row>
    <row r="4806" spans="4:7">
      <c r="D4806" s="162"/>
      <c r="E4806" s="163"/>
      <c r="F4806" s="162"/>
      <c r="G4806" s="162"/>
    </row>
    <row r="4807" spans="4:7">
      <c r="D4807" s="162"/>
      <c r="E4807" s="163"/>
      <c r="F4807" s="162"/>
      <c r="G4807" s="162"/>
    </row>
    <row r="4808" spans="4:7">
      <c r="D4808" s="162"/>
      <c r="E4808" s="163"/>
      <c r="F4808" s="162"/>
      <c r="G4808" s="162"/>
    </row>
    <row r="4809" spans="4:7">
      <c r="D4809" s="162"/>
      <c r="E4809" s="163"/>
      <c r="F4809" s="162"/>
      <c r="G4809" s="162"/>
    </row>
    <row r="4810" spans="4:7">
      <c r="D4810" s="162"/>
      <c r="E4810" s="163"/>
      <c r="F4810" s="162"/>
      <c r="G4810" s="162"/>
    </row>
    <row r="4811" spans="4:7">
      <c r="D4811" s="162"/>
      <c r="E4811" s="163"/>
      <c r="F4811" s="162"/>
      <c r="G4811" s="162"/>
    </row>
    <row r="4812" spans="4:7">
      <c r="D4812" s="162"/>
      <c r="E4812" s="163"/>
      <c r="F4812" s="162"/>
      <c r="G4812" s="162"/>
    </row>
    <row r="4813" spans="4:7">
      <c r="D4813" s="162"/>
      <c r="E4813" s="163"/>
      <c r="F4813" s="162"/>
      <c r="G4813" s="162"/>
    </row>
    <row r="4814" spans="4:7">
      <c r="D4814" s="162"/>
      <c r="E4814" s="163"/>
      <c r="F4814" s="162"/>
      <c r="G4814" s="162"/>
    </row>
    <row r="4815" spans="4:7">
      <c r="D4815" s="162"/>
      <c r="E4815" s="163"/>
      <c r="F4815" s="162"/>
      <c r="G4815" s="162"/>
    </row>
    <row r="4816" spans="4:7">
      <c r="D4816" s="162"/>
      <c r="E4816" s="163"/>
      <c r="F4816" s="162"/>
      <c r="G4816" s="162"/>
    </row>
    <row r="4817" spans="4:7">
      <c r="D4817" s="162"/>
      <c r="E4817" s="163"/>
      <c r="F4817" s="162"/>
      <c r="G4817" s="162"/>
    </row>
    <row r="4818" spans="4:7">
      <c r="D4818" s="162"/>
      <c r="E4818" s="163"/>
      <c r="F4818" s="162"/>
      <c r="G4818" s="162"/>
    </row>
    <row r="4819" spans="4:7">
      <c r="D4819" s="162"/>
      <c r="E4819" s="163"/>
      <c r="F4819" s="162"/>
      <c r="G4819" s="162"/>
    </row>
    <row r="4820" spans="4:7">
      <c r="D4820" s="162"/>
      <c r="E4820" s="163"/>
      <c r="F4820" s="162"/>
      <c r="G4820" s="162"/>
    </row>
    <row r="4821" spans="4:7">
      <c r="D4821" s="162"/>
      <c r="E4821" s="163"/>
      <c r="F4821" s="162"/>
      <c r="G4821" s="162"/>
    </row>
    <row r="4822" spans="4:7">
      <c r="D4822" s="162"/>
      <c r="E4822" s="163"/>
      <c r="F4822" s="162"/>
      <c r="G4822" s="162"/>
    </row>
    <row r="4823" spans="4:7">
      <c r="D4823" s="162"/>
      <c r="E4823" s="163"/>
      <c r="F4823" s="162"/>
      <c r="G4823" s="162"/>
    </row>
    <row r="4824" spans="4:7">
      <c r="D4824" s="162"/>
      <c r="E4824" s="163"/>
      <c r="F4824" s="162"/>
      <c r="G4824" s="162"/>
    </row>
    <row r="4825" spans="4:7">
      <c r="D4825" s="162"/>
      <c r="E4825" s="163"/>
      <c r="F4825" s="162"/>
      <c r="G4825" s="162"/>
    </row>
    <row r="4826" spans="4:7">
      <c r="D4826" s="162"/>
      <c r="E4826" s="163"/>
      <c r="F4826" s="162"/>
      <c r="G4826" s="162"/>
    </row>
    <row r="4827" spans="4:7">
      <c r="D4827" s="162"/>
      <c r="E4827" s="163"/>
      <c r="F4827" s="162"/>
      <c r="G4827" s="162"/>
    </row>
    <row r="4828" spans="4:7">
      <c r="D4828" s="162"/>
      <c r="E4828" s="163"/>
      <c r="F4828" s="162"/>
      <c r="G4828" s="162"/>
    </row>
    <row r="4829" spans="4:7">
      <c r="D4829" s="162"/>
      <c r="E4829" s="163"/>
      <c r="F4829" s="162"/>
      <c r="G4829" s="162"/>
    </row>
    <row r="4830" spans="4:7">
      <c r="D4830" s="162"/>
      <c r="E4830" s="163"/>
      <c r="F4830" s="162"/>
      <c r="G4830" s="162"/>
    </row>
    <row r="4831" spans="4:7">
      <c r="D4831" s="162"/>
      <c r="E4831" s="163"/>
      <c r="F4831" s="162"/>
      <c r="G4831" s="162"/>
    </row>
    <row r="4832" spans="4:7">
      <c r="D4832" s="162"/>
      <c r="E4832" s="163"/>
      <c r="F4832" s="162"/>
      <c r="G4832" s="162"/>
    </row>
    <row r="4833" spans="4:7">
      <c r="D4833" s="162"/>
      <c r="E4833" s="163"/>
      <c r="F4833" s="162"/>
      <c r="G4833" s="162"/>
    </row>
    <row r="4834" spans="4:7">
      <c r="D4834" s="162"/>
      <c r="E4834" s="163"/>
      <c r="F4834" s="162"/>
      <c r="G4834" s="162"/>
    </row>
    <row r="4835" spans="4:7">
      <c r="D4835" s="162"/>
      <c r="E4835" s="163"/>
      <c r="F4835" s="162"/>
      <c r="G4835" s="162"/>
    </row>
    <row r="4836" spans="4:7">
      <c r="D4836" s="162"/>
      <c r="E4836" s="163"/>
      <c r="F4836" s="162"/>
      <c r="G4836" s="162"/>
    </row>
    <row r="4837" spans="4:7">
      <c r="D4837" s="162"/>
      <c r="E4837" s="163"/>
      <c r="F4837" s="162"/>
      <c r="G4837" s="162"/>
    </row>
    <row r="4838" spans="4:7">
      <c r="D4838" s="162"/>
      <c r="E4838" s="163"/>
      <c r="F4838" s="162"/>
      <c r="G4838" s="162"/>
    </row>
    <row r="4839" spans="4:7">
      <c r="D4839" s="162"/>
      <c r="E4839" s="163"/>
      <c r="F4839" s="162"/>
      <c r="G4839" s="162"/>
    </row>
    <row r="4840" spans="4:7">
      <c r="D4840" s="162"/>
      <c r="E4840" s="163"/>
      <c r="F4840" s="162"/>
      <c r="G4840" s="162"/>
    </row>
    <row r="4841" spans="4:7">
      <c r="D4841" s="162"/>
      <c r="E4841" s="163"/>
      <c r="F4841" s="162"/>
      <c r="G4841" s="162"/>
    </row>
    <row r="4842" spans="4:7">
      <c r="D4842" s="162"/>
      <c r="E4842" s="163"/>
      <c r="F4842" s="162"/>
      <c r="G4842" s="162"/>
    </row>
    <row r="4843" spans="4:7">
      <c r="D4843" s="162"/>
      <c r="E4843" s="163"/>
      <c r="F4843" s="162"/>
      <c r="G4843" s="162"/>
    </row>
    <row r="4844" spans="4:7">
      <c r="D4844" s="162"/>
      <c r="E4844" s="163"/>
      <c r="F4844" s="162"/>
      <c r="G4844" s="162"/>
    </row>
    <row r="4845" spans="4:7">
      <c r="D4845" s="162"/>
      <c r="E4845" s="163"/>
      <c r="F4845" s="162"/>
      <c r="G4845" s="162"/>
    </row>
    <row r="4846" spans="4:7">
      <c r="D4846" s="162"/>
      <c r="E4846" s="163"/>
      <c r="F4846" s="162"/>
      <c r="G4846" s="162"/>
    </row>
    <row r="4847" spans="4:7">
      <c r="D4847" s="162"/>
      <c r="E4847" s="163"/>
      <c r="F4847" s="162"/>
      <c r="G4847" s="162"/>
    </row>
    <row r="4848" spans="4:7">
      <c r="D4848" s="162"/>
      <c r="E4848" s="163"/>
      <c r="F4848" s="162"/>
      <c r="G4848" s="162"/>
    </row>
    <row r="4849" spans="4:7">
      <c r="D4849" s="162"/>
      <c r="E4849" s="163"/>
      <c r="F4849" s="162"/>
      <c r="G4849" s="162"/>
    </row>
    <row r="4850" spans="4:7">
      <c r="D4850" s="162"/>
      <c r="E4850" s="163"/>
      <c r="F4850" s="162"/>
      <c r="G4850" s="162"/>
    </row>
    <row r="4851" spans="4:7">
      <c r="D4851" s="162"/>
      <c r="E4851" s="163"/>
      <c r="F4851" s="162"/>
      <c r="G4851" s="162"/>
    </row>
    <row r="4852" spans="4:7">
      <c r="D4852" s="162"/>
      <c r="E4852" s="163"/>
      <c r="F4852" s="162"/>
      <c r="G4852" s="162"/>
    </row>
    <row r="4853" spans="4:7">
      <c r="D4853" s="162"/>
      <c r="E4853" s="163"/>
      <c r="F4853" s="162"/>
      <c r="G4853" s="162"/>
    </row>
    <row r="4854" spans="4:7">
      <c r="D4854" s="162"/>
      <c r="E4854" s="163"/>
      <c r="F4854" s="162"/>
      <c r="G4854" s="162"/>
    </row>
    <row r="4855" spans="4:7">
      <c r="D4855" s="162"/>
      <c r="E4855" s="163"/>
      <c r="F4855" s="162"/>
      <c r="G4855" s="162"/>
    </row>
    <row r="4856" spans="4:7">
      <c r="D4856" s="162"/>
      <c r="E4856" s="163"/>
      <c r="F4856" s="162"/>
      <c r="G4856" s="162"/>
    </row>
    <row r="4857" spans="4:7">
      <c r="D4857" s="162"/>
      <c r="E4857" s="163"/>
      <c r="F4857" s="162"/>
      <c r="G4857" s="162"/>
    </row>
    <row r="4858" spans="4:7">
      <c r="D4858" s="162"/>
      <c r="E4858" s="163"/>
      <c r="F4858" s="162"/>
      <c r="G4858" s="162"/>
    </row>
    <row r="4859" spans="4:7">
      <c r="D4859" s="162"/>
      <c r="E4859" s="163"/>
      <c r="F4859" s="162"/>
      <c r="G4859" s="162"/>
    </row>
    <row r="4860" spans="4:7">
      <c r="D4860" s="162"/>
      <c r="E4860" s="163"/>
      <c r="F4860" s="162"/>
      <c r="G4860" s="162"/>
    </row>
    <row r="4861" spans="4:7">
      <c r="D4861" s="162"/>
      <c r="E4861" s="163"/>
      <c r="F4861" s="162"/>
      <c r="G4861" s="162"/>
    </row>
    <row r="4862" spans="4:7">
      <c r="D4862" s="162"/>
      <c r="E4862" s="163"/>
      <c r="F4862" s="162"/>
      <c r="G4862" s="162"/>
    </row>
    <row r="4863" spans="4:7">
      <c r="D4863" s="162"/>
      <c r="E4863" s="163"/>
      <c r="F4863" s="162"/>
      <c r="G4863" s="162"/>
    </row>
    <row r="4864" spans="4:7">
      <c r="D4864" s="162"/>
      <c r="E4864" s="163"/>
      <c r="F4864" s="162"/>
      <c r="G4864" s="162"/>
    </row>
    <row r="4865" spans="4:7">
      <c r="D4865" s="162"/>
      <c r="E4865" s="163"/>
      <c r="F4865" s="162"/>
      <c r="G4865" s="162"/>
    </row>
    <row r="4866" spans="4:7">
      <c r="D4866" s="162"/>
      <c r="E4866" s="163"/>
      <c r="F4866" s="162"/>
      <c r="G4866" s="162"/>
    </row>
    <row r="4867" spans="4:7">
      <c r="D4867" s="162"/>
      <c r="E4867" s="163"/>
      <c r="F4867" s="162"/>
      <c r="G4867" s="162"/>
    </row>
    <row r="4868" spans="4:7">
      <c r="D4868" s="162"/>
      <c r="E4868" s="163"/>
      <c r="F4868" s="162"/>
      <c r="G4868" s="162"/>
    </row>
    <row r="4869" spans="4:7">
      <c r="D4869" s="162"/>
      <c r="E4869" s="163"/>
      <c r="F4869" s="162"/>
      <c r="G4869" s="162"/>
    </row>
    <row r="4870" spans="4:7">
      <c r="D4870" s="162"/>
      <c r="E4870" s="163"/>
      <c r="F4870" s="162"/>
      <c r="G4870" s="162"/>
    </row>
    <row r="4871" spans="4:7">
      <c r="D4871" s="162"/>
      <c r="E4871" s="163"/>
      <c r="F4871" s="162"/>
      <c r="G4871" s="162"/>
    </row>
    <row r="4872" spans="4:7">
      <c r="D4872" s="162"/>
      <c r="E4872" s="163"/>
      <c r="F4872" s="162"/>
      <c r="G4872" s="162"/>
    </row>
    <row r="4873" spans="4:7">
      <c r="D4873" s="162"/>
      <c r="E4873" s="163"/>
      <c r="F4873" s="162"/>
      <c r="G4873" s="162"/>
    </row>
    <row r="4874" spans="4:7">
      <c r="D4874" s="162"/>
      <c r="E4874" s="163"/>
      <c r="F4874" s="162"/>
      <c r="G4874" s="162"/>
    </row>
    <row r="4875" spans="4:7">
      <c r="D4875" s="162"/>
      <c r="E4875" s="163"/>
      <c r="F4875" s="162"/>
      <c r="G4875" s="162"/>
    </row>
    <row r="4876" spans="4:7">
      <c r="D4876" s="162"/>
      <c r="E4876" s="163"/>
      <c r="F4876" s="162"/>
      <c r="G4876" s="162"/>
    </row>
    <row r="4877" spans="4:7">
      <c r="D4877" s="162"/>
      <c r="E4877" s="163"/>
      <c r="F4877" s="162"/>
      <c r="G4877" s="162"/>
    </row>
    <row r="4878" spans="4:7">
      <c r="D4878" s="162"/>
      <c r="E4878" s="163"/>
      <c r="F4878" s="162"/>
      <c r="G4878" s="162"/>
    </row>
    <row r="4879" spans="4:7">
      <c r="D4879" s="162"/>
      <c r="E4879" s="163"/>
      <c r="F4879" s="162"/>
      <c r="G4879" s="162"/>
    </row>
    <row r="4880" spans="4:7">
      <c r="D4880" s="162"/>
      <c r="E4880" s="163"/>
      <c r="F4880" s="162"/>
      <c r="G4880" s="162"/>
    </row>
    <row r="4881" spans="4:7">
      <c r="D4881" s="162"/>
      <c r="E4881" s="163"/>
      <c r="F4881" s="162"/>
      <c r="G4881" s="162"/>
    </row>
    <row r="4882" spans="4:7">
      <c r="D4882" s="162"/>
      <c r="E4882" s="163"/>
      <c r="F4882" s="162"/>
      <c r="G4882" s="162"/>
    </row>
    <row r="4883" spans="4:7">
      <c r="D4883" s="162"/>
      <c r="E4883" s="163"/>
      <c r="F4883" s="162"/>
      <c r="G4883" s="162"/>
    </row>
    <row r="4884" spans="4:7">
      <c r="D4884" s="162"/>
      <c r="E4884" s="163"/>
      <c r="F4884" s="162"/>
      <c r="G4884" s="162"/>
    </row>
    <row r="4885" spans="4:7">
      <c r="D4885" s="162"/>
      <c r="E4885" s="163"/>
      <c r="F4885" s="162"/>
      <c r="G4885" s="162"/>
    </row>
    <row r="4886" spans="4:7">
      <c r="D4886" s="162"/>
      <c r="E4886" s="163"/>
      <c r="F4886" s="162"/>
      <c r="G4886" s="162"/>
    </row>
    <row r="4887" spans="4:7">
      <c r="D4887" s="162"/>
      <c r="E4887" s="163"/>
      <c r="F4887" s="162"/>
      <c r="G4887" s="162"/>
    </row>
    <row r="4888" spans="4:7">
      <c r="D4888" s="162"/>
      <c r="E4888" s="163"/>
      <c r="F4888" s="162"/>
      <c r="G4888" s="162"/>
    </row>
    <row r="4889" spans="4:7">
      <c r="D4889" s="162"/>
      <c r="E4889" s="163"/>
      <c r="F4889" s="162"/>
      <c r="G4889" s="162"/>
    </row>
    <row r="4890" spans="4:7">
      <c r="D4890" s="162"/>
      <c r="E4890" s="163"/>
      <c r="F4890" s="162"/>
      <c r="G4890" s="162"/>
    </row>
    <row r="4891" spans="4:7">
      <c r="D4891" s="162"/>
      <c r="E4891" s="163"/>
      <c r="F4891" s="162"/>
      <c r="G4891" s="162"/>
    </row>
    <row r="4892" spans="4:7">
      <c r="D4892" s="162"/>
      <c r="E4892" s="163"/>
      <c r="F4892" s="162"/>
      <c r="G4892" s="162"/>
    </row>
    <row r="4893" spans="4:7">
      <c r="D4893" s="162"/>
      <c r="E4893" s="163"/>
      <c r="F4893" s="162"/>
      <c r="G4893" s="162"/>
    </row>
    <row r="4894" spans="4:7">
      <c r="D4894" s="162"/>
      <c r="E4894" s="163"/>
      <c r="F4894" s="162"/>
      <c r="G4894" s="162"/>
    </row>
    <row r="4895" spans="4:7">
      <c r="D4895" s="162"/>
      <c r="E4895" s="163"/>
      <c r="F4895" s="162"/>
      <c r="G4895" s="162"/>
    </row>
    <row r="4896" spans="4:7">
      <c r="D4896" s="162"/>
      <c r="E4896" s="163"/>
      <c r="F4896" s="162"/>
      <c r="G4896" s="162"/>
    </row>
    <row r="4897" spans="4:7">
      <c r="D4897" s="162"/>
      <c r="E4897" s="163"/>
      <c r="F4897" s="162"/>
      <c r="G4897" s="162"/>
    </row>
    <row r="4898" spans="4:7">
      <c r="D4898" s="162"/>
      <c r="E4898" s="163"/>
      <c r="F4898" s="162"/>
      <c r="G4898" s="162"/>
    </row>
    <row r="4899" spans="4:7">
      <c r="D4899" s="162"/>
      <c r="E4899" s="163"/>
      <c r="F4899" s="162"/>
      <c r="G4899" s="162"/>
    </row>
    <row r="4900" spans="4:7">
      <c r="D4900" s="162"/>
      <c r="E4900" s="163"/>
      <c r="F4900" s="162"/>
      <c r="G4900" s="162"/>
    </row>
    <row r="4901" spans="4:7">
      <c r="D4901" s="162"/>
      <c r="E4901" s="163"/>
      <c r="F4901" s="162"/>
      <c r="G4901" s="162"/>
    </row>
    <row r="4902" spans="4:7">
      <c r="D4902" s="162"/>
      <c r="E4902" s="163"/>
      <c r="F4902" s="162"/>
      <c r="G4902" s="162"/>
    </row>
    <row r="4903" spans="4:7">
      <c r="D4903" s="162"/>
      <c r="E4903" s="163"/>
      <c r="F4903" s="162"/>
      <c r="G4903" s="162"/>
    </row>
    <row r="4904" spans="4:7">
      <c r="D4904" s="162"/>
      <c r="E4904" s="163"/>
      <c r="F4904" s="162"/>
      <c r="G4904" s="162"/>
    </row>
    <row r="4905" spans="4:7">
      <c r="D4905" s="162"/>
      <c r="E4905" s="163"/>
      <c r="F4905" s="162"/>
      <c r="G4905" s="162"/>
    </row>
    <row r="4906" spans="4:7">
      <c r="D4906" s="162"/>
      <c r="E4906" s="163"/>
      <c r="F4906" s="162"/>
      <c r="G4906" s="162"/>
    </row>
    <row r="4907" spans="4:7">
      <c r="D4907" s="162"/>
      <c r="E4907" s="163"/>
      <c r="F4907" s="162"/>
      <c r="G4907" s="162"/>
    </row>
    <row r="4908" spans="4:7">
      <c r="D4908" s="162"/>
      <c r="E4908" s="163"/>
      <c r="F4908" s="162"/>
      <c r="G4908" s="162"/>
    </row>
    <row r="4909" spans="4:7">
      <c r="D4909" s="162"/>
      <c r="E4909" s="163"/>
      <c r="F4909" s="162"/>
      <c r="G4909" s="162"/>
    </row>
    <row r="4910" spans="4:7">
      <c r="D4910" s="162"/>
      <c r="E4910" s="163"/>
      <c r="F4910" s="162"/>
      <c r="G4910" s="162"/>
    </row>
    <row r="4911" spans="4:7">
      <c r="D4911" s="162"/>
      <c r="E4911" s="163"/>
      <c r="F4911" s="162"/>
      <c r="G4911" s="162"/>
    </row>
    <row r="4912" spans="4:7">
      <c r="D4912" s="162"/>
      <c r="E4912" s="163"/>
      <c r="F4912" s="162"/>
      <c r="G4912" s="162"/>
    </row>
    <row r="4913" spans="4:7">
      <c r="D4913" s="162"/>
      <c r="E4913" s="163"/>
      <c r="F4913" s="162"/>
      <c r="G4913" s="162"/>
    </row>
    <row r="4914" spans="4:7">
      <c r="D4914" s="162"/>
      <c r="E4914" s="163"/>
      <c r="F4914" s="162"/>
      <c r="G4914" s="162"/>
    </row>
    <row r="4915" spans="4:7">
      <c r="D4915" s="162"/>
      <c r="E4915" s="163"/>
      <c r="F4915" s="162"/>
      <c r="G4915" s="162"/>
    </row>
    <row r="4916" spans="4:7">
      <c r="D4916" s="162"/>
      <c r="E4916" s="163"/>
      <c r="F4916" s="162"/>
      <c r="G4916" s="162"/>
    </row>
    <row r="4917" spans="4:7">
      <c r="D4917" s="162"/>
      <c r="E4917" s="163"/>
      <c r="F4917" s="162"/>
      <c r="G4917" s="162"/>
    </row>
    <row r="4918" spans="4:7">
      <c r="D4918" s="162"/>
      <c r="E4918" s="163"/>
      <c r="F4918" s="162"/>
      <c r="G4918" s="162"/>
    </row>
    <row r="4919" spans="4:7">
      <c r="D4919" s="162"/>
      <c r="E4919" s="163"/>
      <c r="F4919" s="162"/>
      <c r="G4919" s="162"/>
    </row>
    <row r="4920" spans="4:7">
      <c r="D4920" s="162"/>
      <c r="E4920" s="163"/>
      <c r="F4920" s="162"/>
      <c r="G4920" s="162"/>
    </row>
    <row r="4921" spans="4:7">
      <c r="D4921" s="162"/>
      <c r="E4921" s="163"/>
      <c r="F4921" s="162"/>
      <c r="G4921" s="162"/>
    </row>
    <row r="4922" spans="4:7">
      <c r="D4922" s="162"/>
      <c r="E4922" s="163"/>
      <c r="F4922" s="162"/>
      <c r="G4922" s="162"/>
    </row>
    <row r="4923" spans="4:7">
      <c r="D4923" s="162"/>
      <c r="E4923" s="163"/>
      <c r="F4923" s="162"/>
      <c r="G4923" s="162"/>
    </row>
    <row r="4924" spans="4:7">
      <c r="D4924" s="162"/>
      <c r="E4924" s="163"/>
      <c r="F4924" s="162"/>
      <c r="G4924" s="162"/>
    </row>
    <row r="4925" spans="4:7">
      <c r="D4925" s="162"/>
      <c r="E4925" s="163"/>
      <c r="F4925" s="162"/>
      <c r="G4925" s="162"/>
    </row>
    <row r="4926" spans="4:7">
      <c r="D4926" s="162"/>
      <c r="E4926" s="163"/>
      <c r="F4926" s="162"/>
      <c r="G4926" s="162"/>
    </row>
    <row r="4927" spans="4:7">
      <c r="D4927" s="162"/>
      <c r="E4927" s="163"/>
      <c r="F4927" s="162"/>
      <c r="G4927" s="162"/>
    </row>
    <row r="4928" spans="4:7">
      <c r="D4928" s="162"/>
      <c r="E4928" s="163"/>
      <c r="F4928" s="162"/>
      <c r="G4928" s="162"/>
    </row>
    <row r="4929" spans="4:7">
      <c r="D4929" s="162"/>
      <c r="E4929" s="163"/>
      <c r="F4929" s="162"/>
      <c r="G4929" s="162"/>
    </row>
    <row r="4930" spans="4:7">
      <c r="D4930" s="162"/>
      <c r="E4930" s="163"/>
      <c r="F4930" s="162"/>
      <c r="G4930" s="162"/>
    </row>
    <row r="4931" spans="4:7">
      <c r="D4931" s="162"/>
      <c r="E4931" s="163"/>
      <c r="F4931" s="162"/>
      <c r="G4931" s="162"/>
    </row>
    <row r="4932" spans="4:7">
      <c r="D4932" s="162"/>
      <c r="E4932" s="163"/>
      <c r="F4932" s="162"/>
      <c r="G4932" s="162"/>
    </row>
    <row r="4933" spans="4:7">
      <c r="D4933" s="162"/>
      <c r="E4933" s="163"/>
      <c r="F4933" s="162"/>
      <c r="G4933" s="162"/>
    </row>
    <row r="4934" spans="4:7">
      <c r="D4934" s="162"/>
      <c r="E4934" s="163"/>
      <c r="F4934" s="162"/>
      <c r="G4934" s="162"/>
    </row>
    <row r="4935" spans="4:7">
      <c r="D4935" s="162"/>
      <c r="E4935" s="163"/>
      <c r="F4935" s="162"/>
      <c r="G4935" s="162"/>
    </row>
    <row r="4936" spans="4:7">
      <c r="D4936" s="162"/>
      <c r="E4936" s="163"/>
      <c r="F4936" s="162"/>
      <c r="G4936" s="162"/>
    </row>
    <row r="4937" spans="4:7">
      <c r="D4937" s="162"/>
      <c r="E4937" s="163"/>
      <c r="F4937" s="162"/>
      <c r="G4937" s="162"/>
    </row>
    <row r="4938" spans="4:7">
      <c r="D4938" s="162"/>
      <c r="E4938" s="163"/>
      <c r="F4938" s="162"/>
      <c r="G4938" s="162"/>
    </row>
    <row r="4939" spans="4:7">
      <c r="D4939" s="162"/>
      <c r="E4939" s="163"/>
      <c r="F4939" s="162"/>
      <c r="G4939" s="162"/>
    </row>
    <row r="4940" spans="4:7">
      <c r="D4940" s="162"/>
      <c r="E4940" s="163"/>
      <c r="F4940" s="162"/>
      <c r="G4940" s="162"/>
    </row>
    <row r="4941" spans="4:7">
      <c r="D4941" s="162"/>
      <c r="E4941" s="163"/>
      <c r="F4941" s="162"/>
      <c r="G4941" s="162"/>
    </row>
    <row r="4942" spans="4:7">
      <c r="D4942" s="162"/>
      <c r="E4942" s="163"/>
      <c r="F4942" s="162"/>
      <c r="G4942" s="162"/>
    </row>
    <row r="4943" spans="4:7">
      <c r="D4943" s="162"/>
      <c r="E4943" s="163"/>
      <c r="F4943" s="162"/>
      <c r="G4943" s="162"/>
    </row>
    <row r="4944" spans="4:7">
      <c r="D4944" s="162"/>
      <c r="E4944" s="163"/>
      <c r="F4944" s="162"/>
      <c r="G4944" s="162"/>
    </row>
    <row r="4945" spans="4:7">
      <c r="D4945" s="162"/>
      <c r="E4945" s="163"/>
      <c r="F4945" s="162"/>
      <c r="G4945" s="162"/>
    </row>
    <row r="4946" spans="4:7">
      <c r="D4946" s="162"/>
      <c r="E4946" s="163"/>
      <c r="F4946" s="162"/>
      <c r="G4946" s="162"/>
    </row>
    <row r="4947" spans="4:7">
      <c r="D4947" s="162"/>
      <c r="E4947" s="163"/>
      <c r="F4947" s="162"/>
      <c r="G4947" s="162"/>
    </row>
    <row r="4948" spans="4:7">
      <c r="D4948" s="162"/>
      <c r="E4948" s="163"/>
      <c r="F4948" s="162"/>
      <c r="G4948" s="162"/>
    </row>
    <row r="4949" spans="4:7">
      <c r="D4949" s="162"/>
      <c r="E4949" s="163"/>
      <c r="F4949" s="162"/>
      <c r="G4949" s="162"/>
    </row>
    <row r="4950" spans="4:7">
      <c r="D4950" s="162"/>
      <c r="E4950" s="163"/>
      <c r="F4950" s="162"/>
      <c r="G4950" s="162"/>
    </row>
    <row r="4951" spans="4:7">
      <c r="D4951" s="162"/>
      <c r="E4951" s="163"/>
      <c r="F4951" s="162"/>
      <c r="G4951" s="162"/>
    </row>
    <row r="4952" spans="4:7">
      <c r="D4952" s="162"/>
      <c r="E4952" s="163"/>
      <c r="F4952" s="162"/>
      <c r="G4952" s="162"/>
    </row>
    <row r="4953" spans="4:7">
      <c r="D4953" s="162"/>
      <c r="E4953" s="163"/>
      <c r="F4953" s="162"/>
      <c r="G4953" s="162"/>
    </row>
    <row r="4954" spans="4:7">
      <c r="D4954" s="162"/>
      <c r="E4954" s="163"/>
      <c r="F4954" s="162"/>
      <c r="G4954" s="162"/>
    </row>
    <row r="4955" spans="4:7">
      <c r="D4955" s="162"/>
      <c r="E4955" s="163"/>
      <c r="F4955" s="162"/>
      <c r="G4955" s="162"/>
    </row>
    <row r="4956" spans="4:7">
      <c r="D4956" s="162"/>
      <c r="E4956" s="163"/>
      <c r="F4956" s="162"/>
      <c r="G4956" s="162"/>
    </row>
    <row r="4957" spans="4:7">
      <c r="D4957" s="162"/>
      <c r="E4957" s="163"/>
      <c r="F4957" s="162"/>
      <c r="G4957" s="162"/>
    </row>
    <row r="4958" spans="4:7">
      <c r="D4958" s="162"/>
      <c r="E4958" s="163"/>
      <c r="F4958" s="162"/>
      <c r="G4958" s="162"/>
    </row>
    <row r="4959" spans="4:7">
      <c r="D4959" s="162"/>
      <c r="E4959" s="163"/>
      <c r="F4959" s="162"/>
      <c r="G4959" s="162"/>
    </row>
    <row r="4960" spans="4:7">
      <c r="D4960" s="162"/>
      <c r="E4960" s="163"/>
      <c r="F4960" s="162"/>
      <c r="G4960" s="162"/>
    </row>
    <row r="4961" spans="4:7">
      <c r="D4961" s="162"/>
      <c r="E4961" s="163"/>
      <c r="F4961" s="162"/>
      <c r="G4961" s="162"/>
    </row>
    <row r="4962" spans="4:7">
      <c r="D4962" s="162"/>
      <c r="E4962" s="163"/>
      <c r="F4962" s="162"/>
      <c r="G4962" s="162"/>
    </row>
    <row r="4963" spans="4:7">
      <c r="D4963" s="162"/>
      <c r="E4963" s="163"/>
      <c r="F4963" s="162"/>
      <c r="G4963" s="162"/>
    </row>
    <row r="4964" spans="4:7">
      <c r="D4964" s="162"/>
      <c r="E4964" s="163"/>
      <c r="F4964" s="162"/>
      <c r="G4964" s="162"/>
    </row>
    <row r="4965" spans="4:7">
      <c r="D4965" s="162"/>
      <c r="E4965" s="163"/>
      <c r="F4965" s="162"/>
      <c r="G4965" s="162"/>
    </row>
    <row r="4966" spans="4:7">
      <c r="D4966" s="162"/>
      <c r="E4966" s="163"/>
      <c r="F4966" s="162"/>
      <c r="G4966" s="162"/>
    </row>
    <row r="4967" spans="4:7">
      <c r="D4967" s="162"/>
      <c r="E4967" s="163"/>
      <c r="F4967" s="162"/>
      <c r="G4967" s="162"/>
    </row>
    <row r="4968" spans="4:7">
      <c r="D4968" s="162"/>
      <c r="E4968" s="163"/>
      <c r="F4968" s="162"/>
      <c r="G4968" s="162"/>
    </row>
    <row r="4969" spans="4:7">
      <c r="D4969" s="162"/>
      <c r="E4969" s="163"/>
      <c r="F4969" s="162"/>
      <c r="G4969" s="162"/>
    </row>
    <row r="4970" spans="4:7">
      <c r="D4970" s="162"/>
      <c r="E4970" s="163"/>
      <c r="F4970" s="162"/>
      <c r="G4970" s="162"/>
    </row>
    <row r="4971" spans="4:7">
      <c r="D4971" s="162"/>
      <c r="E4971" s="163"/>
      <c r="F4971" s="162"/>
      <c r="G4971" s="162"/>
    </row>
    <row r="4972" spans="4:7">
      <c r="D4972" s="162"/>
      <c r="E4972" s="163"/>
      <c r="F4972" s="162"/>
      <c r="G4972" s="162"/>
    </row>
    <row r="4973" spans="4:7">
      <c r="D4973" s="162"/>
      <c r="E4973" s="163"/>
      <c r="F4973" s="162"/>
      <c r="G4973" s="162"/>
    </row>
    <row r="4974" spans="4:7">
      <c r="D4974" s="162"/>
      <c r="E4974" s="163"/>
      <c r="F4974" s="162"/>
      <c r="G4974" s="162"/>
    </row>
    <row r="4975" spans="4:7">
      <c r="D4975" s="162"/>
      <c r="E4975" s="163"/>
      <c r="F4975" s="162"/>
      <c r="G4975" s="162"/>
    </row>
    <row r="4976" spans="4:7">
      <c r="D4976" s="162"/>
      <c r="E4976" s="163"/>
      <c r="F4976" s="162"/>
      <c r="G4976" s="162"/>
    </row>
    <row r="4977" spans="4:7">
      <c r="D4977" s="162"/>
      <c r="E4977" s="163"/>
      <c r="F4977" s="162"/>
      <c r="G4977" s="162"/>
    </row>
    <row r="4978" spans="4:7">
      <c r="D4978" s="162"/>
      <c r="E4978" s="163"/>
      <c r="F4978" s="162"/>
      <c r="G4978" s="162"/>
    </row>
    <row r="4979" spans="4:7">
      <c r="D4979" s="162"/>
      <c r="E4979" s="163"/>
      <c r="F4979" s="162"/>
      <c r="G4979" s="162"/>
    </row>
    <row r="4980" spans="4:7">
      <c r="D4980" s="162"/>
      <c r="E4980" s="163"/>
      <c r="F4980" s="162"/>
      <c r="G4980" s="162"/>
    </row>
    <row r="4981" spans="4:7">
      <c r="D4981" s="162"/>
      <c r="E4981" s="163"/>
      <c r="F4981" s="162"/>
      <c r="G4981" s="162"/>
    </row>
    <row r="4982" spans="4:7">
      <c r="D4982" s="162"/>
      <c r="E4982" s="163"/>
      <c r="F4982" s="162"/>
      <c r="G4982" s="162"/>
    </row>
    <row r="4983" spans="4:7">
      <c r="D4983" s="162"/>
      <c r="E4983" s="163"/>
      <c r="F4983" s="162"/>
      <c r="G4983" s="162"/>
    </row>
    <row r="4984" spans="4:7">
      <c r="D4984" s="162"/>
      <c r="E4984" s="163"/>
      <c r="F4984" s="162"/>
      <c r="G4984" s="162"/>
    </row>
    <row r="4985" spans="4:7">
      <c r="D4985" s="162"/>
      <c r="E4985" s="163"/>
      <c r="F4985" s="162"/>
      <c r="G4985" s="162"/>
    </row>
    <row r="4986" spans="4:7">
      <c r="D4986" s="162"/>
      <c r="E4986" s="163"/>
      <c r="F4986" s="162"/>
      <c r="G4986" s="162"/>
    </row>
    <row r="4987" spans="4:7">
      <c r="D4987" s="162"/>
      <c r="E4987" s="163"/>
      <c r="F4987" s="162"/>
      <c r="G4987" s="162"/>
    </row>
    <row r="4988" spans="4:7">
      <c r="D4988" s="162"/>
      <c r="E4988" s="163"/>
      <c r="F4988" s="162"/>
      <c r="G4988" s="162"/>
    </row>
    <row r="4989" spans="4:7">
      <c r="D4989" s="162"/>
      <c r="E4989" s="163"/>
      <c r="F4989" s="162"/>
      <c r="G4989" s="162"/>
    </row>
    <row r="4990" spans="4:7">
      <c r="D4990" s="162"/>
      <c r="E4990" s="163"/>
      <c r="F4990" s="162"/>
      <c r="G4990" s="162"/>
    </row>
    <row r="4991" spans="4:7">
      <c r="D4991" s="162"/>
      <c r="E4991" s="163"/>
      <c r="F4991" s="162"/>
      <c r="G4991" s="162"/>
    </row>
    <row r="4992" spans="4:7">
      <c r="D4992" s="162"/>
      <c r="E4992" s="163"/>
      <c r="F4992" s="162"/>
      <c r="G4992" s="162"/>
    </row>
    <row r="4993" spans="4:7">
      <c r="D4993" s="162"/>
      <c r="E4993" s="163"/>
      <c r="F4993" s="162"/>
      <c r="G4993" s="162"/>
    </row>
    <row r="4994" spans="4:7">
      <c r="D4994" s="162"/>
      <c r="E4994" s="163"/>
      <c r="F4994" s="162"/>
      <c r="G4994" s="162"/>
    </row>
    <row r="4995" spans="4:7">
      <c r="D4995" s="162"/>
      <c r="E4995" s="163"/>
      <c r="F4995" s="162"/>
      <c r="G4995" s="162"/>
    </row>
    <row r="4996" spans="4:7">
      <c r="D4996" s="162"/>
      <c r="E4996" s="163"/>
      <c r="F4996" s="162"/>
      <c r="G4996" s="162"/>
    </row>
    <row r="4997" spans="4:7">
      <c r="D4997" s="162"/>
      <c r="E4997" s="163"/>
      <c r="F4997" s="162"/>
      <c r="G4997" s="162"/>
    </row>
    <row r="4998" spans="4:7">
      <c r="D4998" s="162"/>
      <c r="E4998" s="163"/>
      <c r="F4998" s="162"/>
      <c r="G4998" s="162"/>
    </row>
    <row r="4999" spans="4:7">
      <c r="D4999" s="162"/>
      <c r="E4999" s="163"/>
      <c r="F4999" s="162"/>
      <c r="G4999" s="162"/>
    </row>
    <row r="5000" spans="4:7">
      <c r="D5000" s="162"/>
      <c r="E5000" s="163"/>
      <c r="F5000" s="162"/>
      <c r="G5000" s="162"/>
    </row>
    <row r="5001" spans="4:7">
      <c r="D5001" s="162"/>
      <c r="E5001" s="163"/>
      <c r="F5001" s="162"/>
      <c r="G5001" s="162"/>
    </row>
    <row r="5002" spans="4:7">
      <c r="D5002" s="162"/>
      <c r="E5002" s="163"/>
      <c r="F5002" s="162"/>
      <c r="G5002" s="162"/>
    </row>
    <row r="5003" spans="4:7">
      <c r="D5003" s="162"/>
      <c r="E5003" s="163"/>
      <c r="F5003" s="162"/>
      <c r="G5003" s="162"/>
    </row>
    <row r="5004" spans="4:7">
      <c r="D5004" s="162"/>
      <c r="E5004" s="163"/>
      <c r="F5004" s="162"/>
      <c r="G5004" s="162"/>
    </row>
    <row r="5005" spans="4:7">
      <c r="D5005" s="162"/>
      <c r="E5005" s="163"/>
      <c r="F5005" s="162"/>
      <c r="G5005" s="162"/>
    </row>
    <row r="5006" spans="4:7">
      <c r="D5006" s="162"/>
      <c r="E5006" s="163"/>
      <c r="F5006" s="162"/>
      <c r="G5006" s="162"/>
    </row>
    <row r="5007" spans="4:7">
      <c r="D5007" s="162"/>
      <c r="E5007" s="163"/>
      <c r="F5007" s="162"/>
      <c r="G5007" s="162"/>
    </row>
    <row r="5008" spans="4:7">
      <c r="D5008" s="162"/>
      <c r="E5008" s="163"/>
      <c r="F5008" s="162"/>
      <c r="G5008" s="162"/>
    </row>
    <row r="5009" spans="4:7">
      <c r="D5009" s="162"/>
      <c r="E5009" s="163"/>
      <c r="F5009" s="162"/>
      <c r="G5009" s="162"/>
    </row>
    <row r="5010" spans="4:7">
      <c r="D5010" s="162"/>
      <c r="E5010" s="163"/>
      <c r="F5010" s="162"/>
      <c r="G5010" s="162"/>
    </row>
    <row r="5011" spans="4:7">
      <c r="D5011" s="162"/>
      <c r="E5011" s="163"/>
      <c r="F5011" s="162"/>
      <c r="G5011" s="162"/>
    </row>
    <row r="5012" spans="4:7">
      <c r="D5012" s="162"/>
      <c r="E5012" s="163"/>
      <c r="F5012" s="162"/>
      <c r="G5012" s="162"/>
    </row>
    <row r="5013" spans="4:7">
      <c r="D5013" s="162"/>
      <c r="E5013" s="163"/>
      <c r="F5013" s="162"/>
      <c r="G5013" s="162"/>
    </row>
    <row r="5014" spans="4:7">
      <c r="D5014" s="162"/>
      <c r="E5014" s="163"/>
      <c r="F5014" s="162"/>
      <c r="G5014" s="162"/>
    </row>
    <row r="5015" spans="4:7">
      <c r="D5015" s="162"/>
      <c r="E5015" s="163"/>
      <c r="F5015" s="162"/>
      <c r="G5015" s="162"/>
    </row>
    <row r="5016" spans="4:7">
      <c r="D5016" s="162"/>
      <c r="E5016" s="163"/>
      <c r="F5016" s="162"/>
      <c r="G5016" s="162"/>
    </row>
    <row r="5017" spans="4:7">
      <c r="D5017" s="162"/>
      <c r="E5017" s="163"/>
      <c r="F5017" s="162"/>
      <c r="G5017" s="162"/>
    </row>
    <row r="5018" spans="4:7">
      <c r="D5018" s="162"/>
      <c r="E5018" s="163"/>
      <c r="F5018" s="162"/>
      <c r="G5018" s="162"/>
    </row>
    <row r="5019" spans="4:7">
      <c r="D5019" s="162"/>
      <c r="E5019" s="163"/>
      <c r="F5019" s="162"/>
      <c r="G5019" s="162"/>
    </row>
    <row r="5020" spans="4:7">
      <c r="D5020" s="162"/>
      <c r="E5020" s="163"/>
      <c r="F5020" s="162"/>
      <c r="G5020" s="162"/>
    </row>
    <row r="5021" spans="4:7">
      <c r="D5021" s="162"/>
      <c r="E5021" s="163"/>
      <c r="F5021" s="162"/>
      <c r="G5021" s="162"/>
    </row>
    <row r="5022" spans="4:7">
      <c r="D5022" s="162"/>
      <c r="E5022" s="163"/>
      <c r="F5022" s="162"/>
      <c r="G5022" s="162"/>
    </row>
    <row r="5023" spans="4:7">
      <c r="D5023" s="162"/>
      <c r="E5023" s="163"/>
      <c r="F5023" s="162"/>
      <c r="G5023" s="162"/>
    </row>
    <row r="5024" spans="4:7">
      <c r="D5024" s="162"/>
      <c r="E5024" s="163"/>
      <c r="F5024" s="162"/>
      <c r="G5024" s="162"/>
    </row>
    <row r="5025" spans="4:7">
      <c r="D5025" s="162"/>
      <c r="E5025" s="163"/>
      <c r="F5025" s="162"/>
      <c r="G5025" s="162"/>
    </row>
    <row r="5026" spans="4:7">
      <c r="D5026" s="162"/>
      <c r="E5026" s="163"/>
      <c r="F5026" s="162"/>
      <c r="G5026" s="162"/>
    </row>
    <row r="5027" spans="4:7">
      <c r="D5027" s="162"/>
      <c r="E5027" s="163"/>
      <c r="F5027" s="162"/>
      <c r="G5027" s="162"/>
    </row>
    <row r="5028" spans="4:7">
      <c r="D5028" s="162"/>
      <c r="E5028" s="163"/>
      <c r="F5028" s="162"/>
      <c r="G5028" s="162"/>
    </row>
    <row r="5029" spans="4:7">
      <c r="D5029" s="162"/>
      <c r="E5029" s="163"/>
      <c r="F5029" s="162"/>
      <c r="G5029" s="162"/>
    </row>
    <row r="5030" spans="4:7">
      <c r="D5030" s="162"/>
      <c r="E5030" s="163"/>
      <c r="F5030" s="162"/>
      <c r="G5030" s="162"/>
    </row>
    <row r="5031" spans="4:7">
      <c r="D5031" s="162"/>
      <c r="E5031" s="163"/>
      <c r="F5031" s="162"/>
      <c r="G5031" s="162"/>
    </row>
    <row r="5032" spans="4:7">
      <c r="D5032" s="162"/>
      <c r="E5032" s="163"/>
      <c r="F5032" s="162"/>
      <c r="G5032" s="162"/>
    </row>
    <row r="5033" spans="4:7">
      <c r="D5033" s="162"/>
      <c r="E5033" s="163"/>
      <c r="F5033" s="162"/>
      <c r="G5033" s="162"/>
    </row>
    <row r="5034" spans="4:7">
      <c r="D5034" s="162"/>
      <c r="E5034" s="163"/>
      <c r="F5034" s="162"/>
      <c r="G5034" s="162"/>
    </row>
    <row r="5035" spans="4:7">
      <c r="D5035" s="162"/>
      <c r="E5035" s="163"/>
      <c r="F5035" s="162"/>
      <c r="G5035" s="162"/>
    </row>
    <row r="5036" spans="4:7">
      <c r="D5036" s="162"/>
      <c r="E5036" s="163"/>
      <c r="F5036" s="162"/>
      <c r="G5036" s="162"/>
    </row>
    <row r="5037" spans="4:7">
      <c r="D5037" s="162"/>
      <c r="E5037" s="163"/>
      <c r="F5037" s="162"/>
      <c r="G5037" s="162"/>
    </row>
    <row r="5038" spans="4:7">
      <c r="D5038" s="162"/>
      <c r="E5038" s="163"/>
      <c r="F5038" s="162"/>
      <c r="G5038" s="162"/>
    </row>
    <row r="5039" spans="4:7">
      <c r="D5039" s="162"/>
      <c r="E5039" s="163"/>
      <c r="F5039" s="162"/>
      <c r="G5039" s="162"/>
    </row>
    <row r="5040" spans="4:7">
      <c r="D5040" s="162"/>
      <c r="E5040" s="163"/>
      <c r="F5040" s="162"/>
      <c r="G5040" s="162"/>
    </row>
    <row r="5041" spans="4:7">
      <c r="D5041" s="162"/>
      <c r="E5041" s="163"/>
      <c r="F5041" s="162"/>
      <c r="G5041" s="162"/>
    </row>
    <row r="5042" spans="4:7">
      <c r="D5042" s="162"/>
      <c r="E5042" s="163"/>
      <c r="F5042" s="162"/>
      <c r="G5042" s="162"/>
    </row>
    <row r="5043" spans="4:7">
      <c r="D5043" s="162"/>
      <c r="E5043" s="163"/>
      <c r="F5043" s="162"/>
      <c r="G5043" s="162"/>
    </row>
    <row r="5044" spans="4:7">
      <c r="D5044" s="162"/>
      <c r="E5044" s="163"/>
      <c r="F5044" s="162"/>
      <c r="G5044" s="162"/>
    </row>
    <row r="5045" spans="4:7">
      <c r="D5045" s="162"/>
      <c r="E5045" s="163"/>
      <c r="F5045" s="162"/>
      <c r="G5045" s="162"/>
    </row>
    <row r="5046" spans="4:7">
      <c r="D5046" s="162"/>
      <c r="E5046" s="163"/>
      <c r="F5046" s="162"/>
      <c r="G5046" s="162"/>
    </row>
    <row r="5047" spans="4:7">
      <c r="D5047" s="162"/>
      <c r="E5047" s="163"/>
      <c r="F5047" s="162"/>
      <c r="G5047" s="162"/>
    </row>
    <row r="5048" spans="4:7">
      <c r="D5048" s="162"/>
      <c r="E5048" s="163"/>
      <c r="F5048" s="162"/>
      <c r="G5048" s="162"/>
    </row>
    <row r="5049" spans="4:7">
      <c r="D5049" s="162"/>
      <c r="E5049" s="163"/>
      <c r="F5049" s="162"/>
      <c r="G5049" s="162"/>
    </row>
    <row r="5050" spans="4:7">
      <c r="D5050" s="162"/>
      <c r="E5050" s="163"/>
      <c r="F5050" s="162"/>
      <c r="G5050" s="162"/>
    </row>
    <row r="5051" spans="4:7">
      <c r="D5051" s="162"/>
      <c r="E5051" s="163"/>
      <c r="F5051" s="162"/>
      <c r="G5051" s="162"/>
    </row>
    <row r="5052" spans="4:7">
      <c r="D5052" s="162"/>
      <c r="E5052" s="163"/>
      <c r="F5052" s="162"/>
      <c r="G5052" s="162"/>
    </row>
    <row r="5053" spans="4:7">
      <c r="D5053" s="162"/>
      <c r="E5053" s="163"/>
      <c r="F5053" s="162"/>
      <c r="G5053" s="162"/>
    </row>
    <row r="5054" spans="4:7">
      <c r="D5054" s="162"/>
      <c r="E5054" s="163"/>
      <c r="F5054" s="162"/>
      <c r="G5054" s="162"/>
    </row>
    <row r="5055" spans="4:7">
      <c r="D5055" s="162"/>
      <c r="E5055" s="163"/>
      <c r="F5055" s="162"/>
      <c r="G5055" s="162"/>
    </row>
    <row r="5056" spans="4:7">
      <c r="D5056" s="162"/>
      <c r="E5056" s="163"/>
      <c r="F5056" s="162"/>
      <c r="G5056" s="162"/>
    </row>
    <row r="5057" spans="4:7">
      <c r="D5057" s="162"/>
      <c r="E5057" s="163"/>
      <c r="F5057" s="162"/>
      <c r="G5057" s="162"/>
    </row>
    <row r="5058" spans="4:7">
      <c r="D5058" s="162"/>
      <c r="E5058" s="163"/>
      <c r="F5058" s="162"/>
      <c r="G5058" s="162"/>
    </row>
    <row r="5059" spans="4:7">
      <c r="D5059" s="162"/>
      <c r="E5059" s="163"/>
      <c r="F5059" s="162"/>
      <c r="G5059" s="162"/>
    </row>
    <row r="5060" spans="4:7">
      <c r="D5060" s="162"/>
      <c r="E5060" s="163"/>
      <c r="F5060" s="162"/>
      <c r="G5060" s="162"/>
    </row>
    <row r="5061" spans="4:7">
      <c r="D5061" s="162"/>
      <c r="E5061" s="163"/>
      <c r="F5061" s="162"/>
      <c r="G5061" s="162"/>
    </row>
    <row r="5062" spans="4:7">
      <c r="D5062" s="162"/>
      <c r="E5062" s="163"/>
      <c r="F5062" s="162"/>
      <c r="G5062" s="162"/>
    </row>
    <row r="5063" spans="4:7">
      <c r="D5063" s="162"/>
      <c r="E5063" s="163"/>
      <c r="F5063" s="162"/>
      <c r="G5063" s="162"/>
    </row>
    <row r="5064" spans="4:7">
      <c r="D5064" s="162"/>
      <c r="E5064" s="163"/>
      <c r="F5064" s="162"/>
      <c r="G5064" s="162"/>
    </row>
    <row r="5065" spans="4:7">
      <c r="D5065" s="162"/>
      <c r="E5065" s="163"/>
      <c r="F5065" s="162"/>
      <c r="G5065" s="162"/>
    </row>
    <row r="5066" spans="4:7">
      <c r="D5066" s="162"/>
      <c r="E5066" s="163"/>
      <c r="F5066" s="162"/>
      <c r="G5066" s="162"/>
    </row>
    <row r="5067" spans="4:7">
      <c r="D5067" s="162"/>
      <c r="E5067" s="163"/>
      <c r="F5067" s="162"/>
      <c r="G5067" s="162"/>
    </row>
    <row r="5068" spans="4:7">
      <c r="D5068" s="162"/>
      <c r="E5068" s="163"/>
      <c r="F5068" s="162"/>
      <c r="G5068" s="162"/>
    </row>
    <row r="5069" spans="4:7">
      <c r="D5069" s="162"/>
      <c r="E5069" s="163"/>
      <c r="F5069" s="162"/>
      <c r="G5069" s="162"/>
    </row>
    <row r="5070" spans="4:7">
      <c r="D5070" s="162"/>
      <c r="E5070" s="163"/>
      <c r="F5070" s="162"/>
      <c r="G5070" s="162"/>
    </row>
    <row r="5071" spans="4:7">
      <c r="D5071" s="162"/>
      <c r="E5071" s="163"/>
      <c r="F5071" s="162"/>
      <c r="G5071" s="162"/>
    </row>
    <row r="5072" spans="4:7">
      <c r="D5072" s="162"/>
      <c r="E5072" s="163"/>
      <c r="F5072" s="162"/>
      <c r="G5072" s="162"/>
    </row>
    <row r="5073" spans="4:7">
      <c r="D5073" s="162"/>
      <c r="E5073" s="163"/>
      <c r="F5073" s="162"/>
      <c r="G5073" s="162"/>
    </row>
    <row r="5074" spans="4:7">
      <c r="D5074" s="162"/>
      <c r="E5074" s="163"/>
      <c r="F5074" s="162"/>
      <c r="G5074" s="162"/>
    </row>
    <row r="5075" spans="4:7">
      <c r="D5075" s="162"/>
      <c r="E5075" s="163"/>
      <c r="F5075" s="162"/>
      <c r="G5075" s="162"/>
    </row>
    <row r="5076" spans="4:7">
      <c r="D5076" s="162"/>
      <c r="E5076" s="163"/>
      <c r="F5076" s="162"/>
      <c r="G5076" s="162"/>
    </row>
    <row r="5077" spans="4:7">
      <c r="D5077" s="162"/>
      <c r="E5077" s="163"/>
      <c r="F5077" s="162"/>
      <c r="G5077" s="162"/>
    </row>
    <row r="5078" spans="4:7">
      <c r="D5078" s="162"/>
      <c r="E5078" s="163"/>
      <c r="F5078" s="162"/>
      <c r="G5078" s="162"/>
    </row>
    <row r="5079" spans="4:7">
      <c r="D5079" s="162"/>
      <c r="E5079" s="163"/>
      <c r="F5079" s="162"/>
      <c r="G5079" s="162"/>
    </row>
    <row r="5080" spans="4:7">
      <c r="D5080" s="162"/>
      <c r="E5080" s="163"/>
      <c r="F5080" s="162"/>
      <c r="G5080" s="162"/>
    </row>
    <row r="5081" spans="4:7">
      <c r="D5081" s="162"/>
      <c r="E5081" s="163"/>
      <c r="F5081" s="162"/>
      <c r="G5081" s="162"/>
    </row>
    <row r="5082" spans="4:7">
      <c r="D5082" s="162"/>
      <c r="E5082" s="163"/>
      <c r="F5082" s="162"/>
      <c r="G5082" s="162"/>
    </row>
    <row r="5083" spans="4:7">
      <c r="D5083" s="162"/>
      <c r="E5083" s="163"/>
      <c r="F5083" s="162"/>
      <c r="G5083" s="162"/>
    </row>
    <row r="5084" spans="4:7">
      <c r="D5084" s="162"/>
      <c r="E5084" s="163"/>
      <c r="F5084" s="162"/>
      <c r="G5084" s="162"/>
    </row>
    <row r="5085" spans="4:7">
      <c r="D5085" s="162"/>
      <c r="E5085" s="163"/>
      <c r="F5085" s="162"/>
      <c r="G5085" s="162"/>
    </row>
    <row r="5086" spans="4:7">
      <c r="D5086" s="162"/>
      <c r="E5086" s="163"/>
      <c r="F5086" s="162"/>
      <c r="G5086" s="162"/>
    </row>
    <row r="5087" spans="4:7">
      <c r="D5087" s="162"/>
      <c r="E5087" s="163"/>
      <c r="F5087" s="162"/>
      <c r="G5087" s="162"/>
    </row>
    <row r="5088" spans="4:7">
      <c r="D5088" s="162"/>
      <c r="E5088" s="163"/>
      <c r="F5088" s="162"/>
      <c r="G5088" s="162"/>
    </row>
    <row r="5089" spans="4:7">
      <c r="D5089" s="162"/>
      <c r="E5089" s="163"/>
      <c r="F5089" s="162"/>
      <c r="G5089" s="162"/>
    </row>
    <row r="5090" spans="4:7">
      <c r="D5090" s="162"/>
      <c r="E5090" s="163"/>
      <c r="F5090" s="162"/>
      <c r="G5090" s="162"/>
    </row>
    <row r="5091" spans="4:7">
      <c r="D5091" s="162"/>
      <c r="E5091" s="163"/>
      <c r="F5091" s="162"/>
      <c r="G5091" s="162"/>
    </row>
    <row r="5092" spans="4:7">
      <c r="D5092" s="162"/>
      <c r="E5092" s="163"/>
      <c r="F5092" s="162"/>
      <c r="G5092" s="162"/>
    </row>
    <row r="5093" spans="4:7">
      <c r="D5093" s="162"/>
      <c r="E5093" s="163"/>
      <c r="F5093" s="162"/>
      <c r="G5093" s="162"/>
    </row>
    <row r="5094" spans="4:7">
      <c r="D5094" s="162"/>
      <c r="E5094" s="163"/>
      <c r="F5094" s="162"/>
      <c r="G5094" s="162"/>
    </row>
    <row r="5095" spans="4:7">
      <c r="D5095" s="162"/>
      <c r="E5095" s="163"/>
      <c r="F5095" s="162"/>
      <c r="G5095" s="162"/>
    </row>
    <row r="5096" spans="4:7">
      <c r="D5096" s="162"/>
      <c r="E5096" s="163"/>
      <c r="F5096" s="162"/>
      <c r="G5096" s="162"/>
    </row>
    <row r="5097" spans="4:7">
      <c r="D5097" s="162"/>
      <c r="E5097" s="163"/>
      <c r="F5097" s="162"/>
      <c r="G5097" s="162"/>
    </row>
    <row r="5098" spans="4:7">
      <c r="D5098" s="162"/>
      <c r="E5098" s="163"/>
      <c r="F5098" s="162"/>
      <c r="G5098" s="162"/>
    </row>
    <row r="5099" spans="4:7">
      <c r="D5099" s="162"/>
      <c r="E5099" s="163"/>
      <c r="F5099" s="162"/>
      <c r="G5099" s="162"/>
    </row>
    <row r="5100" spans="4:7">
      <c r="D5100" s="162"/>
      <c r="E5100" s="163"/>
      <c r="F5100" s="162"/>
      <c r="G5100" s="162"/>
    </row>
    <row r="5101" spans="4:7">
      <c r="D5101" s="162"/>
      <c r="E5101" s="163"/>
      <c r="F5101" s="162"/>
      <c r="G5101" s="162"/>
    </row>
    <row r="5102" spans="4:7">
      <c r="D5102" s="162"/>
      <c r="E5102" s="163"/>
      <c r="F5102" s="162"/>
      <c r="G5102" s="162"/>
    </row>
    <row r="5103" spans="4:7">
      <c r="D5103" s="162"/>
      <c r="E5103" s="163"/>
      <c r="F5103" s="162"/>
      <c r="G5103" s="162"/>
    </row>
    <row r="5104" spans="4:7">
      <c r="D5104" s="162"/>
      <c r="E5104" s="163"/>
      <c r="F5104" s="162"/>
      <c r="G5104" s="162"/>
    </row>
    <row r="5105" spans="4:7">
      <c r="D5105" s="162"/>
      <c r="E5105" s="163"/>
      <c r="F5105" s="162"/>
      <c r="G5105" s="162"/>
    </row>
    <row r="5106" spans="4:7">
      <c r="D5106" s="162"/>
      <c r="E5106" s="163"/>
      <c r="F5106" s="162"/>
      <c r="G5106" s="162"/>
    </row>
    <row r="5107" spans="4:7">
      <c r="D5107" s="162"/>
      <c r="E5107" s="163"/>
      <c r="F5107" s="162"/>
      <c r="G5107" s="162"/>
    </row>
    <row r="5108" spans="4:7">
      <c r="D5108" s="162"/>
      <c r="E5108" s="163"/>
      <c r="F5108" s="162"/>
      <c r="G5108" s="162"/>
    </row>
    <row r="5109" spans="4:7">
      <c r="D5109" s="162"/>
      <c r="E5109" s="163"/>
      <c r="F5109" s="162"/>
      <c r="G5109" s="162"/>
    </row>
    <row r="5110" spans="4:7">
      <c r="D5110" s="162"/>
      <c r="E5110" s="163"/>
      <c r="F5110" s="162"/>
      <c r="G5110" s="162"/>
    </row>
    <row r="5111" spans="4:7">
      <c r="D5111" s="162"/>
      <c r="E5111" s="163"/>
      <c r="F5111" s="162"/>
      <c r="G5111" s="162"/>
    </row>
    <row r="5112" spans="4:7">
      <c r="D5112" s="162"/>
      <c r="E5112" s="163"/>
      <c r="F5112" s="162"/>
      <c r="G5112" s="162"/>
    </row>
    <row r="5113" spans="4:7">
      <c r="D5113" s="162"/>
      <c r="E5113" s="163"/>
      <c r="F5113" s="162"/>
      <c r="G5113" s="162"/>
    </row>
    <row r="5114" spans="4:7">
      <c r="D5114" s="162"/>
      <c r="E5114" s="163"/>
      <c r="F5114" s="162"/>
      <c r="G5114" s="162"/>
    </row>
    <row r="5115" spans="4:7">
      <c r="D5115" s="162"/>
      <c r="E5115" s="163"/>
      <c r="F5115" s="162"/>
      <c r="G5115" s="162"/>
    </row>
    <row r="5116" spans="4:7">
      <c r="D5116" s="162"/>
      <c r="E5116" s="163"/>
      <c r="F5116" s="162"/>
      <c r="G5116" s="162"/>
    </row>
    <row r="5117" spans="4:7">
      <c r="D5117" s="162"/>
      <c r="E5117" s="163"/>
      <c r="F5117" s="162"/>
      <c r="G5117" s="162"/>
    </row>
    <row r="5118" spans="4:7">
      <c r="D5118" s="162"/>
      <c r="E5118" s="163"/>
      <c r="F5118" s="162"/>
      <c r="G5118" s="162"/>
    </row>
    <row r="5119" spans="4:7">
      <c r="D5119" s="162"/>
      <c r="E5119" s="163"/>
      <c r="F5119" s="162"/>
      <c r="G5119" s="162"/>
    </row>
    <row r="5120" spans="4:7">
      <c r="D5120" s="162"/>
      <c r="E5120" s="163"/>
      <c r="F5120" s="162"/>
      <c r="G5120" s="162"/>
    </row>
    <row r="5121" spans="4:7">
      <c r="D5121" s="162"/>
      <c r="E5121" s="163"/>
      <c r="F5121" s="162"/>
      <c r="G5121" s="162"/>
    </row>
    <row r="5122" spans="4:7">
      <c r="D5122" s="162"/>
      <c r="E5122" s="163"/>
      <c r="F5122" s="162"/>
      <c r="G5122" s="162"/>
    </row>
    <row r="5123" spans="4:7">
      <c r="D5123" s="162"/>
      <c r="E5123" s="163"/>
      <c r="F5123" s="162"/>
      <c r="G5123" s="162"/>
    </row>
    <row r="5124" spans="4:7">
      <c r="D5124" s="162"/>
      <c r="E5124" s="163"/>
      <c r="F5124" s="162"/>
      <c r="G5124" s="162"/>
    </row>
    <row r="5125" spans="4:7">
      <c r="D5125" s="162"/>
      <c r="E5125" s="163"/>
      <c r="F5125" s="162"/>
      <c r="G5125" s="162"/>
    </row>
    <row r="5126" spans="4:7">
      <c r="D5126" s="162"/>
      <c r="E5126" s="163"/>
      <c r="F5126" s="162"/>
      <c r="G5126" s="162"/>
    </row>
    <row r="5127" spans="4:7">
      <c r="D5127" s="162"/>
      <c r="E5127" s="163"/>
      <c r="F5127" s="162"/>
      <c r="G5127" s="162"/>
    </row>
    <row r="5128" spans="4:7">
      <c r="D5128" s="162"/>
      <c r="E5128" s="163"/>
      <c r="F5128" s="162"/>
      <c r="G5128" s="162"/>
    </row>
    <row r="5129" spans="4:7">
      <c r="D5129" s="162"/>
      <c r="E5129" s="163"/>
      <c r="F5129" s="162"/>
      <c r="G5129" s="162"/>
    </row>
    <row r="5130" spans="4:7">
      <c r="D5130" s="162"/>
      <c r="E5130" s="163"/>
      <c r="F5130" s="162"/>
      <c r="G5130" s="162"/>
    </row>
    <row r="5131" spans="4:7">
      <c r="D5131" s="162"/>
      <c r="E5131" s="163"/>
      <c r="F5131" s="162"/>
      <c r="G5131" s="162"/>
    </row>
    <row r="5132" spans="4:7">
      <c r="D5132" s="162"/>
      <c r="E5132" s="163"/>
      <c r="F5132" s="162"/>
      <c r="G5132" s="162"/>
    </row>
    <row r="5133" spans="4:7">
      <c r="D5133" s="162"/>
      <c r="E5133" s="163"/>
      <c r="F5133" s="162"/>
      <c r="G5133" s="162"/>
    </row>
    <row r="5134" spans="4:7">
      <c r="D5134" s="162"/>
      <c r="E5134" s="163"/>
      <c r="F5134" s="162"/>
      <c r="G5134" s="162"/>
    </row>
    <row r="5135" spans="4:7">
      <c r="D5135" s="162"/>
      <c r="E5135" s="163"/>
      <c r="F5135" s="162"/>
      <c r="G5135" s="162"/>
    </row>
    <row r="5136" spans="4:7">
      <c r="D5136" s="162"/>
      <c r="E5136" s="163"/>
      <c r="F5136" s="162"/>
      <c r="G5136" s="162"/>
    </row>
    <row r="5137" spans="4:7">
      <c r="D5137" s="162"/>
      <c r="E5137" s="163"/>
      <c r="F5137" s="162"/>
      <c r="G5137" s="162"/>
    </row>
    <row r="5138" spans="4:7">
      <c r="D5138" s="162"/>
      <c r="E5138" s="163"/>
      <c r="F5138" s="162"/>
      <c r="G5138" s="162"/>
    </row>
    <row r="5139" spans="4:7">
      <c r="D5139" s="162"/>
      <c r="E5139" s="163"/>
      <c r="F5139" s="162"/>
      <c r="G5139" s="162"/>
    </row>
    <row r="5140" spans="4:7">
      <c r="D5140" s="162"/>
      <c r="E5140" s="163"/>
      <c r="F5140" s="162"/>
      <c r="G5140" s="162"/>
    </row>
    <row r="5141" spans="4:7">
      <c r="D5141" s="162"/>
      <c r="E5141" s="163"/>
      <c r="F5141" s="162"/>
      <c r="G5141" s="162"/>
    </row>
    <row r="5142" spans="4:7">
      <c r="D5142" s="162"/>
      <c r="E5142" s="163"/>
      <c r="F5142" s="162"/>
      <c r="G5142" s="162"/>
    </row>
    <row r="5143" spans="4:7">
      <c r="D5143" s="162"/>
      <c r="E5143" s="163"/>
      <c r="F5143" s="162"/>
      <c r="G5143" s="162"/>
    </row>
    <row r="5144" spans="4:7">
      <c r="D5144" s="162"/>
      <c r="E5144" s="163"/>
      <c r="F5144" s="162"/>
      <c r="G5144" s="162"/>
    </row>
    <row r="5145" spans="4:7">
      <c r="D5145" s="162"/>
      <c r="E5145" s="163"/>
      <c r="F5145" s="162"/>
      <c r="G5145" s="162"/>
    </row>
    <row r="5146" spans="4:7">
      <c r="D5146" s="162"/>
      <c r="E5146" s="163"/>
      <c r="F5146" s="162"/>
      <c r="G5146" s="162"/>
    </row>
    <row r="5147" spans="4:7">
      <c r="D5147" s="162"/>
      <c r="E5147" s="163"/>
      <c r="F5147" s="162"/>
      <c r="G5147" s="162"/>
    </row>
    <row r="5148" spans="4:7">
      <c r="D5148" s="162"/>
      <c r="E5148" s="163"/>
      <c r="F5148" s="162"/>
      <c r="G5148" s="162"/>
    </row>
    <row r="5149" spans="4:7">
      <c r="D5149" s="162"/>
      <c r="E5149" s="163"/>
      <c r="F5149" s="162"/>
      <c r="G5149" s="162"/>
    </row>
    <row r="5150" spans="4:7">
      <c r="D5150" s="162"/>
      <c r="E5150" s="163"/>
      <c r="F5150" s="162"/>
      <c r="G5150" s="162"/>
    </row>
    <row r="5151" spans="4:7">
      <c r="D5151" s="162"/>
      <c r="E5151" s="163"/>
      <c r="F5151" s="162"/>
      <c r="G5151" s="162"/>
    </row>
    <row r="5152" spans="4:7">
      <c r="D5152" s="162"/>
      <c r="E5152" s="163"/>
      <c r="F5152" s="162"/>
      <c r="G5152" s="162"/>
    </row>
    <row r="5153" spans="4:7">
      <c r="D5153" s="162"/>
      <c r="E5153" s="163"/>
      <c r="F5153" s="162"/>
      <c r="G5153" s="162"/>
    </row>
    <row r="5154" spans="4:7">
      <c r="D5154" s="162"/>
      <c r="E5154" s="163"/>
      <c r="F5154" s="162"/>
      <c r="G5154" s="162"/>
    </row>
    <row r="5155" spans="4:7">
      <c r="D5155" s="162"/>
      <c r="E5155" s="163"/>
      <c r="F5155" s="162"/>
      <c r="G5155" s="162"/>
    </row>
    <row r="5156" spans="4:7">
      <c r="D5156" s="162"/>
      <c r="E5156" s="163"/>
      <c r="F5156" s="162"/>
      <c r="G5156" s="162"/>
    </row>
    <row r="5157" spans="4:7">
      <c r="D5157" s="162"/>
      <c r="E5157" s="163"/>
      <c r="F5157" s="162"/>
      <c r="G5157" s="162"/>
    </row>
    <row r="5158" spans="4:7">
      <c r="D5158" s="162"/>
      <c r="E5158" s="163"/>
      <c r="F5158" s="162"/>
      <c r="G5158" s="162"/>
    </row>
    <row r="5159" spans="4:7">
      <c r="D5159" s="162"/>
      <c r="E5159" s="163"/>
      <c r="F5159" s="162"/>
      <c r="G5159" s="162"/>
    </row>
    <row r="5160" spans="4:7">
      <c r="D5160" s="162"/>
      <c r="E5160" s="163"/>
      <c r="F5160" s="162"/>
      <c r="G5160" s="162"/>
    </row>
    <row r="5161" spans="4:7">
      <c r="D5161" s="162"/>
      <c r="E5161" s="163"/>
      <c r="F5161" s="162"/>
      <c r="G5161" s="162"/>
    </row>
    <row r="5162" spans="4:7">
      <c r="D5162" s="162"/>
      <c r="E5162" s="163"/>
      <c r="F5162" s="162"/>
      <c r="G5162" s="162"/>
    </row>
    <row r="5163" spans="4:7">
      <c r="D5163" s="162"/>
      <c r="E5163" s="163"/>
      <c r="F5163" s="162"/>
      <c r="G5163" s="162"/>
    </row>
    <row r="5164" spans="4:7">
      <c r="D5164" s="162"/>
      <c r="E5164" s="163"/>
      <c r="F5164" s="162"/>
      <c r="G5164" s="162"/>
    </row>
    <row r="5165" spans="4:7">
      <c r="D5165" s="162"/>
      <c r="E5165" s="163"/>
      <c r="F5165" s="162"/>
      <c r="G5165" s="162"/>
    </row>
    <row r="5166" spans="4:7">
      <c r="D5166" s="162"/>
      <c r="E5166" s="163"/>
      <c r="F5166" s="162"/>
      <c r="G5166" s="162"/>
    </row>
    <row r="5167" spans="4:7">
      <c r="D5167" s="162"/>
      <c r="E5167" s="163"/>
      <c r="F5167" s="162"/>
      <c r="G5167" s="162"/>
    </row>
    <row r="5168" spans="4:7">
      <c r="D5168" s="162"/>
      <c r="E5168" s="163"/>
      <c r="F5168" s="162"/>
      <c r="G5168" s="162"/>
    </row>
    <row r="5169" spans="4:7">
      <c r="D5169" s="162"/>
      <c r="E5169" s="163"/>
      <c r="F5169" s="162"/>
      <c r="G5169" s="162"/>
    </row>
    <row r="5170" spans="4:7">
      <c r="D5170" s="162"/>
      <c r="E5170" s="163"/>
      <c r="F5170" s="162"/>
      <c r="G5170" s="162"/>
    </row>
    <row r="5171" spans="4:7">
      <c r="D5171" s="162"/>
      <c r="E5171" s="163"/>
      <c r="F5171" s="162"/>
      <c r="G5171" s="162"/>
    </row>
    <row r="5172" spans="4:7">
      <c r="D5172" s="162"/>
      <c r="E5172" s="163"/>
      <c r="F5172" s="162"/>
      <c r="G5172" s="162"/>
    </row>
    <row r="5173" spans="4:7">
      <c r="D5173" s="162"/>
      <c r="E5173" s="163"/>
      <c r="F5173" s="162"/>
      <c r="G5173" s="162"/>
    </row>
    <row r="5174" spans="4:7">
      <c r="D5174" s="162"/>
      <c r="E5174" s="163"/>
      <c r="F5174" s="162"/>
      <c r="G5174" s="162"/>
    </row>
    <row r="5175" spans="4:7">
      <c r="D5175" s="162"/>
      <c r="E5175" s="163"/>
      <c r="F5175" s="162"/>
      <c r="G5175" s="162"/>
    </row>
    <row r="5176" spans="4:7">
      <c r="D5176" s="162"/>
      <c r="E5176" s="163"/>
      <c r="F5176" s="162"/>
      <c r="G5176" s="162"/>
    </row>
    <row r="5177" spans="4:7">
      <c r="D5177" s="162"/>
      <c r="E5177" s="163"/>
      <c r="F5177" s="162"/>
      <c r="G5177" s="162"/>
    </row>
    <row r="5178" spans="4:7">
      <c r="D5178" s="162"/>
      <c r="E5178" s="163"/>
      <c r="F5178" s="162"/>
      <c r="G5178" s="162"/>
    </row>
    <row r="5179" spans="4:7">
      <c r="D5179" s="162"/>
      <c r="E5179" s="163"/>
      <c r="F5179" s="162"/>
      <c r="G5179" s="162"/>
    </row>
    <row r="5180" spans="4:7">
      <c r="D5180" s="162"/>
      <c r="E5180" s="163"/>
      <c r="F5180" s="162"/>
      <c r="G5180" s="162"/>
    </row>
    <row r="5181" spans="4:7">
      <c r="D5181" s="162"/>
      <c r="E5181" s="163"/>
      <c r="F5181" s="162"/>
      <c r="G5181" s="162"/>
    </row>
    <row r="5182" spans="4:7">
      <c r="D5182" s="162"/>
      <c r="E5182" s="163"/>
      <c r="F5182" s="162"/>
      <c r="G5182" s="162"/>
    </row>
    <row r="5183" spans="4:7">
      <c r="D5183" s="162"/>
      <c r="E5183" s="163"/>
      <c r="F5183" s="162"/>
      <c r="G5183" s="162"/>
    </row>
    <row r="5184" spans="4:7">
      <c r="D5184" s="162"/>
      <c r="E5184" s="163"/>
      <c r="F5184" s="162"/>
      <c r="G5184" s="162"/>
    </row>
    <row r="5185" spans="4:7">
      <c r="D5185" s="162"/>
      <c r="E5185" s="163"/>
      <c r="F5185" s="162"/>
      <c r="G5185" s="162"/>
    </row>
    <row r="5186" spans="4:7">
      <c r="D5186" s="162"/>
      <c r="E5186" s="163"/>
      <c r="F5186" s="162"/>
      <c r="G5186" s="162"/>
    </row>
    <row r="5187" spans="4:7">
      <c r="D5187" s="162"/>
      <c r="E5187" s="163"/>
      <c r="F5187" s="162"/>
      <c r="G5187" s="162"/>
    </row>
    <row r="5188" spans="4:7">
      <c r="D5188" s="162"/>
      <c r="E5188" s="163"/>
      <c r="F5188" s="162"/>
      <c r="G5188" s="162"/>
    </row>
    <row r="5189" spans="4:7">
      <c r="D5189" s="162"/>
      <c r="E5189" s="163"/>
      <c r="F5189" s="162"/>
      <c r="G5189" s="162"/>
    </row>
    <row r="5190" spans="4:7">
      <c r="D5190" s="162"/>
      <c r="E5190" s="163"/>
      <c r="F5190" s="162"/>
      <c r="G5190" s="162"/>
    </row>
    <row r="5191" spans="4:7">
      <c r="D5191" s="162"/>
      <c r="E5191" s="163"/>
      <c r="F5191" s="162"/>
      <c r="G5191" s="162"/>
    </row>
    <row r="5192" spans="4:7">
      <c r="D5192" s="162"/>
      <c r="E5192" s="163"/>
      <c r="F5192" s="162"/>
      <c r="G5192" s="162"/>
    </row>
    <row r="5193" spans="4:7">
      <c r="F5193" s="162"/>
      <c r="G5193" s="162"/>
    </row>
    <row r="5194" spans="4:7">
      <c r="F5194" s="162"/>
      <c r="G5194" s="162"/>
    </row>
    <row r="5195" spans="4:7">
      <c r="F5195" s="162"/>
      <c r="G5195" s="162"/>
    </row>
    <row r="5196" spans="4:7">
      <c r="F5196" s="162"/>
      <c r="G5196" s="162"/>
    </row>
    <row r="5197" spans="4:7">
      <c r="F5197" s="162"/>
      <c r="G5197" s="162"/>
    </row>
    <row r="5198" spans="4:7">
      <c r="F5198" s="162"/>
      <c r="G5198" s="162"/>
    </row>
    <row r="5199" spans="4:7">
      <c r="F5199" s="162"/>
      <c r="G5199" s="162"/>
    </row>
    <row r="5200" spans="4:7">
      <c r="F5200" s="162"/>
      <c r="G5200" s="162"/>
    </row>
    <row r="5201" spans="6:7">
      <c r="F5201" s="162"/>
      <c r="G5201" s="162"/>
    </row>
    <row r="5202" spans="6:7">
      <c r="F5202" s="162"/>
      <c r="G5202" s="162"/>
    </row>
    <row r="5203" spans="6:7">
      <c r="F5203" s="162"/>
      <c r="G5203" s="162"/>
    </row>
    <row r="5204" spans="6:7">
      <c r="F5204" s="162"/>
      <c r="G5204" s="162"/>
    </row>
    <row r="5205" spans="6:7">
      <c r="F5205" s="162"/>
      <c r="G5205" s="162"/>
    </row>
    <row r="5206" spans="6:7">
      <c r="F5206" s="162"/>
      <c r="G5206" s="162"/>
    </row>
    <row r="5207" spans="6:7">
      <c r="F5207" s="162"/>
      <c r="G5207" s="162"/>
    </row>
  </sheetData>
  <mergeCells count="3">
    <mergeCell ref="F1739:G1739"/>
    <mergeCell ref="H1739:I1739"/>
    <mergeCell ref="C1739:D1739"/>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24"/>
  <sheetViews>
    <sheetView tabSelected="1" view="pageBreakPreview" zoomScaleNormal="100" zoomScaleSheetLayoutView="100" workbookViewId="0">
      <selection activeCell="I10" sqref="I10"/>
    </sheetView>
  </sheetViews>
  <sheetFormatPr defaultRowHeight="15"/>
  <cols>
    <col min="1" max="1" width="14.85546875" customWidth="1"/>
    <col min="2" max="2" width="6" customWidth="1"/>
    <col min="3" max="3" width="28.5703125" customWidth="1"/>
    <col min="4" max="4" width="32.5703125" customWidth="1"/>
    <col min="5" max="5" width="23" customWidth="1"/>
    <col min="6" max="6" width="23.42578125" customWidth="1"/>
    <col min="7" max="7" width="19.42578125" customWidth="1"/>
    <col min="8" max="8" width="17.140625" customWidth="1"/>
    <col min="10" max="10" width="11.5703125" bestFit="1" customWidth="1"/>
    <col min="12" max="12" width="11.7109375" bestFit="1" customWidth="1"/>
  </cols>
  <sheetData>
    <row r="1" spans="1:9" ht="15.75" thickBot="1">
      <c r="A1" s="230" t="s">
        <v>11275</v>
      </c>
      <c r="B1" s="708" t="str">
        <f>RESUMO!B1</f>
        <v>Pavimentação Ásfáltica Urbana - Loteamento Carvalho</v>
      </c>
      <c r="C1" s="709"/>
      <c r="D1" s="709"/>
      <c r="E1" s="709"/>
      <c r="F1" s="709"/>
      <c r="G1" s="709"/>
      <c r="H1" s="710"/>
    </row>
    <row r="2" spans="1:9" ht="15.75" thickBot="1">
      <c r="A2" s="231" t="s">
        <v>11277</v>
      </c>
      <c r="B2" s="708" t="str">
        <f>RESUMO!B2</f>
        <v>Prefeitura Municipal de Araputanga</v>
      </c>
      <c r="C2" s="709"/>
      <c r="D2" s="709"/>
      <c r="E2" s="709"/>
      <c r="F2" s="709"/>
      <c r="G2" s="709"/>
      <c r="H2" s="710"/>
    </row>
    <row r="3" spans="1:9" ht="15.75" thickBot="1">
      <c r="A3" s="666" t="s">
        <v>11278</v>
      </c>
      <c r="B3" s="711" t="str">
        <f>RESUMO!B3</f>
        <v>Rua das Hortências, Rua 12 de outubro, Rua das Pitas e Avenida das Cámelias</v>
      </c>
      <c r="C3" s="712"/>
      <c r="D3" s="712"/>
      <c r="E3" s="712"/>
      <c r="F3" s="712"/>
      <c r="G3" s="712"/>
      <c r="H3" s="713"/>
    </row>
    <row r="4" spans="1:9" ht="15.75" thickBot="1">
      <c r="A4" s="235" t="s">
        <v>11279</v>
      </c>
      <c r="B4" s="708" t="str">
        <f>RESUMO!B4</f>
        <v>23 de novembro de 2023</v>
      </c>
      <c r="C4" s="709"/>
      <c r="D4" s="709"/>
      <c r="E4" s="709"/>
      <c r="F4" s="709"/>
      <c r="G4" s="709"/>
      <c r="H4" s="710"/>
    </row>
    <row r="5" spans="1:9" ht="15.75" thickBot="1">
      <c r="A5" s="714" t="s">
        <v>11341</v>
      </c>
      <c r="B5" s="715"/>
      <c r="C5" s="715"/>
      <c r="D5" s="715"/>
      <c r="E5" s="715"/>
      <c r="F5" s="715"/>
      <c r="G5" s="715"/>
      <c r="H5" s="716"/>
    </row>
    <row r="6" spans="1:9" ht="15.75" thickBot="1">
      <c r="A6" s="717"/>
      <c r="B6" s="718"/>
      <c r="C6" s="718"/>
      <c r="D6" s="718"/>
      <c r="E6" s="718"/>
      <c r="F6" s="718"/>
      <c r="G6" s="718"/>
      <c r="H6" s="719"/>
    </row>
    <row r="7" spans="1:9" ht="15.75" thickBot="1">
      <c r="A7" s="465" t="s">
        <v>9</v>
      </c>
      <c r="B7" s="707" t="s">
        <v>426</v>
      </c>
      <c r="C7" s="707"/>
      <c r="D7" s="707"/>
      <c r="E7" s="466" t="s">
        <v>11274</v>
      </c>
      <c r="F7" s="466" t="s">
        <v>11390</v>
      </c>
      <c r="G7" s="466" t="s">
        <v>11391</v>
      </c>
      <c r="H7" s="467" t="s">
        <v>11</v>
      </c>
    </row>
    <row r="8" spans="1:9">
      <c r="A8" s="376" t="s">
        <v>12</v>
      </c>
      <c r="B8" s="688" t="str">
        <f>RESUMO!B8</f>
        <v>ADMINISTRAÇÃO LOCAL</v>
      </c>
      <c r="C8" s="688"/>
      <c r="D8" s="688"/>
      <c r="E8" s="377">
        <f>RESUMO!E8</f>
        <v>10307.69</v>
      </c>
      <c r="F8" s="377">
        <f>($E$18-$G$18)*H8</f>
        <v>249.54613158782243</v>
      </c>
      <c r="G8" s="377">
        <f t="shared" ref="G8:G17" si="0">E8-F8</f>
        <v>10058.143868412179</v>
      </c>
      <c r="H8" s="378">
        <f>E8/E18</f>
        <v>1.0477022891855262E-2</v>
      </c>
    </row>
    <row r="9" spans="1:9">
      <c r="A9" s="232" t="s">
        <v>39</v>
      </c>
      <c r="B9" s="688" t="str">
        <f>RESUMO!B9</f>
        <v>SERVIÇOS PRELIMINARES</v>
      </c>
      <c r="C9" s="688"/>
      <c r="D9" s="688"/>
      <c r="E9" s="377">
        <f>RESUMO!E9</f>
        <v>26473.63</v>
      </c>
      <c r="F9" s="377">
        <f t="shared" ref="F9:F17" si="1">($E$18-$G$18)*H9</f>
        <v>640.9187660462552</v>
      </c>
      <c r="G9" s="377">
        <f t="shared" si="0"/>
        <v>25832.711233953745</v>
      </c>
      <c r="H9" s="378">
        <f>E9/E18</f>
        <v>2.6908534069273158E-2</v>
      </c>
    </row>
    <row r="10" spans="1:9">
      <c r="A10" s="232" t="s">
        <v>34</v>
      </c>
      <c r="B10" s="688" t="str">
        <f>RESUMO!B10</f>
        <v>MOBILIZAÇÃO E DESMOBILIZAÇÃO</v>
      </c>
      <c r="C10" s="688"/>
      <c r="D10" s="688"/>
      <c r="E10" s="377">
        <f>RESUMO!E10</f>
        <v>50889.64</v>
      </c>
      <c r="F10" s="377">
        <f t="shared" si="1"/>
        <v>1232.0231593981689</v>
      </c>
      <c r="G10" s="377">
        <f t="shared" si="0"/>
        <v>49657.616840601833</v>
      </c>
      <c r="H10" s="234">
        <f>E10/E18</f>
        <v>5.1725645924380066E-2</v>
      </c>
      <c r="I10" s="677"/>
    </row>
    <row r="11" spans="1:9">
      <c r="A11" s="232" t="s">
        <v>40</v>
      </c>
      <c r="B11" s="688" t="str">
        <f>RESUMO!B11</f>
        <v>TERRAPLANAGEM</v>
      </c>
      <c r="C11" s="688"/>
      <c r="D11" s="688"/>
      <c r="E11" s="377">
        <f>RESUMO!E11</f>
        <v>43677.799999999996</v>
      </c>
      <c r="F11" s="377">
        <f t="shared" si="1"/>
        <v>1057.4266422706339</v>
      </c>
      <c r="G11" s="377">
        <f t="shared" si="0"/>
        <v>42620.373357729361</v>
      </c>
      <c r="H11" s="234">
        <f>E11/E18</f>
        <v>4.4395331103853117E-2</v>
      </c>
    </row>
    <row r="12" spans="1:9">
      <c r="A12" s="232" t="s">
        <v>33</v>
      </c>
      <c r="B12" s="688" t="str">
        <f>RESUMO!B12</f>
        <v>PAVIMENTAÇÃO</v>
      </c>
      <c r="C12" s="688"/>
      <c r="D12" s="688"/>
      <c r="E12" s="377">
        <f>RESUMO!E12</f>
        <v>237760.33999999997</v>
      </c>
      <c r="F12" s="377">
        <f t="shared" si="1"/>
        <v>5756.1076334276058</v>
      </c>
      <c r="G12" s="377">
        <f t="shared" si="0"/>
        <v>232004.23236657237</v>
      </c>
      <c r="H12" s="234">
        <f>E12/E18</f>
        <v>0.24166622443586197</v>
      </c>
    </row>
    <row r="13" spans="1:9">
      <c r="A13" s="232" t="s">
        <v>32</v>
      </c>
      <c r="B13" s="688" t="str">
        <f>RESUMO!B13</f>
        <v>TRANSPORTE DE MATERIAIS DE PAVIMENTAÇÃO</v>
      </c>
      <c r="C13" s="688"/>
      <c r="D13" s="688"/>
      <c r="E13" s="377">
        <f>RESUMO!E13</f>
        <v>47400.25</v>
      </c>
      <c r="F13" s="377">
        <f t="shared" si="1"/>
        <v>1147.5460577292954</v>
      </c>
      <c r="G13" s="377">
        <f t="shared" si="0"/>
        <v>46252.703942270702</v>
      </c>
      <c r="H13" s="234">
        <f>E13/E18</f>
        <v>4.8178932848161167E-2</v>
      </c>
    </row>
    <row r="14" spans="1:9">
      <c r="A14" s="232" t="s">
        <v>31</v>
      </c>
      <c r="B14" s="688" t="str">
        <f>RESUMO!B14</f>
        <v>DRENAGEM SUPERFICIAL</v>
      </c>
      <c r="C14" s="688"/>
      <c r="D14" s="688"/>
      <c r="E14" s="377">
        <f>RESUMO!E14</f>
        <v>140339.09</v>
      </c>
      <c r="F14" s="377">
        <f t="shared" si="1"/>
        <v>3397.5679342369872</v>
      </c>
      <c r="G14" s="377">
        <f t="shared" si="0"/>
        <v>136941.52206576301</v>
      </c>
      <c r="H14" s="234">
        <f>E14/E18</f>
        <v>0.1426445555262271</v>
      </c>
    </row>
    <row r="15" spans="1:9">
      <c r="A15" s="236" t="s">
        <v>30</v>
      </c>
      <c r="B15" s="688" t="str">
        <f>RESUMO!B15</f>
        <v>PASSEIO PÚBLICO E ACESSIBILIDADE UNIVERSAL</v>
      </c>
      <c r="C15" s="688"/>
      <c r="D15" s="688"/>
      <c r="E15" s="377">
        <f>RESUMO!E15</f>
        <v>331602.49</v>
      </c>
      <c r="F15" s="377">
        <f t="shared" si="1"/>
        <v>8027.9983783359376</v>
      </c>
      <c r="G15" s="377">
        <f t="shared" si="0"/>
        <v>323574.49162166403</v>
      </c>
      <c r="H15" s="234">
        <f>E15/E18</f>
        <v>0.3370499965294072</v>
      </c>
    </row>
    <row r="16" spans="1:9">
      <c r="A16" s="236" t="s">
        <v>11484</v>
      </c>
      <c r="B16" s="688" t="str">
        <f>RESUMO!B16</f>
        <v>SINALIZAÇÃO VIÁRIA</v>
      </c>
      <c r="C16" s="688"/>
      <c r="D16" s="688"/>
      <c r="E16" s="377">
        <f>RESUMO!E16</f>
        <v>49271.79</v>
      </c>
      <c r="F16" s="377">
        <f t="shared" si="1"/>
        <v>1192.8554885631556</v>
      </c>
      <c r="G16" s="377">
        <f t="shared" si="0"/>
        <v>48078.934511436848</v>
      </c>
      <c r="H16" s="234">
        <f>E16/E18</f>
        <v>5.0081218173294424E-2</v>
      </c>
    </row>
    <row r="17" spans="1:12" ht="15.75" thickBot="1">
      <c r="A17" s="236" t="s">
        <v>11616</v>
      </c>
      <c r="B17" s="688" t="str">
        <f>ORÇAMENTO!E73</f>
        <v>DRENAGEM PROFUNDA</v>
      </c>
      <c r="C17" s="688"/>
      <c r="D17" s="688"/>
      <c r="E17" s="377">
        <f>ORÇAMENTO!J73</f>
        <v>46114.969999999994</v>
      </c>
      <c r="F17" s="377">
        <f t="shared" si="1"/>
        <v>1116.4298084040636</v>
      </c>
      <c r="G17" s="377">
        <f t="shared" si="0"/>
        <v>44998.54019159593</v>
      </c>
      <c r="H17" s="234">
        <f>E17/E18</f>
        <v>4.6872538497686543E-2</v>
      </c>
    </row>
    <row r="18" spans="1:12" ht="15.75" thickBot="1">
      <c r="A18" s="698" t="s">
        <v>300</v>
      </c>
      <c r="B18" s="699"/>
      <c r="C18" s="699"/>
      <c r="D18" s="700"/>
      <c r="E18" s="392">
        <f>SUM(E8:E17)</f>
        <v>983837.69</v>
      </c>
      <c r="F18" s="392">
        <f>SUM(F8:F17)</f>
        <v>23818.419999999929</v>
      </c>
      <c r="G18" s="392">
        <v>960019.27</v>
      </c>
      <c r="H18" s="464">
        <f>SUM(H8:H17)</f>
        <v>1</v>
      </c>
      <c r="J18" s="1"/>
    </row>
    <row r="19" spans="1:12">
      <c r="A19" s="701" t="s">
        <v>11281</v>
      </c>
      <c r="B19" s="702"/>
      <c r="C19" s="702"/>
      <c r="D19" s="703"/>
      <c r="E19" s="724" t="s">
        <v>11338</v>
      </c>
      <c r="F19" s="703"/>
      <c r="G19" s="724" t="s">
        <v>11339</v>
      </c>
      <c r="H19" s="734"/>
    </row>
    <row r="20" spans="1:12">
      <c r="A20" s="704"/>
      <c r="B20" s="705"/>
      <c r="C20" s="705"/>
      <c r="D20" s="706"/>
      <c r="E20" s="725"/>
      <c r="F20" s="706"/>
      <c r="G20" s="725"/>
      <c r="H20" s="735"/>
    </row>
    <row r="21" spans="1:12">
      <c r="A21" s="689"/>
      <c r="B21" s="690"/>
      <c r="C21" s="690"/>
      <c r="D21" s="690"/>
      <c r="E21" s="726"/>
      <c r="F21" s="727"/>
      <c r="G21" s="720"/>
      <c r="H21" s="721"/>
      <c r="L21" s="1"/>
    </row>
    <row r="22" spans="1:12">
      <c r="A22" s="691"/>
      <c r="B22" s="692"/>
      <c r="C22" s="692"/>
      <c r="D22" s="692"/>
      <c r="E22" s="728"/>
      <c r="F22" s="729"/>
      <c r="G22" s="720"/>
      <c r="H22" s="721"/>
      <c r="J22" s="675"/>
    </row>
    <row r="23" spans="1:12" ht="24.75" customHeight="1">
      <c r="A23" s="693" t="s">
        <v>11569</v>
      </c>
      <c r="B23" s="694"/>
      <c r="C23" s="694"/>
      <c r="D23" s="695"/>
      <c r="E23" s="730" t="s">
        <v>11570</v>
      </c>
      <c r="F23" s="731"/>
      <c r="G23" s="720"/>
      <c r="H23" s="721"/>
    </row>
    <row r="24" spans="1:12" ht="15.75" thickBot="1">
      <c r="A24" s="696" t="s">
        <v>11571</v>
      </c>
      <c r="B24" s="697"/>
      <c r="C24" s="697"/>
      <c r="D24" s="697"/>
      <c r="E24" s="732" t="s">
        <v>11340</v>
      </c>
      <c r="F24" s="733"/>
      <c r="G24" s="722"/>
      <c r="H24" s="723"/>
    </row>
  </sheetData>
  <mergeCells count="28">
    <mergeCell ref="G21:H24"/>
    <mergeCell ref="E19:F20"/>
    <mergeCell ref="E21:F22"/>
    <mergeCell ref="E23:F23"/>
    <mergeCell ref="E24:F24"/>
    <mergeCell ref="G19:H20"/>
    <mergeCell ref="B7:D7"/>
    <mergeCell ref="B1:H1"/>
    <mergeCell ref="B2:H2"/>
    <mergeCell ref="B3:H3"/>
    <mergeCell ref="B4:H4"/>
    <mergeCell ref="A5:H5"/>
    <mergeCell ref="A6:H6"/>
    <mergeCell ref="B8:D8"/>
    <mergeCell ref="A21:D22"/>
    <mergeCell ref="A23:D23"/>
    <mergeCell ref="A24:D24"/>
    <mergeCell ref="B15:D15"/>
    <mergeCell ref="B16:D16"/>
    <mergeCell ref="A18:D18"/>
    <mergeCell ref="A19:D20"/>
    <mergeCell ref="B9:D9"/>
    <mergeCell ref="B10:D10"/>
    <mergeCell ref="B11:D11"/>
    <mergeCell ref="B12:D12"/>
    <mergeCell ref="B14:D14"/>
    <mergeCell ref="B13:D13"/>
    <mergeCell ref="B17:D17"/>
  </mergeCells>
  <phoneticPr fontId="124" type="noConversion"/>
  <pageMargins left="0.511811024" right="0.511811024" top="0.92249999999999999" bottom="0.78740157499999996" header="0.31496062000000002" footer="0.31496062000000002"/>
  <pageSetup paperSize="9" scale="82"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2">
    <pageSetUpPr fitToPage="1"/>
  </sheetPr>
  <dimension ref="A1:HL24"/>
  <sheetViews>
    <sheetView showGridLines="0" showZeros="0" view="pageBreakPreview" zoomScaleNormal="115" zoomScaleSheetLayoutView="100" workbookViewId="0">
      <selection activeCell="G10" sqref="G10"/>
    </sheetView>
  </sheetViews>
  <sheetFormatPr defaultRowHeight="15"/>
  <cols>
    <col min="1" max="1" width="14.85546875" customWidth="1"/>
    <col min="2" max="2" width="6" customWidth="1"/>
    <col min="3" max="3" width="28.5703125" customWidth="1"/>
    <col min="4" max="4" width="29.140625" customWidth="1"/>
    <col min="5" max="5" width="33.140625" customWidth="1"/>
    <col min="6" max="6" width="19" customWidth="1"/>
  </cols>
  <sheetData>
    <row r="1" spans="1:7" s="3" customFormat="1" ht="15" customHeight="1">
      <c r="A1" s="484" t="s">
        <v>11275</v>
      </c>
      <c r="B1" s="747" t="s">
        <v>11642</v>
      </c>
      <c r="C1" s="747"/>
      <c r="D1" s="747"/>
      <c r="E1" s="747"/>
      <c r="F1" s="485" t="s">
        <v>11582</v>
      </c>
    </row>
    <row r="2" spans="1:7" s="3" customFormat="1">
      <c r="A2" s="486" t="s">
        <v>11277</v>
      </c>
      <c r="B2" s="748" t="s">
        <v>11537</v>
      </c>
      <c r="C2" s="748"/>
      <c r="D2" s="748"/>
      <c r="E2" s="748"/>
      <c r="F2" s="487" t="s">
        <v>11397</v>
      </c>
    </row>
    <row r="3" spans="1:7" s="3" customFormat="1" ht="48.75" customHeight="1">
      <c r="A3" s="667" t="s">
        <v>11278</v>
      </c>
      <c r="B3" s="749" t="str">
        <f>ORÇAMENTO!B3</f>
        <v>Rua das Hortências, Rua 12 de outubro, Rua das Pitas e Avenida das Cámelias</v>
      </c>
      <c r="C3" s="749"/>
      <c r="D3" s="749"/>
      <c r="E3" s="749"/>
      <c r="F3" s="488" t="s">
        <v>11641</v>
      </c>
    </row>
    <row r="4" spans="1:7" s="3" customFormat="1" ht="15.75" customHeight="1" thickBot="1">
      <c r="A4" s="489" t="s">
        <v>11279</v>
      </c>
      <c r="B4" s="749" t="str">
        <f>ORÇAMENTO!B4</f>
        <v>23 de novembro de 2023</v>
      </c>
      <c r="C4" s="749"/>
      <c r="D4" s="749"/>
      <c r="E4" s="749"/>
      <c r="F4" s="490"/>
    </row>
    <row r="5" spans="1:7" s="3" customFormat="1" ht="15.75" thickBot="1">
      <c r="A5" s="751" t="s">
        <v>8</v>
      </c>
      <c r="B5" s="752"/>
      <c r="C5" s="752"/>
      <c r="D5" s="752"/>
      <c r="E5" s="752"/>
      <c r="F5" s="753"/>
    </row>
    <row r="6" spans="1:7" s="3" customFormat="1" ht="15.75" thickBot="1">
      <c r="A6" s="717"/>
      <c r="B6" s="718"/>
      <c r="C6" s="718"/>
      <c r="D6" s="718"/>
      <c r="E6" s="718"/>
      <c r="F6" s="719"/>
    </row>
    <row r="7" spans="1:7" s="3" customFormat="1" ht="20.25" customHeight="1" thickBot="1">
      <c r="A7" s="379" t="s">
        <v>9</v>
      </c>
      <c r="B7" s="750" t="s">
        <v>426</v>
      </c>
      <c r="C7" s="750"/>
      <c r="D7" s="750"/>
      <c r="E7" s="754" t="s">
        <v>11274</v>
      </c>
      <c r="F7" s="755" t="s">
        <v>11</v>
      </c>
    </row>
    <row r="8" spans="1:7" s="3" customFormat="1" ht="20.25" customHeight="1">
      <c r="A8" s="376" t="s">
        <v>12</v>
      </c>
      <c r="B8" s="688" t="str">
        <f>ORÇAMENTO!E8</f>
        <v>ADMINISTRAÇÃO LOCAL</v>
      </c>
      <c r="C8" s="688"/>
      <c r="D8" s="688"/>
      <c r="E8" s="377">
        <f>ORÇAMENTO!J8</f>
        <v>10307.69</v>
      </c>
      <c r="F8" s="378">
        <f>E8/E18</f>
        <v>1.0477022891855262E-2</v>
      </c>
    </row>
    <row r="9" spans="1:7" s="3" customFormat="1" ht="20.100000000000001" customHeight="1">
      <c r="A9" s="232" t="s">
        <v>39</v>
      </c>
      <c r="B9" s="688" t="str">
        <f>ORÇAMENTO!E10</f>
        <v>SERVIÇOS PRELIMINARES</v>
      </c>
      <c r="C9" s="688"/>
      <c r="D9" s="688"/>
      <c r="E9" s="377">
        <f>ORÇAMENTO!J10</f>
        <v>26473.63</v>
      </c>
      <c r="F9" s="378">
        <f>E9/E18</f>
        <v>2.6908534069273158E-2</v>
      </c>
    </row>
    <row r="10" spans="1:7" s="3" customFormat="1" ht="20.100000000000001" customHeight="1">
      <c r="A10" s="232" t="s">
        <v>34</v>
      </c>
      <c r="B10" s="743" t="str">
        <f>ORÇAMENTO!E14</f>
        <v>MOBILIZAÇÃO E DESMOBILIZAÇÃO</v>
      </c>
      <c r="C10" s="743"/>
      <c r="D10" s="743"/>
      <c r="E10" s="233">
        <f>ORÇAMENTO!J14</f>
        <v>50889.64</v>
      </c>
      <c r="F10" s="234">
        <f>E10/E18</f>
        <v>5.1725645924380066E-2</v>
      </c>
      <c r="G10" s="184"/>
    </row>
    <row r="11" spans="1:7" s="3" customFormat="1" ht="20.100000000000001" customHeight="1">
      <c r="A11" s="232" t="s">
        <v>40</v>
      </c>
      <c r="B11" s="743" t="str">
        <f>ORÇAMENTO!E19</f>
        <v>TERRAPLANAGEM</v>
      </c>
      <c r="C11" s="743"/>
      <c r="D11" s="743"/>
      <c r="E11" s="233">
        <f>ORÇAMENTO!J19</f>
        <v>43677.799999999996</v>
      </c>
      <c r="F11" s="234">
        <f>E11/E18</f>
        <v>4.4395331103853117E-2</v>
      </c>
    </row>
    <row r="12" spans="1:7" s="3" customFormat="1" ht="20.100000000000001" customHeight="1">
      <c r="A12" s="232" t="s">
        <v>33</v>
      </c>
      <c r="B12" s="743" t="str">
        <f>ORÇAMENTO!E22</f>
        <v>PAVIMENTAÇÃO</v>
      </c>
      <c r="C12" s="743"/>
      <c r="D12" s="743"/>
      <c r="E12" s="233">
        <f>ORÇAMENTO!J22</f>
        <v>237760.33999999997</v>
      </c>
      <c r="F12" s="234">
        <f>E12/E18</f>
        <v>0.24166622443586197</v>
      </c>
    </row>
    <row r="13" spans="1:7" s="3" customFormat="1" ht="20.100000000000001" customHeight="1">
      <c r="A13" s="232" t="s">
        <v>32</v>
      </c>
      <c r="B13" s="743" t="str">
        <f>ORÇAMENTO!E28</f>
        <v>TRANSPORTE DE MATERIAIS DE PAVIMENTAÇÃO</v>
      </c>
      <c r="C13" s="743"/>
      <c r="D13" s="743"/>
      <c r="E13" s="233">
        <f>ORÇAMENTO!J28</f>
        <v>47400.25</v>
      </c>
      <c r="F13" s="234">
        <f>E13/E18</f>
        <v>4.8178932848161167E-2</v>
      </c>
    </row>
    <row r="14" spans="1:7" s="3" customFormat="1" ht="20.100000000000001" customHeight="1">
      <c r="A14" s="232" t="s">
        <v>31</v>
      </c>
      <c r="B14" s="743" t="str">
        <f>ORÇAMENTO!E41</f>
        <v>DRENAGEM SUPERFICIAL</v>
      </c>
      <c r="C14" s="743"/>
      <c r="D14" s="743"/>
      <c r="E14" s="233">
        <f>ORÇAMENTO!J41</f>
        <v>140339.09</v>
      </c>
      <c r="F14" s="234">
        <f>E14/E18</f>
        <v>0.1426445555262271</v>
      </c>
    </row>
    <row r="15" spans="1:7" s="3" customFormat="1" ht="20.100000000000001" customHeight="1">
      <c r="A15" s="236" t="s">
        <v>30</v>
      </c>
      <c r="B15" s="743" t="str">
        <f>ORÇAMENTO!E45</f>
        <v>PASSEIO PÚBLICO E ACESSIBILIDADE UNIVERSAL</v>
      </c>
      <c r="C15" s="743"/>
      <c r="D15" s="743"/>
      <c r="E15" s="233">
        <f>ORÇAMENTO!J45</f>
        <v>331602.49</v>
      </c>
      <c r="F15" s="234">
        <f>E15/E18</f>
        <v>0.3370499965294072</v>
      </c>
    </row>
    <row r="16" spans="1:7" s="3" customFormat="1" ht="20.100000000000001" customHeight="1">
      <c r="A16" s="236" t="s">
        <v>11484</v>
      </c>
      <c r="B16" s="743" t="str">
        <f>ORÇAMENTO!E56</f>
        <v>SINALIZAÇÃO VIÁRIA</v>
      </c>
      <c r="C16" s="743"/>
      <c r="D16" s="743"/>
      <c r="E16" s="233">
        <f>ORÇAMENTO!J56</f>
        <v>49271.79</v>
      </c>
      <c r="F16" s="234">
        <f>E16/E18</f>
        <v>5.0081218173294424E-2</v>
      </c>
    </row>
    <row r="17" spans="1:220" s="3" customFormat="1" ht="20.100000000000001" customHeight="1" thickBot="1">
      <c r="A17" s="236" t="s">
        <v>11616</v>
      </c>
      <c r="B17" s="743" t="str">
        <f>ORÇAMENTO!E73</f>
        <v>DRENAGEM PROFUNDA</v>
      </c>
      <c r="C17" s="743"/>
      <c r="D17" s="743"/>
      <c r="E17" s="233">
        <f>ORÇAMENTO!J73</f>
        <v>46114.969999999994</v>
      </c>
      <c r="F17" s="234">
        <f>E17/E18</f>
        <v>4.6872538497686543E-2</v>
      </c>
    </row>
    <row r="18" spans="1:220" s="3" customFormat="1" ht="20.100000000000001" customHeight="1" thickBot="1">
      <c r="A18" s="744" t="s">
        <v>300</v>
      </c>
      <c r="B18" s="745"/>
      <c r="C18" s="745"/>
      <c r="D18" s="746"/>
      <c r="E18" s="392">
        <f>SUM(E8:E17)</f>
        <v>983837.69</v>
      </c>
      <c r="F18" s="464">
        <f>SUM(F8:F17)</f>
        <v>1</v>
      </c>
      <c r="G18" s="25"/>
      <c r="H18" s="23"/>
      <c r="I18" s="23"/>
      <c r="J18" s="23"/>
      <c r="K18" s="23"/>
      <c r="L18" s="24"/>
      <c r="M18" s="25"/>
      <c r="N18" s="23"/>
      <c r="O18" s="23"/>
      <c r="P18" s="23"/>
      <c r="Q18" s="23"/>
      <c r="R18" s="24"/>
      <c r="S18" s="25"/>
      <c r="T18" s="23"/>
      <c r="U18" s="23"/>
      <c r="V18" s="23"/>
      <c r="W18" s="23"/>
      <c r="X18" s="24"/>
      <c r="Y18" s="25"/>
      <c r="Z18" s="23"/>
      <c r="AA18" s="23"/>
      <c r="AB18" s="23"/>
      <c r="AC18" s="23"/>
      <c r="AD18" s="24"/>
      <c r="AE18" s="25"/>
      <c r="AF18" s="23"/>
      <c r="AG18" s="23"/>
      <c r="AH18" s="23"/>
      <c r="AI18" s="23"/>
      <c r="AJ18" s="24"/>
      <c r="AK18" s="25"/>
      <c r="AL18" s="23"/>
      <c r="AM18" s="23"/>
      <c r="AN18" s="23"/>
      <c r="AO18" s="23"/>
      <c r="AP18" s="24"/>
      <c r="AQ18" s="25"/>
      <c r="AR18" s="23"/>
      <c r="AS18" s="23"/>
      <c r="AT18" s="23"/>
      <c r="AU18" s="23"/>
      <c r="AV18" s="24"/>
      <c r="AW18" s="25"/>
      <c r="AX18" s="23"/>
      <c r="AY18" s="23"/>
      <c r="AZ18" s="23"/>
      <c r="BA18" s="23"/>
      <c r="BB18" s="24"/>
      <c r="BC18" s="25"/>
      <c r="BD18" s="23"/>
      <c r="BE18" s="23"/>
      <c r="BF18" s="23"/>
      <c r="BG18" s="23"/>
      <c r="BH18" s="24"/>
      <c r="BI18" s="25"/>
      <c r="BJ18" s="23"/>
      <c r="BK18" s="23"/>
      <c r="BL18" s="23"/>
      <c r="BM18" s="23"/>
      <c r="BN18" s="24"/>
      <c r="BO18" s="25"/>
      <c r="BP18" s="23"/>
      <c r="BQ18" s="23"/>
      <c r="BR18" s="23"/>
      <c r="BS18" s="23"/>
      <c r="BT18" s="24"/>
      <c r="BU18" s="25"/>
      <c r="BV18" s="23"/>
      <c r="BW18" s="23"/>
      <c r="BX18" s="23"/>
      <c r="BY18" s="23"/>
      <c r="BZ18" s="24"/>
      <c r="CA18" s="25"/>
      <c r="CB18" s="23"/>
      <c r="CC18" s="23"/>
      <c r="CD18" s="23"/>
      <c r="CE18" s="23"/>
      <c r="CF18" s="24"/>
      <c r="CG18" s="25"/>
      <c r="CH18" s="23"/>
      <c r="CI18" s="23"/>
      <c r="CJ18" s="23"/>
      <c r="CK18" s="23"/>
      <c r="CL18" s="24"/>
      <c r="CM18" s="25"/>
      <c r="CN18" s="23"/>
      <c r="CO18" s="23"/>
      <c r="CP18" s="23"/>
      <c r="CQ18" s="23"/>
      <c r="CR18" s="24"/>
      <c r="CS18" s="25"/>
      <c r="CT18" s="23"/>
      <c r="CU18" s="23"/>
      <c r="CV18" s="23"/>
      <c r="CW18" s="23"/>
      <c r="CX18" s="24"/>
      <c r="CY18" s="25"/>
      <c r="CZ18" s="23"/>
      <c r="DA18" s="23"/>
      <c r="DB18" s="23"/>
      <c r="DC18" s="23"/>
      <c r="DD18" s="24"/>
      <c r="DE18" s="25"/>
      <c r="DF18" s="23"/>
      <c r="DG18" s="23"/>
      <c r="DH18" s="23"/>
      <c r="DI18" s="23"/>
      <c r="DJ18" s="24"/>
      <c r="DK18" s="25"/>
      <c r="DL18" s="23"/>
      <c r="DM18" s="23"/>
      <c r="DN18" s="23"/>
      <c r="DO18" s="23"/>
      <c r="DP18" s="24"/>
      <c r="DQ18" s="25"/>
      <c r="DR18" s="23"/>
      <c r="DS18" s="23"/>
      <c r="DT18" s="23"/>
      <c r="DU18" s="23"/>
      <c r="DV18" s="24"/>
      <c r="DW18" s="25"/>
      <c r="DX18" s="23"/>
      <c r="DY18" s="23"/>
      <c r="DZ18" s="23"/>
      <c r="EA18" s="23"/>
      <c r="EB18" s="24"/>
      <c r="EC18" s="25"/>
      <c r="ED18" s="23"/>
      <c r="EE18" s="23"/>
      <c r="EF18" s="23"/>
      <c r="EG18" s="23"/>
      <c r="EH18" s="24"/>
      <c r="EI18" s="25"/>
      <c r="EJ18" s="23"/>
      <c r="EK18" s="23"/>
      <c r="EL18" s="23"/>
      <c r="EM18" s="23"/>
      <c r="EN18" s="24"/>
      <c r="EO18" s="25"/>
      <c r="EP18" s="23"/>
      <c r="EQ18" s="23"/>
      <c r="ER18" s="23"/>
      <c r="ES18" s="23"/>
      <c r="ET18" s="24"/>
      <c r="EU18" s="25"/>
      <c r="EV18" s="23"/>
      <c r="EW18" s="23"/>
      <c r="EX18" s="23"/>
      <c r="EY18" s="23"/>
      <c r="EZ18" s="24"/>
      <c r="FA18" s="25"/>
      <c r="FB18" s="23"/>
      <c r="FC18" s="23"/>
      <c r="FD18" s="23"/>
      <c r="FE18" s="23"/>
      <c r="FF18" s="24"/>
      <c r="FG18" s="25"/>
      <c r="FH18" s="23"/>
      <c r="FI18" s="23"/>
      <c r="FJ18" s="23"/>
      <c r="FK18" s="23"/>
      <c r="FL18" s="24"/>
      <c r="FM18" s="25"/>
      <c r="FN18" s="23"/>
      <c r="FO18" s="23"/>
      <c r="FP18" s="23"/>
      <c r="FQ18" s="23"/>
      <c r="FR18" s="24"/>
      <c r="FS18" s="25"/>
      <c r="FT18" s="23"/>
      <c r="FU18" s="23"/>
      <c r="FV18" s="23"/>
      <c r="FW18" s="23"/>
      <c r="FX18" s="24"/>
      <c r="FY18" s="25"/>
      <c r="FZ18" s="23"/>
      <c r="GA18" s="23"/>
      <c r="GB18" s="23"/>
      <c r="GC18" s="23"/>
      <c r="GD18" s="24"/>
      <c r="GE18" s="25"/>
      <c r="GF18" s="23"/>
      <c r="GG18" s="23"/>
      <c r="GH18" s="23"/>
      <c r="GI18" s="23"/>
      <c r="GJ18" s="24"/>
      <c r="GK18" s="25"/>
      <c r="GL18" s="23"/>
      <c r="GM18" s="23"/>
      <c r="GN18" s="23"/>
      <c r="GO18" s="23"/>
      <c r="GP18" s="24"/>
      <c r="GQ18" s="25"/>
      <c r="GR18" s="23"/>
      <c r="GS18" s="23"/>
      <c r="GT18" s="23"/>
      <c r="GU18" s="23"/>
      <c r="GV18" s="24"/>
      <c r="GW18" s="25"/>
      <c r="GX18" s="23"/>
      <c r="GY18" s="23"/>
      <c r="GZ18" s="23"/>
      <c r="HA18" s="23"/>
      <c r="HB18" s="24"/>
      <c r="HC18" s="25"/>
      <c r="HD18" s="23"/>
      <c r="HE18" s="23"/>
      <c r="HF18" s="23"/>
      <c r="HG18" s="23"/>
      <c r="HH18" s="24"/>
      <c r="HI18" s="25"/>
      <c r="HJ18" s="23"/>
      <c r="HK18" s="23"/>
      <c r="HL18" s="23"/>
    </row>
    <row r="19" spans="1:220">
      <c r="A19" s="701" t="s">
        <v>11281</v>
      </c>
      <c r="B19" s="702"/>
      <c r="C19" s="702"/>
      <c r="D19" s="703"/>
      <c r="E19" s="736" t="s">
        <v>11338</v>
      </c>
      <c r="F19" s="738" t="s">
        <v>11339</v>
      </c>
    </row>
    <row r="20" spans="1:220">
      <c r="A20" s="704"/>
      <c r="B20" s="705"/>
      <c r="C20" s="705"/>
      <c r="D20" s="706"/>
      <c r="E20" s="737"/>
      <c r="F20" s="739"/>
    </row>
    <row r="21" spans="1:220">
      <c r="A21" s="689"/>
      <c r="B21" s="690"/>
      <c r="C21" s="690"/>
      <c r="D21" s="690"/>
      <c r="E21" s="740"/>
      <c r="F21" s="741"/>
    </row>
    <row r="22" spans="1:220">
      <c r="A22" s="691"/>
      <c r="B22" s="692"/>
      <c r="C22" s="692"/>
      <c r="D22" s="692"/>
      <c r="E22" s="740"/>
      <c r="F22" s="741"/>
    </row>
    <row r="23" spans="1:220" ht="26.25" customHeight="1">
      <c r="A23" s="693" t="s">
        <v>11569</v>
      </c>
      <c r="B23" s="694"/>
      <c r="C23" s="694"/>
      <c r="D23" s="695"/>
      <c r="E23" s="381" t="s">
        <v>11570</v>
      </c>
      <c r="F23" s="741"/>
    </row>
    <row r="24" spans="1:220" ht="15.75" thickBot="1">
      <c r="A24" s="696" t="s">
        <v>11571</v>
      </c>
      <c r="B24" s="697"/>
      <c r="C24" s="697"/>
      <c r="D24" s="697"/>
      <c r="E24" s="380" t="s">
        <v>11340</v>
      </c>
      <c r="F24" s="742"/>
    </row>
  </sheetData>
  <mergeCells count="27">
    <mergeCell ref="B1:E1"/>
    <mergeCell ref="B2:E2"/>
    <mergeCell ref="B3:E3"/>
    <mergeCell ref="B14:D14"/>
    <mergeCell ref="B15:D15"/>
    <mergeCell ref="B7:D7"/>
    <mergeCell ref="A5:F5"/>
    <mergeCell ref="E7:F7"/>
    <mergeCell ref="B4:E4"/>
    <mergeCell ref="A6:F6"/>
    <mergeCell ref="B8:D8"/>
    <mergeCell ref="B13:D13"/>
    <mergeCell ref="B16:D16"/>
    <mergeCell ref="A18:D18"/>
    <mergeCell ref="B9:D9"/>
    <mergeCell ref="B10:D10"/>
    <mergeCell ref="B11:D11"/>
    <mergeCell ref="B12:D12"/>
    <mergeCell ref="B17:D17"/>
    <mergeCell ref="A19:D20"/>
    <mergeCell ref="E19:E20"/>
    <mergeCell ref="F19:F20"/>
    <mergeCell ref="A21:D22"/>
    <mergeCell ref="E21:E22"/>
    <mergeCell ref="F21:F24"/>
    <mergeCell ref="A23:D23"/>
    <mergeCell ref="A24:D24"/>
  </mergeCells>
  <phoneticPr fontId="124" type="noConversion"/>
  <printOptions horizontalCentered="1"/>
  <pageMargins left="0.7" right="0.7" top="1.1625000000000001" bottom="0.75" header="0.3" footer="0.3"/>
  <pageSetup paperSize="9" firstPageNumber="25" fitToHeight="100" orientation="landscape" r:id="rId1"/>
  <headerFooter scaleWithDoc="0">
    <oddHeader>&amp;C&amp;G</oddHeader>
    <oddFooter>&amp;CRua Rui Barbosa, 310 - Centro - Araputanga-MT – Cel: (65) 99613-9294 E-mail: carolina.o.almeida@hotmail.com / escalaprojeta@gmail.com</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4">
    <pageSetUpPr fitToPage="1"/>
  </sheetPr>
  <dimension ref="A1:Z172"/>
  <sheetViews>
    <sheetView showGridLines="0" view="pageBreakPreview" topLeftCell="A67" zoomScale="85" zoomScaleNormal="70" zoomScaleSheetLayoutView="85" zoomScalePageLayoutView="90" workbookViewId="0">
      <selection activeCell="J28" sqref="J28"/>
    </sheetView>
  </sheetViews>
  <sheetFormatPr defaultColWidth="9.140625" defaultRowHeight="14.25"/>
  <cols>
    <col min="1" max="1" width="17" style="2" customWidth="1"/>
    <col min="2" max="2" width="18" style="2" customWidth="1"/>
    <col min="3" max="3" width="22" style="2" customWidth="1"/>
    <col min="4" max="4" width="13.7109375" style="2" customWidth="1"/>
    <col min="5" max="5" width="72.5703125" style="2" customWidth="1"/>
    <col min="6" max="6" width="8.28515625" style="2" customWidth="1"/>
    <col min="7" max="7" width="16.7109375" style="4" customWidth="1"/>
    <col min="8" max="8" width="12.28515625" style="2" customWidth="1"/>
    <col min="9" max="9" width="25.42578125" style="9" customWidth="1"/>
    <col min="10" max="10" width="19.85546875" style="2" customWidth="1"/>
    <col min="11" max="11" width="15.42578125" style="2" bestFit="1" customWidth="1"/>
    <col min="12" max="12" width="14.28515625" style="2" customWidth="1"/>
    <col min="13" max="13" width="22.140625" style="2" bestFit="1" customWidth="1"/>
    <col min="14" max="14" width="14.5703125" style="2" bestFit="1" customWidth="1"/>
    <col min="15" max="25" width="9.140625" style="2"/>
    <col min="26" max="26" width="17" style="2" customWidth="1"/>
    <col min="27" max="16384" width="9.140625" style="2"/>
  </cols>
  <sheetData>
    <row r="1" spans="1:26" s="3" customFormat="1" ht="15" customHeight="1">
      <c r="A1" s="279" t="str">
        <f>RESUMO!A1</f>
        <v>Obra:</v>
      </c>
      <c r="B1" s="780" t="str">
        <f>RESUMO!B1</f>
        <v>Pavimentação Ásfáltica Urbana - Loteamento Carvalho</v>
      </c>
      <c r="C1" s="780"/>
      <c r="D1" s="780"/>
      <c r="E1" s="780"/>
      <c r="F1" s="780"/>
      <c r="G1" s="780"/>
      <c r="H1" s="780"/>
      <c r="I1" s="781" t="s">
        <v>11276</v>
      </c>
      <c r="J1" s="781"/>
      <c r="K1" s="781"/>
    </row>
    <row r="2" spans="1:26" s="3" customFormat="1" ht="15" customHeight="1">
      <c r="A2" s="279" t="str">
        <f>RESUMO!A2</f>
        <v>Proprietário:</v>
      </c>
      <c r="B2" s="780" t="str">
        <f>RESUMO!B2</f>
        <v>Prefeitura Municipal de Araputanga</v>
      </c>
      <c r="C2" s="780"/>
      <c r="D2" s="780"/>
      <c r="E2" s="780"/>
      <c r="F2" s="780"/>
      <c r="G2" s="780"/>
      <c r="H2" s="780"/>
      <c r="I2" s="782" t="s">
        <v>217</v>
      </c>
      <c r="J2" s="782"/>
      <c r="K2" s="782"/>
    </row>
    <row r="3" spans="1:26" s="3" customFormat="1" ht="15">
      <c r="A3" s="279" t="str">
        <f>RESUMO!A3</f>
        <v>Local:</v>
      </c>
      <c r="B3" s="783" t="s">
        <v>11639</v>
      </c>
      <c r="C3" s="784"/>
      <c r="D3" s="784"/>
      <c r="E3" s="784"/>
      <c r="F3" s="784"/>
      <c r="G3" s="784"/>
      <c r="H3" s="785"/>
      <c r="I3" s="617" t="s">
        <v>11540</v>
      </c>
      <c r="J3" s="786" t="s">
        <v>21</v>
      </c>
      <c r="K3" s="787"/>
    </row>
    <row r="4" spans="1:26" s="3" customFormat="1" ht="20.25" customHeight="1">
      <c r="A4" s="279" t="str">
        <f>RESUMO!A4</f>
        <v>Data:</v>
      </c>
      <c r="B4" s="780" t="s">
        <v>11666</v>
      </c>
      <c r="C4" s="780"/>
      <c r="D4" s="780"/>
      <c r="E4" s="780"/>
      <c r="F4" s="780"/>
      <c r="G4" s="780"/>
      <c r="H4" s="780"/>
      <c r="I4" s="617" t="s">
        <v>11638</v>
      </c>
      <c r="J4" s="637" t="s">
        <v>11538</v>
      </c>
      <c r="K4" s="618">
        <f>BDI!D30/100</f>
        <v>0.2354</v>
      </c>
    </row>
    <row r="5" spans="1:26" s="3" customFormat="1" ht="15" customHeight="1">
      <c r="A5" s="756"/>
      <c r="B5" s="757"/>
      <c r="C5" s="757"/>
      <c r="D5" s="757"/>
      <c r="E5" s="757"/>
      <c r="F5" s="757"/>
      <c r="G5" s="757"/>
      <c r="H5" s="758"/>
      <c r="I5" s="617" t="s">
        <v>11586</v>
      </c>
      <c r="J5" s="617" t="s">
        <v>11539</v>
      </c>
      <c r="K5" s="618">
        <f>BDI!D74/100</f>
        <v>0.15279999999999999</v>
      </c>
    </row>
    <row r="6" spans="1:26" s="3" customFormat="1" ht="15" customHeight="1" thickBot="1">
      <c r="A6" s="759" t="s">
        <v>11280</v>
      </c>
      <c r="B6" s="760"/>
      <c r="C6" s="760"/>
      <c r="D6" s="760"/>
      <c r="E6" s="760"/>
      <c r="F6" s="760"/>
      <c r="G6" s="760"/>
      <c r="H6" s="760"/>
      <c r="I6" s="760"/>
      <c r="J6" s="760"/>
      <c r="K6" s="761"/>
    </row>
    <row r="7" spans="1:26" s="3" customFormat="1" ht="53.25" customHeight="1">
      <c r="A7" s="566" t="s">
        <v>41</v>
      </c>
      <c r="B7" s="566" t="s">
        <v>15</v>
      </c>
      <c r="C7" s="566" t="s">
        <v>11288</v>
      </c>
      <c r="D7" s="566" t="s">
        <v>9</v>
      </c>
      <c r="E7" s="566" t="s">
        <v>10</v>
      </c>
      <c r="F7" s="567" t="s">
        <v>37</v>
      </c>
      <c r="G7" s="568" t="s">
        <v>16</v>
      </c>
      <c r="H7" s="569" t="s">
        <v>11307</v>
      </c>
      <c r="I7" s="569" t="s">
        <v>36</v>
      </c>
      <c r="J7" s="570" t="s">
        <v>18</v>
      </c>
      <c r="K7" s="570" t="s">
        <v>11</v>
      </c>
      <c r="Z7" s="30"/>
    </row>
    <row r="8" spans="1:26" s="31" customFormat="1" ht="20.100000000000001" customHeight="1">
      <c r="A8" s="340"/>
      <c r="B8" s="341"/>
      <c r="C8" s="340"/>
      <c r="D8" s="342" t="s">
        <v>12</v>
      </c>
      <c r="E8" s="343" t="s">
        <v>11478</v>
      </c>
      <c r="F8" s="344"/>
      <c r="G8" s="345"/>
      <c r="H8" s="346"/>
      <c r="I8" s="347"/>
      <c r="J8" s="348">
        <f>SUM(J9)</f>
        <v>10307.69</v>
      </c>
      <c r="K8" s="349">
        <f>J8/$J$86</f>
        <v>1.0477022891855261E-2</v>
      </c>
      <c r="Z8" s="3"/>
    </row>
    <row r="9" spans="1:26" s="31" customFormat="1" ht="25.5" customHeight="1">
      <c r="A9" s="270" t="s">
        <v>85</v>
      </c>
      <c r="B9" s="271" t="s">
        <v>11348</v>
      </c>
      <c r="C9" s="270" t="s">
        <v>72</v>
      </c>
      <c r="D9" s="270" t="s">
        <v>19</v>
      </c>
      <c r="E9" s="272" t="s">
        <v>11667</v>
      </c>
      <c r="F9" s="273" t="s">
        <v>11336</v>
      </c>
      <c r="G9" s="267">
        <v>1</v>
      </c>
      <c r="H9" s="274">
        <f>'COMP. PLACA E ADM'!G28</f>
        <v>8343.6</v>
      </c>
      <c r="I9" s="585">
        <f>ROUND(H9+(H9*$K$4),2)</f>
        <v>10307.68</v>
      </c>
      <c r="J9" s="275">
        <f>TRUNC(G9*I9,2)+0.01</f>
        <v>10307.69</v>
      </c>
      <c r="K9" s="276">
        <f>IF(G9=0,0,J9/$J$86)</f>
        <v>1.0477022891855261E-2</v>
      </c>
    </row>
    <row r="10" spans="1:26" s="31" customFormat="1" ht="20.100000000000001" customHeight="1">
      <c r="A10" s="340"/>
      <c r="B10" s="341"/>
      <c r="C10" s="340"/>
      <c r="D10" s="342" t="s">
        <v>39</v>
      </c>
      <c r="E10" s="343" t="s">
        <v>35</v>
      </c>
      <c r="F10" s="344"/>
      <c r="G10" s="345"/>
      <c r="H10" s="346"/>
      <c r="I10" s="347"/>
      <c r="J10" s="348">
        <f>SUM(J11:J13)</f>
        <v>26473.63</v>
      </c>
      <c r="K10" s="349">
        <f>J10/$J$86</f>
        <v>2.6908534069273154E-2</v>
      </c>
      <c r="Z10" s="3"/>
    </row>
    <row r="11" spans="1:26" s="3" customFormat="1" ht="38.25" customHeight="1">
      <c r="A11" s="270" t="s">
        <v>42</v>
      </c>
      <c r="B11" s="271">
        <v>93584</v>
      </c>
      <c r="C11" s="270" t="s">
        <v>72</v>
      </c>
      <c r="D11" s="270" t="s">
        <v>100</v>
      </c>
      <c r="E11" s="272" t="s">
        <v>57</v>
      </c>
      <c r="F11" s="273" t="s">
        <v>11295</v>
      </c>
      <c r="G11" s="267">
        <v>20</v>
      </c>
      <c r="H11" s="274">
        <v>875.02</v>
      </c>
      <c r="I11" s="585">
        <f t="shared" ref="I11:I27" si="0">ROUND(H11+(H11*$K$4),2)</f>
        <v>1081</v>
      </c>
      <c r="J11" s="275">
        <f>TRUNC(G11*I11,2)</f>
        <v>21620</v>
      </c>
      <c r="K11" s="276">
        <f>IF(G11=0,0,J11/$J$86)</f>
        <v>2.1975169501790483E-2</v>
      </c>
      <c r="M11" s="184"/>
      <c r="N11" s="762"/>
      <c r="O11" s="762"/>
      <c r="P11" s="762"/>
      <c r="Q11" s="762"/>
      <c r="R11" s="762"/>
      <c r="S11" s="762"/>
      <c r="Z11" s="32"/>
    </row>
    <row r="12" spans="1:26" s="3" customFormat="1" ht="15.75">
      <c r="A12" s="270"/>
      <c r="B12" s="271"/>
      <c r="C12" s="270"/>
      <c r="D12" s="270"/>
      <c r="E12" s="600" t="s">
        <v>11463</v>
      </c>
      <c r="F12" s="273"/>
      <c r="G12" s="267"/>
      <c r="H12" s="274"/>
      <c r="I12" s="585"/>
      <c r="J12" s="275"/>
      <c r="K12" s="276"/>
      <c r="M12" s="184"/>
      <c r="N12" s="584"/>
      <c r="O12" s="584"/>
      <c r="P12" s="584"/>
      <c r="Q12" s="584"/>
      <c r="R12" s="584"/>
      <c r="S12" s="584"/>
      <c r="Z12" s="32"/>
    </row>
    <row r="13" spans="1:26" s="31" customFormat="1" ht="42.75">
      <c r="A13" s="270" t="s">
        <v>42</v>
      </c>
      <c r="B13" s="271">
        <v>103689</v>
      </c>
      <c r="C13" s="270" t="s">
        <v>72</v>
      </c>
      <c r="D13" s="270" t="s">
        <v>360</v>
      </c>
      <c r="E13" s="272" t="s">
        <v>11643</v>
      </c>
      <c r="F13" s="273" t="s">
        <v>11295</v>
      </c>
      <c r="G13" s="267">
        <v>12.5</v>
      </c>
      <c r="H13" s="274">
        <v>314.3</v>
      </c>
      <c r="I13" s="585">
        <f t="shared" si="0"/>
        <v>388.29</v>
      </c>
      <c r="J13" s="275">
        <f>TRUNC(G13*I13,2)+0.01</f>
        <v>4853.63</v>
      </c>
      <c r="K13" s="276">
        <f>IF(G13=0,0,J13/$J$86)</f>
        <v>4.9333645674826711E-3</v>
      </c>
      <c r="M13" s="185"/>
    </row>
    <row r="14" spans="1:26" s="32" customFormat="1" ht="15">
      <c r="A14" s="340"/>
      <c r="B14" s="341"/>
      <c r="C14" s="340"/>
      <c r="D14" s="340" t="s">
        <v>34</v>
      </c>
      <c r="E14" s="343" t="s">
        <v>318</v>
      </c>
      <c r="F14" s="344"/>
      <c r="G14" s="345"/>
      <c r="H14" s="350"/>
      <c r="I14" s="350"/>
      <c r="J14" s="348">
        <f>SUM(J16:J18)</f>
        <v>50889.64</v>
      </c>
      <c r="K14" s="349">
        <f>J14/$J$86</f>
        <v>5.1725645924380066E-2</v>
      </c>
      <c r="L14" s="678"/>
      <c r="Z14" s="3"/>
    </row>
    <row r="15" spans="1:26" s="32" customFormat="1" ht="15">
      <c r="A15" s="352"/>
      <c r="B15" s="353"/>
      <c r="C15" s="352"/>
      <c r="D15" s="352"/>
      <c r="E15" s="354" t="s">
        <v>11271</v>
      </c>
      <c r="F15" s="355"/>
      <c r="G15" s="356"/>
      <c r="H15" s="357"/>
      <c r="I15" s="357"/>
      <c r="J15" s="358"/>
      <c r="K15" s="359"/>
      <c r="Z15" s="3"/>
    </row>
    <row r="16" spans="1:26" s="32" customFormat="1" ht="28.5" customHeight="1">
      <c r="A16" s="270" t="s">
        <v>85</v>
      </c>
      <c r="B16" s="271" t="s">
        <v>11349</v>
      </c>
      <c r="C16" s="270" t="s">
        <v>72</v>
      </c>
      <c r="D16" s="270" t="s">
        <v>102</v>
      </c>
      <c r="E16" s="272" t="s">
        <v>11335</v>
      </c>
      <c r="F16" s="273" t="s">
        <v>11336</v>
      </c>
      <c r="G16" s="267">
        <v>1</v>
      </c>
      <c r="H16" s="274">
        <f>'MOB - DESMOB'!K16</f>
        <v>20596.419999999998</v>
      </c>
      <c r="I16" s="585">
        <f>ROUND(H16+(H16*$K$4),2)</f>
        <v>25444.82</v>
      </c>
      <c r="J16" s="275">
        <f>I16*G16</f>
        <v>25444.82</v>
      </c>
      <c r="K16" s="276">
        <f>IF(G16=0,0,J16/$J$86)</f>
        <v>2.5862822962190033E-2</v>
      </c>
      <c r="Z16" s="3"/>
    </row>
    <row r="17" spans="1:26" s="32" customFormat="1" ht="15">
      <c r="A17" s="360"/>
      <c r="B17" s="361"/>
      <c r="C17" s="360"/>
      <c r="D17" s="360"/>
      <c r="E17" s="362" t="s">
        <v>11272</v>
      </c>
      <c r="F17" s="363"/>
      <c r="G17" s="356"/>
      <c r="H17" s="364"/>
      <c r="I17" s="586"/>
      <c r="J17" s="365"/>
      <c r="K17" s="366"/>
      <c r="Z17" s="3"/>
    </row>
    <row r="18" spans="1:26" s="32" customFormat="1" ht="30" customHeight="1">
      <c r="A18" s="270" t="s">
        <v>85</v>
      </c>
      <c r="B18" s="271" t="s">
        <v>11350</v>
      </c>
      <c r="C18" s="270" t="s">
        <v>72</v>
      </c>
      <c r="D18" s="270" t="s">
        <v>104</v>
      </c>
      <c r="E18" s="272" t="s">
        <v>11335</v>
      </c>
      <c r="F18" s="273" t="s">
        <v>11336</v>
      </c>
      <c r="G18" s="267">
        <v>1</v>
      </c>
      <c r="H18" s="274">
        <f>'MOB - DESMOB'!K16</f>
        <v>20596.419999999998</v>
      </c>
      <c r="I18" s="585">
        <f t="shared" si="0"/>
        <v>25444.82</v>
      </c>
      <c r="J18" s="275">
        <f>I18*G18</f>
        <v>25444.82</v>
      </c>
      <c r="K18" s="276">
        <f>IF(G18=0,0,J18/$J$86)</f>
        <v>2.5862822962190033E-2</v>
      </c>
      <c r="Z18" s="3"/>
    </row>
    <row r="19" spans="1:26" s="3" customFormat="1" ht="15">
      <c r="A19" s="340"/>
      <c r="B19" s="341"/>
      <c r="C19" s="340"/>
      <c r="D19" s="340" t="s">
        <v>40</v>
      </c>
      <c r="E19" s="343" t="s">
        <v>215</v>
      </c>
      <c r="F19" s="344"/>
      <c r="G19" s="345"/>
      <c r="H19" s="350"/>
      <c r="I19" s="350"/>
      <c r="J19" s="348">
        <f>SUM(J20:J21)</f>
        <v>43677.799999999996</v>
      </c>
      <c r="K19" s="349">
        <f>J19/$J$86</f>
        <v>4.439533110385311E-2</v>
      </c>
    </row>
    <row r="20" spans="1:26" s="3" customFormat="1" ht="47.25" customHeight="1">
      <c r="A20" s="270" t="s">
        <v>42</v>
      </c>
      <c r="B20" s="271">
        <v>101126</v>
      </c>
      <c r="C20" s="270" t="s">
        <v>72</v>
      </c>
      <c r="D20" s="270" t="s">
        <v>319</v>
      </c>
      <c r="E20" s="272" t="s">
        <v>443</v>
      </c>
      <c r="F20" s="273" t="s">
        <v>11297</v>
      </c>
      <c r="G20" s="267">
        <f>TRUNC(TERRAPLANAGEM!L13,2)</f>
        <v>3111.51</v>
      </c>
      <c r="H20" s="274">
        <v>11.19</v>
      </c>
      <c r="I20" s="585">
        <f t="shared" si="0"/>
        <v>13.82</v>
      </c>
      <c r="J20" s="275">
        <f>ROUND(G20*I20,2)-0.01</f>
        <v>43001.06</v>
      </c>
      <c r="K20" s="276">
        <f>IF(G20=0,0,J20/$J$86)</f>
        <v>4.3707473739901137E-2</v>
      </c>
      <c r="M20" s="34"/>
    </row>
    <row r="21" spans="1:26" s="3" customFormat="1" ht="44.25" customHeight="1">
      <c r="A21" s="270" t="s">
        <v>42</v>
      </c>
      <c r="B21" s="271">
        <v>93591</v>
      </c>
      <c r="C21" s="270" t="s">
        <v>72</v>
      </c>
      <c r="D21" s="270" t="s">
        <v>11270</v>
      </c>
      <c r="E21" s="272" t="s">
        <v>11587</v>
      </c>
      <c r="F21" s="273" t="s">
        <v>11337</v>
      </c>
      <c r="G21" s="267">
        <f>TERRAPLANAGEM!Q13</f>
        <v>233.36099999999999</v>
      </c>
      <c r="H21" s="274">
        <v>2.35</v>
      </c>
      <c r="I21" s="585">
        <f t="shared" ref="I21" si="1">ROUND(H21+(H21*$K$4),2)</f>
        <v>2.9</v>
      </c>
      <c r="J21" s="275">
        <f>ROUND(G21*I21,2)-0.01</f>
        <v>676.74</v>
      </c>
      <c r="K21" s="276">
        <f>IF(G21=0,0,J21/$J$86)</f>
        <v>6.8785736395197462E-4</v>
      </c>
      <c r="M21" s="34"/>
      <c r="Z21" s="32"/>
    </row>
    <row r="22" spans="1:26" s="3" customFormat="1" ht="15">
      <c r="A22" s="340"/>
      <c r="B22" s="341"/>
      <c r="C22" s="340"/>
      <c r="D22" s="340" t="s">
        <v>33</v>
      </c>
      <c r="E22" s="343" t="s">
        <v>46</v>
      </c>
      <c r="F22" s="344"/>
      <c r="G22" s="345"/>
      <c r="H22" s="350"/>
      <c r="I22" s="350"/>
      <c r="J22" s="348">
        <f>SUM(J23:J27)</f>
        <v>237760.33999999997</v>
      </c>
      <c r="K22" s="349">
        <f>J22/$J$86</f>
        <v>0.24166622443586191</v>
      </c>
    </row>
    <row r="23" spans="1:26" s="3" customFormat="1" ht="53.25" customHeight="1">
      <c r="A23" s="270" t="s">
        <v>42</v>
      </c>
      <c r="B23" s="271">
        <v>101126</v>
      </c>
      <c r="C23" s="270" t="s">
        <v>72</v>
      </c>
      <c r="D23" s="270" t="s">
        <v>88</v>
      </c>
      <c r="E23" s="272" t="s">
        <v>443</v>
      </c>
      <c r="F23" s="273" t="s">
        <v>11297</v>
      </c>
      <c r="G23" s="267">
        <f>ROUND(BASE!J13+'SUB BASE'!J13,2)</f>
        <v>2119.92</v>
      </c>
      <c r="H23" s="274">
        <v>11.19</v>
      </c>
      <c r="I23" s="585">
        <f t="shared" si="0"/>
        <v>13.82</v>
      </c>
      <c r="J23" s="275">
        <f>ROUND(G23*I23,2)+0.01</f>
        <v>29297.3</v>
      </c>
      <c r="K23" s="276">
        <f>IF(G23=0,0,J23/$J$86)</f>
        <v>2.9778590816133502E-2</v>
      </c>
    </row>
    <row r="24" spans="1:26" s="3" customFormat="1" ht="28.5">
      <c r="A24" s="270" t="s">
        <v>42</v>
      </c>
      <c r="B24" s="271">
        <v>100577</v>
      </c>
      <c r="C24" s="270" t="s">
        <v>72</v>
      </c>
      <c r="D24" s="270" t="s">
        <v>89</v>
      </c>
      <c r="E24" s="272" t="s">
        <v>427</v>
      </c>
      <c r="F24" s="273" t="s">
        <v>11295</v>
      </c>
      <c r="G24" s="267">
        <f>TRUNC('REG. SUBLEITO'!K13,2)</f>
        <v>6056.92</v>
      </c>
      <c r="H24" s="274">
        <v>1.03</v>
      </c>
      <c r="I24" s="585">
        <f t="shared" si="0"/>
        <v>1.27</v>
      </c>
      <c r="J24" s="275">
        <f>ROUND(G24*I24,2)-0.01</f>
        <v>7692.28</v>
      </c>
      <c r="K24" s="276">
        <f>IF(G24=0,0,J24/$J$86)</f>
        <v>7.8186474031097537E-3</v>
      </c>
      <c r="Z24" s="31"/>
    </row>
    <row r="25" spans="1:26" s="3" customFormat="1" ht="74.25" customHeight="1">
      <c r="A25" s="270" t="s">
        <v>42</v>
      </c>
      <c r="B25" s="271">
        <v>96388</v>
      </c>
      <c r="C25" s="270" t="s">
        <v>72</v>
      </c>
      <c r="D25" s="270" t="s">
        <v>11304</v>
      </c>
      <c r="E25" s="272" t="s">
        <v>428</v>
      </c>
      <c r="F25" s="273" t="s">
        <v>11297</v>
      </c>
      <c r="G25" s="267">
        <f>ROUND(BASE!J13+'SUB BASE'!J13,2)</f>
        <v>2119.92</v>
      </c>
      <c r="H25" s="274">
        <v>10.35</v>
      </c>
      <c r="I25" s="585">
        <f t="shared" si="0"/>
        <v>12.79</v>
      </c>
      <c r="J25" s="275">
        <f>ROUND(G25*I25,2)</f>
        <v>27113.78</v>
      </c>
      <c r="K25" s="276">
        <f>IF(G25=0,0,J25/$J$86)</f>
        <v>2.7559200339234816E-2</v>
      </c>
      <c r="Z25" s="31"/>
    </row>
    <row r="26" spans="1:26" s="3" customFormat="1" ht="34.5" customHeight="1">
      <c r="A26" s="270" t="s">
        <v>85</v>
      </c>
      <c r="B26" s="271" t="s">
        <v>11351</v>
      </c>
      <c r="C26" s="270" t="s">
        <v>72</v>
      </c>
      <c r="D26" s="270" t="s">
        <v>11305</v>
      </c>
      <c r="E26" s="272" t="s">
        <v>11555</v>
      </c>
      <c r="F26" s="273" t="s">
        <v>11295</v>
      </c>
      <c r="G26" s="267">
        <f>TRUNC(IMPRIMAÇÃO!H14,2)</f>
        <v>5408.19</v>
      </c>
      <c r="H26" s="274">
        <f>'COMP. IMPRIMAÇAO'!G50</f>
        <v>4.5699999999999994</v>
      </c>
      <c r="I26" s="585">
        <f t="shared" si="0"/>
        <v>5.65</v>
      </c>
      <c r="J26" s="275">
        <f>ROUND(G26*I26,2)+0.01</f>
        <v>30556.28</v>
      </c>
      <c r="K26" s="276">
        <f>IF(G26=0,0,J26/$J$86)</f>
        <v>3.1058253114901499E-2</v>
      </c>
      <c r="M26" s="34"/>
      <c r="Z26" s="31"/>
    </row>
    <row r="27" spans="1:26" s="3" customFormat="1" ht="42.75" customHeight="1">
      <c r="A27" s="270" t="s">
        <v>85</v>
      </c>
      <c r="B27" s="271" t="s">
        <v>11352</v>
      </c>
      <c r="C27" s="270" t="s">
        <v>72</v>
      </c>
      <c r="D27" s="270" t="s">
        <v>11306</v>
      </c>
      <c r="E27" s="272" t="s">
        <v>11294</v>
      </c>
      <c r="F27" s="273" t="s">
        <v>11295</v>
      </c>
      <c r="G27" s="267">
        <f>TRUNC(TSD!H14,2)</f>
        <v>5408.19</v>
      </c>
      <c r="H27" s="274">
        <f>'COMP. TSD'!G55</f>
        <v>21.419999999999998</v>
      </c>
      <c r="I27" s="585">
        <f>ROUND(H27+(H27*$K$4),2)</f>
        <v>26.46</v>
      </c>
      <c r="J27" s="275">
        <f>ROUND(G27*I27,2)-0.01</f>
        <v>143100.69999999998</v>
      </c>
      <c r="K27" s="276">
        <f>IF(G27=0,0,J27/$J$86)</f>
        <v>0.14545153276248238</v>
      </c>
      <c r="M27" s="34"/>
      <c r="Z27" s="31"/>
    </row>
    <row r="28" spans="1:26" s="3" customFormat="1" ht="20.100000000000001" customHeight="1">
      <c r="A28" s="340"/>
      <c r="B28" s="341"/>
      <c r="C28" s="340"/>
      <c r="D28" s="340" t="s">
        <v>32</v>
      </c>
      <c r="E28" s="343" t="s">
        <v>87</v>
      </c>
      <c r="F28" s="344"/>
      <c r="G28" s="345"/>
      <c r="H28" s="350"/>
      <c r="I28" s="350"/>
      <c r="J28" s="348">
        <f>SUM(J29:J40)</f>
        <v>47400.25</v>
      </c>
      <c r="K28" s="349">
        <f>J28/$J$86</f>
        <v>4.817893284816116E-2</v>
      </c>
    </row>
    <row r="29" spans="1:26" s="3" customFormat="1" ht="20.100000000000001" customHeight="1">
      <c r="A29" s="264"/>
      <c r="B29" s="265"/>
      <c r="C29" s="264"/>
      <c r="D29" s="264"/>
      <c r="E29" s="263" t="s">
        <v>11301</v>
      </c>
      <c r="F29" s="266"/>
      <c r="G29" s="267"/>
      <c r="H29" s="277"/>
      <c r="I29" s="277"/>
      <c r="J29" s="268"/>
      <c r="K29" s="269"/>
    </row>
    <row r="30" spans="1:26" s="3" customFormat="1" ht="51.75" customHeight="1">
      <c r="A30" s="270" t="s">
        <v>42</v>
      </c>
      <c r="B30" s="271">
        <v>93592</v>
      </c>
      <c r="C30" s="270" t="s">
        <v>72</v>
      </c>
      <c r="D30" s="270" t="s">
        <v>320</v>
      </c>
      <c r="E30" s="272" t="s">
        <v>444</v>
      </c>
      <c r="F30" s="273" t="s">
        <v>11337</v>
      </c>
      <c r="G30" s="267">
        <f>TRUNC(BASE!O13+'SUB BASE'!O13,2)</f>
        <v>4046.92</v>
      </c>
      <c r="H30" s="274">
        <v>2.04</v>
      </c>
      <c r="I30" s="585">
        <f t="shared" ref="I30:I47" si="2">ROUND(H30+(H30*$K$4),2)</f>
        <v>2.52</v>
      </c>
      <c r="J30" s="275">
        <f>ROUND(G30*I30,2)</f>
        <v>10198.24</v>
      </c>
      <c r="K30" s="276">
        <f>IF(G30=0,0,J30/$J$86)</f>
        <v>1.0365774866787223E-2</v>
      </c>
      <c r="Z30" s="31"/>
    </row>
    <row r="31" spans="1:26" s="3" customFormat="1" ht="42.75">
      <c r="A31" s="270" t="s">
        <v>42</v>
      </c>
      <c r="B31" s="271">
        <v>95876</v>
      </c>
      <c r="C31" s="270" t="s">
        <v>72</v>
      </c>
      <c r="D31" s="270" t="s">
        <v>321</v>
      </c>
      <c r="E31" s="272" t="s">
        <v>11296</v>
      </c>
      <c r="F31" s="273" t="s">
        <v>11337</v>
      </c>
      <c r="G31" s="267">
        <f>ROUND(BASE!M13+'SUB BASE'!M13,2)</f>
        <v>3949.41</v>
      </c>
      <c r="H31" s="274">
        <v>1.85</v>
      </c>
      <c r="I31" s="585">
        <f t="shared" si="2"/>
        <v>2.29</v>
      </c>
      <c r="J31" s="275">
        <f t="shared" ref="J31:J36" si="3">ROUND(G31*I31,2)</f>
        <v>9044.15</v>
      </c>
      <c r="K31" s="276">
        <f>IF(G31=0,0,J31/$J$86)</f>
        <v>9.1927256822210163E-3</v>
      </c>
      <c r="Z31" s="31"/>
    </row>
    <row r="32" spans="1:26" s="3" customFormat="1" ht="15">
      <c r="A32" s="360"/>
      <c r="B32" s="361"/>
      <c r="C32" s="360"/>
      <c r="D32" s="360"/>
      <c r="E32" s="354" t="s">
        <v>11302</v>
      </c>
      <c r="F32" s="363"/>
      <c r="G32" s="356"/>
      <c r="H32" s="364"/>
      <c r="I32" s="586"/>
      <c r="J32" s="365"/>
      <c r="K32" s="366"/>
      <c r="Z32" s="31"/>
    </row>
    <row r="33" spans="1:26" s="3" customFormat="1" ht="59.25" customHeight="1">
      <c r="A33" s="270" t="s">
        <v>42</v>
      </c>
      <c r="B33" s="271">
        <v>95876</v>
      </c>
      <c r="C33" s="270" t="s">
        <v>72</v>
      </c>
      <c r="D33" s="270" t="s">
        <v>11548</v>
      </c>
      <c r="E33" s="272" t="s">
        <v>446</v>
      </c>
      <c r="F33" s="273" t="s">
        <v>11337</v>
      </c>
      <c r="G33" s="267">
        <f>TRUNC('TRANSP. BRITA (PAV)'!H14,2)</f>
        <v>3618.07</v>
      </c>
      <c r="H33" s="274">
        <v>1.85</v>
      </c>
      <c r="I33" s="585">
        <f t="shared" si="2"/>
        <v>2.29</v>
      </c>
      <c r="J33" s="275">
        <f>ROUND(G33*I33,2)</f>
        <v>8285.3799999999992</v>
      </c>
      <c r="K33" s="276">
        <f>IF(G33=0,0,J33/$J$86)</f>
        <v>8.4214907440677521E-3</v>
      </c>
      <c r="Z33" s="31"/>
    </row>
    <row r="34" spans="1:26" s="3" customFormat="1" ht="52.5" customHeight="1">
      <c r="A34" s="270" t="s">
        <v>42</v>
      </c>
      <c r="B34" s="271">
        <v>93593</v>
      </c>
      <c r="C34" s="270" t="s">
        <v>72</v>
      </c>
      <c r="D34" s="270" t="s">
        <v>11549</v>
      </c>
      <c r="E34" s="272" t="s">
        <v>445</v>
      </c>
      <c r="F34" s="273" t="s">
        <v>11337</v>
      </c>
      <c r="G34" s="267">
        <f>TRUNC('TRANSP. BRITA (PAV)'!H23,2)</f>
        <v>13748.69</v>
      </c>
      <c r="H34" s="274">
        <v>0.75</v>
      </c>
      <c r="I34" s="585">
        <f t="shared" si="2"/>
        <v>0.93</v>
      </c>
      <c r="J34" s="275">
        <f>ROUND(G34*I34,2)+0.01</f>
        <v>12786.29</v>
      </c>
      <c r="K34" s="276">
        <f>IF(G34=0,0,J34/$J$86)</f>
        <v>1.2996340890335275E-2</v>
      </c>
      <c r="Z34" s="31"/>
    </row>
    <row r="35" spans="1:26" s="3" customFormat="1" ht="15">
      <c r="A35" s="360"/>
      <c r="B35" s="361"/>
      <c r="C35" s="360"/>
      <c r="D35" s="360"/>
      <c r="E35" s="354" t="s">
        <v>11547</v>
      </c>
      <c r="F35" s="363"/>
      <c r="G35" s="356"/>
      <c r="H35" s="364"/>
      <c r="I35" s="586"/>
      <c r="J35" s="365"/>
      <c r="K35" s="366"/>
      <c r="Z35" s="31"/>
    </row>
    <row r="36" spans="1:26" s="3" customFormat="1" ht="60.75" customHeight="1">
      <c r="A36" s="270" t="s">
        <v>42</v>
      </c>
      <c r="B36" s="271">
        <v>102330</v>
      </c>
      <c r="C36" s="270" t="s">
        <v>72</v>
      </c>
      <c r="D36" s="270" t="s">
        <v>11550</v>
      </c>
      <c r="E36" s="272" t="s">
        <v>449</v>
      </c>
      <c r="F36" s="273" t="s">
        <v>11389</v>
      </c>
      <c r="G36" s="267">
        <f>TRUNC('TRANSP. EMULSÃO'!I15,2)</f>
        <v>194.64</v>
      </c>
      <c r="H36" s="274">
        <v>1.2</v>
      </c>
      <c r="I36" s="585">
        <f t="shared" si="2"/>
        <v>1.48</v>
      </c>
      <c r="J36" s="275">
        <f t="shared" si="3"/>
        <v>288.07</v>
      </c>
      <c r="K36" s="276">
        <f>IF(G36=0,0,J36/$J$86)</f>
        <v>2.9280236255230268E-4</v>
      </c>
      <c r="Z36" s="31"/>
    </row>
    <row r="37" spans="1:26" s="3" customFormat="1" ht="57">
      <c r="A37" s="270" t="s">
        <v>42</v>
      </c>
      <c r="B37" s="271">
        <v>102331</v>
      </c>
      <c r="C37" s="270" t="s">
        <v>72</v>
      </c>
      <c r="D37" s="270" t="s">
        <v>11551</v>
      </c>
      <c r="E37" s="272" t="s">
        <v>450</v>
      </c>
      <c r="F37" s="273" t="s">
        <v>11389</v>
      </c>
      <c r="G37" s="267">
        <f>TRUNC('TRANSP. EMULSÃO'!I26,2)</f>
        <v>1946.4</v>
      </c>
      <c r="H37" s="274">
        <v>0.47</v>
      </c>
      <c r="I37" s="585">
        <f t="shared" si="2"/>
        <v>0.57999999999999996</v>
      </c>
      <c r="J37" s="275">
        <f>ROUND(G37*I37,2)</f>
        <v>1128.9100000000001</v>
      </c>
      <c r="K37" s="276">
        <f>IF(G37=0,0,J37/$J$86)</f>
        <v>1.1474555320197177E-3</v>
      </c>
      <c r="M37" s="181"/>
      <c r="Z37" s="31"/>
    </row>
    <row r="38" spans="1:26" s="3" customFormat="1" ht="15">
      <c r="A38" s="360"/>
      <c r="B38" s="361"/>
      <c r="C38" s="360"/>
      <c r="D38" s="360"/>
      <c r="E38" s="354" t="s">
        <v>11303</v>
      </c>
      <c r="F38" s="363"/>
      <c r="G38" s="356"/>
      <c r="H38" s="364"/>
      <c r="I38" s="586"/>
      <c r="J38" s="365"/>
      <c r="K38" s="366"/>
      <c r="M38" s="181"/>
      <c r="Z38" s="31"/>
    </row>
    <row r="39" spans="1:26" s="3" customFormat="1" ht="51.75" customHeight="1">
      <c r="A39" s="270" t="s">
        <v>42</v>
      </c>
      <c r="B39" s="271">
        <v>102330</v>
      </c>
      <c r="C39" s="270" t="s">
        <v>72</v>
      </c>
      <c r="D39" s="270" t="s">
        <v>11552</v>
      </c>
      <c r="E39" s="272" t="s">
        <v>449</v>
      </c>
      <c r="F39" s="273" t="s">
        <v>11389</v>
      </c>
      <c r="G39" s="267">
        <f>TRUNC('TRANSP. EMULSÃO'!I37,2)</f>
        <v>778.74</v>
      </c>
      <c r="H39" s="274">
        <v>1.2</v>
      </c>
      <c r="I39" s="585">
        <f t="shared" si="2"/>
        <v>1.48</v>
      </c>
      <c r="J39" s="275">
        <f>ROUND(G39*I39,2)-0.01</f>
        <v>1152.53</v>
      </c>
      <c r="K39" s="276">
        <f>IF(G39=0,0,J39/$J$86)</f>
        <v>1.1714635571645968E-3</v>
      </c>
      <c r="M39" s="181"/>
      <c r="Z39" s="31"/>
    </row>
    <row r="40" spans="1:26" s="3" customFormat="1" ht="67.5" customHeight="1">
      <c r="A40" s="270" t="s">
        <v>42</v>
      </c>
      <c r="B40" s="271">
        <v>102331</v>
      </c>
      <c r="C40" s="270" t="s">
        <v>72</v>
      </c>
      <c r="D40" s="270" t="s">
        <v>11553</v>
      </c>
      <c r="E40" s="272" t="s">
        <v>450</v>
      </c>
      <c r="F40" s="273" t="s">
        <v>11389</v>
      </c>
      <c r="G40" s="267">
        <f>ROUND('TRANSP. EMULSÃO'!I48,2)</f>
        <v>7787.4</v>
      </c>
      <c r="H40" s="274">
        <v>0.47</v>
      </c>
      <c r="I40" s="585">
        <f>ROUND(H40+(H40*$K$4),2)</f>
        <v>0.57999999999999996</v>
      </c>
      <c r="J40" s="275">
        <f>ROUND(G40*I40,2)-0.01</f>
        <v>4516.6799999999994</v>
      </c>
      <c r="K40" s="276">
        <f>IF(G40=0,0,J40/$J$86)</f>
        <v>4.5908792130132754E-3</v>
      </c>
      <c r="Z40" s="31"/>
    </row>
    <row r="41" spans="1:26" s="31" customFormat="1" ht="15">
      <c r="A41" s="351"/>
      <c r="B41" s="341"/>
      <c r="C41" s="351"/>
      <c r="D41" s="351" t="s">
        <v>31</v>
      </c>
      <c r="E41" s="343" t="s">
        <v>29</v>
      </c>
      <c r="F41" s="344"/>
      <c r="G41" s="345"/>
      <c r="H41" s="350"/>
      <c r="I41" s="350"/>
      <c r="J41" s="348">
        <f>SUM(J42:J44)</f>
        <v>140339.09</v>
      </c>
      <c r="K41" s="349">
        <f>J41/$J$86</f>
        <v>0.1426445555262271</v>
      </c>
      <c r="M41" s="227"/>
    </row>
    <row r="42" spans="1:26" s="31" customFormat="1" ht="57">
      <c r="A42" s="270" t="s">
        <v>42</v>
      </c>
      <c r="B42" s="271">
        <v>94267</v>
      </c>
      <c r="C42" s="270" t="s">
        <v>72</v>
      </c>
      <c r="D42" s="270" t="s">
        <v>340</v>
      </c>
      <c r="E42" s="272" t="s">
        <v>11299</v>
      </c>
      <c r="F42" s="273" t="s">
        <v>53</v>
      </c>
      <c r="G42" s="267">
        <f>'MEIO-FIO E SARJETA'!D11</f>
        <v>1370.0900000000001</v>
      </c>
      <c r="H42" s="274">
        <v>63.15</v>
      </c>
      <c r="I42" s="585">
        <f>ROUND(H42+(H42*$K$4),2)</f>
        <v>78.02</v>
      </c>
      <c r="J42" s="275">
        <f>ROUND(G42*I42,2)</f>
        <v>106894.42</v>
      </c>
      <c r="K42" s="276">
        <f>IF(G42=0,0,J42/$J$86)</f>
        <v>0.10865046245585488</v>
      </c>
      <c r="M42" s="227"/>
    </row>
    <row r="43" spans="1:26" s="3" customFormat="1" ht="56.25" customHeight="1">
      <c r="A43" s="270" t="s">
        <v>42</v>
      </c>
      <c r="B43" s="271">
        <v>94268</v>
      </c>
      <c r="C43" s="270" t="s">
        <v>72</v>
      </c>
      <c r="D43" s="270" t="s">
        <v>341</v>
      </c>
      <c r="E43" s="272" t="s">
        <v>11300</v>
      </c>
      <c r="F43" s="273" t="s">
        <v>53</v>
      </c>
      <c r="G43" s="267">
        <v>155.52000000000001</v>
      </c>
      <c r="H43" s="274">
        <v>67.349999999999994</v>
      </c>
      <c r="I43" s="585">
        <f>ROUND(H43+(H43*$K$4),2)</f>
        <v>83.2</v>
      </c>
      <c r="J43" s="275">
        <f>ROUND(G43*I43,2)-0.01</f>
        <v>12939.25</v>
      </c>
      <c r="K43" s="276">
        <f>IF(G43=0,0,J43/$J$86)</f>
        <v>1.3151813689918709E-2</v>
      </c>
      <c r="L43" s="267">
        <f>'MEIO-FIO E SARJETA'!D18</f>
        <v>155.51999999999998</v>
      </c>
      <c r="M43" s="174"/>
      <c r="N43" s="174"/>
    </row>
    <row r="44" spans="1:26" s="3" customFormat="1" ht="56.25" customHeight="1">
      <c r="A44" s="270" t="s">
        <v>42</v>
      </c>
      <c r="B44" s="271">
        <v>94293</v>
      </c>
      <c r="C44" s="270" t="s">
        <v>72</v>
      </c>
      <c r="D44" s="270" t="s">
        <v>11612</v>
      </c>
      <c r="E44" s="272" t="s">
        <v>11613</v>
      </c>
      <c r="F44" s="273" t="s">
        <v>53</v>
      </c>
      <c r="G44" s="267">
        <f>SARJETÃO!D11</f>
        <v>78</v>
      </c>
      <c r="H44" s="274">
        <v>212.8</v>
      </c>
      <c r="I44" s="585">
        <f>ROUND(H44+(H44*$K$4),2)</f>
        <v>262.89</v>
      </c>
      <c r="J44" s="275">
        <f>ROUND(G44*I44,2)</f>
        <v>20505.419999999998</v>
      </c>
      <c r="K44" s="276">
        <f>IF(G44=0,0,J44/$J$86)</f>
        <v>2.0842279380453493E-2</v>
      </c>
      <c r="M44" s="174"/>
      <c r="N44" s="174"/>
    </row>
    <row r="45" spans="1:26" s="3" customFormat="1" ht="15">
      <c r="A45" s="351"/>
      <c r="B45" s="341"/>
      <c r="C45" s="351"/>
      <c r="D45" s="351" t="s">
        <v>30</v>
      </c>
      <c r="E45" s="343" t="s">
        <v>90</v>
      </c>
      <c r="F45" s="344"/>
      <c r="G45" s="345"/>
      <c r="H45" s="350"/>
      <c r="I45" s="350"/>
      <c r="J45" s="348">
        <f>SUM(J46:J55)</f>
        <v>331602.49</v>
      </c>
      <c r="K45" s="349">
        <f>J45/$J$86</f>
        <v>0.33704999652940715</v>
      </c>
    </row>
    <row r="46" spans="1:26" s="3" customFormat="1" ht="45" customHeight="1">
      <c r="A46" s="270" t="s">
        <v>42</v>
      </c>
      <c r="B46" s="271">
        <v>101617</v>
      </c>
      <c r="C46" s="270" t="s">
        <v>72</v>
      </c>
      <c r="D46" s="270" t="s">
        <v>342</v>
      </c>
      <c r="E46" s="272" t="s">
        <v>11201</v>
      </c>
      <c r="F46" s="273" t="s">
        <v>11295</v>
      </c>
      <c r="G46" s="267">
        <f>CALÇADA!G14</f>
        <v>2759.86</v>
      </c>
      <c r="H46" s="274">
        <v>2.76</v>
      </c>
      <c r="I46" s="585">
        <f t="shared" si="2"/>
        <v>3.41</v>
      </c>
      <c r="J46" s="275">
        <f>ROUND(G46*I46,2)</f>
        <v>9411.1200000000008</v>
      </c>
      <c r="K46" s="276">
        <f>IF(G46=0,0,J46/$J$86)</f>
        <v>9.5657241998931761E-3</v>
      </c>
    </row>
    <row r="47" spans="1:26" s="3" customFormat="1" ht="52.5" customHeight="1">
      <c r="A47" s="270" t="s">
        <v>42</v>
      </c>
      <c r="B47" s="271">
        <v>94990</v>
      </c>
      <c r="C47" s="270" t="s">
        <v>72</v>
      </c>
      <c r="D47" s="270" t="s">
        <v>343</v>
      </c>
      <c r="E47" s="272" t="s">
        <v>70</v>
      </c>
      <c r="F47" s="273" t="s">
        <v>11297</v>
      </c>
      <c r="G47" s="670">
        <f>CALÇADA!I14</f>
        <v>220.78000000000003</v>
      </c>
      <c r="H47" s="274">
        <v>821.22</v>
      </c>
      <c r="I47" s="585">
        <f t="shared" si="2"/>
        <v>1014.54</v>
      </c>
      <c r="J47" s="275">
        <f>ROUND(G47*I47,2)</f>
        <v>223990.14</v>
      </c>
      <c r="K47" s="276">
        <f>IF(L47=0,0,J47/$J$86)</f>
        <v>0.22766981004763093</v>
      </c>
      <c r="L47" s="267">
        <f>CALÇADA!I14</f>
        <v>220.78000000000003</v>
      </c>
      <c r="M47" s="183"/>
    </row>
    <row r="48" spans="1:26" s="3" customFormat="1" ht="25.5" customHeight="1">
      <c r="A48" s="270" t="s">
        <v>85</v>
      </c>
      <c r="B48" s="271" t="s">
        <v>11534</v>
      </c>
      <c r="C48" s="270" t="s">
        <v>72</v>
      </c>
      <c r="D48" s="270" t="s">
        <v>11479</v>
      </c>
      <c r="E48" s="272" t="s">
        <v>11353</v>
      </c>
      <c r="F48" s="273" t="s">
        <v>11295</v>
      </c>
      <c r="G48" s="657">
        <f>'PISO TATIL'!L15</f>
        <v>371.88</v>
      </c>
      <c r="H48" s="274">
        <f>'COMP. PISO TÁTIL'!G47</f>
        <v>142.4</v>
      </c>
      <c r="I48" s="585">
        <f>ROUND(H48+(H48*$K$4),2)</f>
        <v>175.92</v>
      </c>
      <c r="J48" s="275">
        <f>ROUND(G48*I48,2)</f>
        <v>65421.13</v>
      </c>
      <c r="K48" s="276">
        <f>IF(L48=0,0,J48/$J$86)</f>
        <v>6.6495856648874668E-2</v>
      </c>
      <c r="L48" s="267">
        <f>'PISO TATIL'!L15</f>
        <v>371.88</v>
      </c>
    </row>
    <row r="49" spans="1:13" s="3" customFormat="1" ht="15">
      <c r="A49" s="360"/>
      <c r="B49" s="361"/>
      <c r="C49" s="360"/>
      <c r="D49" s="360"/>
      <c r="E49" s="354" t="s">
        <v>11554</v>
      </c>
      <c r="F49" s="363"/>
      <c r="G49" s="356"/>
      <c r="H49" s="364"/>
      <c r="I49" s="586"/>
      <c r="J49" s="365"/>
      <c r="K49" s="366"/>
    </row>
    <row r="50" spans="1:13" s="3" customFormat="1" ht="15">
      <c r="A50" s="367"/>
      <c r="B50" s="368"/>
      <c r="C50" s="367"/>
      <c r="D50" s="367"/>
      <c r="E50" s="339" t="s">
        <v>365</v>
      </c>
      <c r="F50" s="369"/>
      <c r="G50" s="587"/>
      <c r="H50" s="370"/>
      <c r="I50" s="588"/>
      <c r="J50" s="371"/>
      <c r="K50" s="372"/>
    </row>
    <row r="51" spans="1:13" s="3" customFormat="1" ht="38.25" customHeight="1">
      <c r="A51" s="270" t="s">
        <v>42</v>
      </c>
      <c r="B51" s="271">
        <v>100947</v>
      </c>
      <c r="C51" s="270" t="s">
        <v>72</v>
      </c>
      <c r="D51" s="270" t="s">
        <v>11480</v>
      </c>
      <c r="E51" s="272" t="s">
        <v>447</v>
      </c>
      <c r="F51" s="273" t="s">
        <v>11389</v>
      </c>
      <c r="G51" s="267">
        <f>ROUND('TRANSP. PISO TATIL'!H15,2)</f>
        <v>446.26</v>
      </c>
      <c r="H51" s="274">
        <v>1.95</v>
      </c>
      <c r="I51" s="585">
        <f>ROUND(H51+(H51*$K$4),2)</f>
        <v>2.41</v>
      </c>
      <c r="J51" s="275">
        <f>ROUND(G51*I51,2)</f>
        <v>1075.49</v>
      </c>
      <c r="K51" s="276">
        <f>IF(G51=0,0,J51/$J$86)</f>
        <v>1.0931579577928142E-3</v>
      </c>
    </row>
    <row r="52" spans="1:13" s="3" customFormat="1" ht="42.75">
      <c r="A52" s="270" t="s">
        <v>42</v>
      </c>
      <c r="B52" s="271">
        <v>100948</v>
      </c>
      <c r="C52" s="270" t="s">
        <v>72</v>
      </c>
      <c r="D52" s="270" t="s">
        <v>11481</v>
      </c>
      <c r="E52" s="272" t="s">
        <v>448</v>
      </c>
      <c r="F52" s="273" t="s">
        <v>11389</v>
      </c>
      <c r="G52" s="267">
        <f>'TRANSP. PISO TATIL'!H28</f>
        <v>4462.5599999999995</v>
      </c>
      <c r="H52" s="274">
        <v>0.77</v>
      </c>
      <c r="I52" s="585">
        <f>ROUND(H52+(H52*$K$4),2)</f>
        <v>0.95</v>
      </c>
      <c r="J52" s="275">
        <f>ROUND(G52*I52,2)+0.01</f>
        <v>4239.4400000000005</v>
      </c>
      <c r="K52" s="276">
        <f>IF(G52=0,0,J52/$J$86)</f>
        <v>4.3090847637683007E-3</v>
      </c>
    </row>
    <row r="53" spans="1:13" s="3" customFormat="1" ht="15">
      <c r="A53" s="270"/>
      <c r="B53" s="271"/>
      <c r="C53" s="270"/>
      <c r="D53" s="270"/>
      <c r="E53" s="263" t="s">
        <v>11298</v>
      </c>
      <c r="F53" s="273"/>
      <c r="G53" s="267"/>
      <c r="H53" s="274"/>
      <c r="I53" s="585"/>
      <c r="J53" s="275"/>
      <c r="K53" s="276"/>
    </row>
    <row r="54" spans="1:13" s="3" customFormat="1" ht="42.75">
      <c r="A54" s="270" t="s">
        <v>42</v>
      </c>
      <c r="B54" s="271">
        <v>95876</v>
      </c>
      <c r="C54" s="270" t="s">
        <v>72</v>
      </c>
      <c r="D54" s="270" t="s">
        <v>11482</v>
      </c>
      <c r="E54" s="272" t="s">
        <v>446</v>
      </c>
      <c r="F54" s="273" t="s">
        <v>11337</v>
      </c>
      <c r="G54" s="267">
        <f>ROUND('TRANSP. BRITA (CALÇADA)'!G15,2)</f>
        <v>4715.8599999999997</v>
      </c>
      <c r="H54" s="274">
        <v>1.85</v>
      </c>
      <c r="I54" s="585">
        <f>ROUND(H54+(H54*$K$4),2)</f>
        <v>2.29</v>
      </c>
      <c r="J54" s="275">
        <f>ROUND(G54*I54,2)</f>
        <v>10799.32</v>
      </c>
      <c r="K54" s="276">
        <f>IF(G54=0,0,J54/$J$86)</f>
        <v>1.0976729301761147E-2</v>
      </c>
    </row>
    <row r="55" spans="1:13" s="3" customFormat="1" ht="42.75">
      <c r="A55" s="270" t="s">
        <v>42</v>
      </c>
      <c r="B55" s="271">
        <v>93593</v>
      </c>
      <c r="C55" s="270" t="s">
        <v>72</v>
      </c>
      <c r="D55" s="270" t="s">
        <v>11483</v>
      </c>
      <c r="E55" s="272" t="s">
        <v>445</v>
      </c>
      <c r="F55" s="273" t="s">
        <v>11337</v>
      </c>
      <c r="G55" s="267">
        <f>ROUND('TRANSP. BRITA (CALÇADA)'!G27,2)</f>
        <v>17920.27</v>
      </c>
      <c r="H55" s="274">
        <v>0.75</v>
      </c>
      <c r="I55" s="585">
        <f>ROUND(H55+(H55*$K$4),2)</f>
        <v>0.93</v>
      </c>
      <c r="J55" s="275">
        <f>ROUND(G55*I55,2)</f>
        <v>16665.849999999999</v>
      </c>
      <c r="K55" s="276">
        <f>IF(G55=0,0,J55/$J$86)</f>
        <v>1.6939633609686165E-2</v>
      </c>
    </row>
    <row r="56" spans="1:13" s="3" customFormat="1" ht="15">
      <c r="A56" s="351"/>
      <c r="B56" s="341"/>
      <c r="C56" s="351"/>
      <c r="D56" s="351" t="s">
        <v>11484</v>
      </c>
      <c r="E56" s="343" t="s">
        <v>45</v>
      </c>
      <c r="F56" s="344"/>
      <c r="G56" s="345"/>
      <c r="H56" s="350"/>
      <c r="I56" s="350"/>
      <c r="J56" s="348">
        <f>SUM(J57:J72)</f>
        <v>49271.79</v>
      </c>
      <c r="K56" s="349">
        <f>J56/$J$86</f>
        <v>5.0081218173294417E-2</v>
      </c>
      <c r="L56" s="33"/>
    </row>
    <row r="57" spans="1:13" s="3" customFormat="1" ht="23.25" customHeight="1">
      <c r="A57" s="373"/>
      <c r="B57" s="353"/>
      <c r="C57" s="373"/>
      <c r="D57" s="373"/>
      <c r="E57" s="354" t="s">
        <v>92</v>
      </c>
      <c r="F57" s="355"/>
      <c r="G57" s="356"/>
      <c r="H57" s="357"/>
      <c r="I57" s="357"/>
      <c r="J57" s="374"/>
      <c r="K57" s="375"/>
      <c r="L57" s="33"/>
    </row>
    <row r="58" spans="1:13" s="3" customFormat="1" ht="24.95" customHeight="1">
      <c r="A58" s="270" t="s">
        <v>43</v>
      </c>
      <c r="B58" s="271">
        <v>5213400</v>
      </c>
      <c r="C58" s="270" t="s">
        <v>72</v>
      </c>
      <c r="D58" s="270" t="s">
        <v>11485</v>
      </c>
      <c r="E58" s="272" t="str">
        <f>IF($A58="SINAPI",VLOOKUP($B58,#REF!,2,FALSE),IF($A58="SICRO",VLOOKUP($B58,'SERVIÇO SICRO '!$B:$E,2,FALSE),IF($A58="COMPOSIÇÃO",VLOOKUP($B58,#REF!,2,FALSE),IF($A58="I-SINAPI",VLOOKUP($B58,#REF!,2,FALSE)))))</f>
        <v>PINTURA DE FAIXA - TINTA BASE ACRÍLICA - ESPESSURA DE 0,4 MM</v>
      </c>
      <c r="F58" s="273" t="s">
        <v>11295</v>
      </c>
      <c r="G58" s="267">
        <v>168.83</v>
      </c>
      <c r="H58" s="274">
        <v>30.42</v>
      </c>
      <c r="I58" s="585">
        <f>ROUND(H58+(H58*$K$4),2)</f>
        <v>37.58</v>
      </c>
      <c r="J58" s="275">
        <f>ROUND(G58*I58,2)</f>
        <v>6344.63</v>
      </c>
      <c r="K58" s="276">
        <f>IF(L58=0,0,J58/$J$86)</f>
        <v>6.4488584494054096E-3</v>
      </c>
      <c r="L58" s="267">
        <f>'SINALIZAÇÃO HORIZONTAL 1'!E16+'SINALIZAÇÃO HORIZONTAL 1'!E28+'SINALIZAÇÃO HORIZONTAL 1'!E40+'SINALIZAÇÃO HORIZONTAL 1'!E52+'SINALIZAÇÃO HORIZONTAL 1'!E79</f>
        <v>168.83425000000003</v>
      </c>
    </row>
    <row r="59" spans="1:13" s="3" customFormat="1" ht="39.75" customHeight="1">
      <c r="A59" s="270" t="s">
        <v>43</v>
      </c>
      <c r="B59" s="271">
        <v>5213404</v>
      </c>
      <c r="C59" s="270" t="s">
        <v>72</v>
      </c>
      <c r="D59" s="270" t="s">
        <v>11486</v>
      </c>
      <c r="E59" s="272" t="str">
        <f>IF($A59="SINAPI",VLOOKUP($B59,#REF!,2,FALSE),IF($A59="SICRO",VLOOKUP($B59,'SERVIÇO SICRO '!$B:$E,2,FALSE),IF($A59="COMPOSIÇÃO",VLOOKUP($B59,#REF!,2,FALSE),IF($A59="I-SINAPI",VLOOKUP($B59,#REF!,2,FALSE)))))</f>
        <v>PINTURA DE SETAS E ZEBRADOS - TINTA BASE ACRÍLICA - ESPESSURA DE 0,4 MM</v>
      </c>
      <c r="F59" s="273" t="s">
        <v>11295</v>
      </c>
      <c r="G59" s="267">
        <v>132.18</v>
      </c>
      <c r="H59" s="274">
        <v>44</v>
      </c>
      <c r="I59" s="585">
        <f t="shared" ref="I59:I67" si="4">ROUND(H59+(H59*$K$4),2)</f>
        <v>54.36</v>
      </c>
      <c r="J59" s="275">
        <f>ROUND(G59*I59,2)</f>
        <v>7185.3</v>
      </c>
      <c r="K59" s="276">
        <f>IF(L59=0,0,J59/$J$86)</f>
        <v>7.3033388261431612E-3</v>
      </c>
      <c r="L59" s="267">
        <f>'SINALIZAÇÃO HORIZONTAL 2'!E63+'SINALIZAÇÃO HORIZONTAL 2'!E75+'SINALIZAÇÃO HORIZONTAL 2'!E87</f>
        <v>132.17500000000001</v>
      </c>
      <c r="M59" s="34"/>
    </row>
    <row r="60" spans="1:13" s="3" customFormat="1" ht="20.100000000000001" customHeight="1">
      <c r="A60" s="373"/>
      <c r="B60" s="353"/>
      <c r="C60" s="373"/>
      <c r="D60" s="373"/>
      <c r="E60" s="354" t="s">
        <v>91</v>
      </c>
      <c r="F60" s="355"/>
      <c r="G60" s="356"/>
      <c r="H60" s="357"/>
      <c r="I60" s="357"/>
      <c r="J60" s="374"/>
      <c r="K60" s="375"/>
      <c r="L60" s="33"/>
    </row>
    <row r="61" spans="1:13" s="3" customFormat="1" ht="15">
      <c r="A61" s="580"/>
      <c r="B61" s="265"/>
      <c r="C61" s="580"/>
      <c r="D61" s="580"/>
      <c r="E61" s="263" t="s">
        <v>11431</v>
      </c>
      <c r="F61" s="266"/>
      <c r="G61" s="267"/>
      <c r="H61" s="277"/>
      <c r="I61" s="277"/>
      <c r="J61" s="268"/>
      <c r="K61" s="269"/>
    </row>
    <row r="62" spans="1:13" s="3" customFormat="1" ht="42.75">
      <c r="A62" s="270" t="s">
        <v>43</v>
      </c>
      <c r="B62" s="271">
        <v>5213444</v>
      </c>
      <c r="C62" s="270" t="s">
        <v>72</v>
      </c>
      <c r="D62" s="270" t="s">
        <v>11494</v>
      </c>
      <c r="E62" s="272" t="s">
        <v>11251</v>
      </c>
      <c r="F62" s="273" t="s">
        <v>11336</v>
      </c>
      <c r="G62" s="267">
        <f>'SINALIZAÇÃO VERTICAL'!G16</f>
        <v>11</v>
      </c>
      <c r="H62" s="274">
        <v>255.24</v>
      </c>
      <c r="I62" s="585">
        <f t="shared" si="4"/>
        <v>315.32</v>
      </c>
      <c r="J62" s="275">
        <f t="shared" ref="J62:J67" si="5">ROUND(G62*I62,2)</f>
        <v>3468.52</v>
      </c>
      <c r="K62" s="276">
        <f t="shared" ref="K62:K67" si="6">IF(G62=0,0,J62/$J$86)</f>
        <v>3.5255002275832712E-3</v>
      </c>
    </row>
    <row r="63" spans="1:13" s="3" customFormat="1" ht="43.5" customHeight="1">
      <c r="A63" s="270" t="s">
        <v>43</v>
      </c>
      <c r="B63" s="271">
        <v>5213855</v>
      </c>
      <c r="C63" s="270" t="s">
        <v>72</v>
      </c>
      <c r="D63" s="270" t="s">
        <v>11495</v>
      </c>
      <c r="E63" s="272" t="s">
        <v>380</v>
      </c>
      <c r="F63" s="273" t="s">
        <v>11336</v>
      </c>
      <c r="G63" s="267">
        <f>'SINALIZAÇÃO VERTICAL'!G16</f>
        <v>11</v>
      </c>
      <c r="H63" s="274">
        <v>414.7</v>
      </c>
      <c r="I63" s="585">
        <f t="shared" si="4"/>
        <v>512.32000000000005</v>
      </c>
      <c r="J63" s="275">
        <f t="shared" si="5"/>
        <v>5635.52</v>
      </c>
      <c r="K63" s="276">
        <f t="shared" si="6"/>
        <v>5.7280993168700419E-3</v>
      </c>
    </row>
    <row r="64" spans="1:13" s="3" customFormat="1" ht="35.25" customHeight="1">
      <c r="A64" s="270" t="s">
        <v>43</v>
      </c>
      <c r="B64" s="271">
        <v>5213440</v>
      </c>
      <c r="C64" s="270" t="s">
        <v>72</v>
      </c>
      <c r="D64" s="270" t="s">
        <v>11496</v>
      </c>
      <c r="E64" s="272" t="s">
        <v>11252</v>
      </c>
      <c r="F64" s="273" t="s">
        <v>11336</v>
      </c>
      <c r="G64" s="267">
        <f>'SINALIZAÇÃO VERTICAL'!G43</f>
        <v>14</v>
      </c>
      <c r="H64" s="274">
        <v>255.18</v>
      </c>
      <c r="I64" s="585">
        <f t="shared" si="4"/>
        <v>315.25</v>
      </c>
      <c r="J64" s="275">
        <f t="shared" si="5"/>
        <v>4413.5</v>
      </c>
      <c r="K64" s="276">
        <f t="shared" si="6"/>
        <v>4.4860041903863222E-3</v>
      </c>
    </row>
    <row r="65" spans="1:14" s="3" customFormat="1" ht="28.5">
      <c r="A65" s="270" t="s">
        <v>43</v>
      </c>
      <c r="B65" s="271">
        <v>5213863</v>
      </c>
      <c r="C65" s="270" t="s">
        <v>72</v>
      </c>
      <c r="D65" s="270" t="s">
        <v>11497</v>
      </c>
      <c r="E65" s="272" t="s">
        <v>421</v>
      </c>
      <c r="F65" s="273" t="s">
        <v>11336</v>
      </c>
      <c r="G65" s="267">
        <f>'SINALIZAÇÃO VERTICAL'!G43</f>
        <v>14</v>
      </c>
      <c r="H65" s="274">
        <v>461.84</v>
      </c>
      <c r="I65" s="585">
        <f t="shared" si="4"/>
        <v>570.55999999999995</v>
      </c>
      <c r="J65" s="275">
        <f t="shared" si="5"/>
        <v>7987.84</v>
      </c>
      <c r="K65" s="276">
        <f t="shared" si="6"/>
        <v>8.1190628100454246E-3</v>
      </c>
    </row>
    <row r="66" spans="1:14" s="3" customFormat="1" ht="33" customHeight="1">
      <c r="A66" s="270" t="s">
        <v>43</v>
      </c>
      <c r="B66" s="271">
        <v>5213464</v>
      </c>
      <c r="C66" s="270" t="s">
        <v>72</v>
      </c>
      <c r="D66" s="270" t="s">
        <v>11498</v>
      </c>
      <c r="E66" s="272" t="s">
        <v>11253</v>
      </c>
      <c r="F66" s="273" t="s">
        <v>11336</v>
      </c>
      <c r="G66" s="267">
        <f>'SINALIZAÇÃO VERTICAL'!G55</f>
        <v>10</v>
      </c>
      <c r="H66" s="274">
        <v>255.21</v>
      </c>
      <c r="I66" s="585">
        <f t="shared" si="4"/>
        <v>315.29000000000002</v>
      </c>
      <c r="J66" s="275">
        <f t="shared" si="5"/>
        <v>3152.9</v>
      </c>
      <c r="K66" s="276">
        <f t="shared" si="6"/>
        <v>3.2046952785474195E-3</v>
      </c>
    </row>
    <row r="67" spans="1:14" s="31" customFormat="1" ht="41.25" customHeight="1">
      <c r="A67" s="270" t="s">
        <v>43</v>
      </c>
      <c r="B67" s="271">
        <v>5213863</v>
      </c>
      <c r="C67" s="270" t="s">
        <v>72</v>
      </c>
      <c r="D67" s="270" t="s">
        <v>11499</v>
      </c>
      <c r="E67" s="272" t="s">
        <v>381</v>
      </c>
      <c r="F67" s="273" t="s">
        <v>11336</v>
      </c>
      <c r="G67" s="267">
        <f>'SINALIZAÇÃO VERTICAL'!G55</f>
        <v>10</v>
      </c>
      <c r="H67" s="274">
        <v>461.84</v>
      </c>
      <c r="I67" s="585">
        <f t="shared" si="4"/>
        <v>570.55999999999995</v>
      </c>
      <c r="J67" s="275">
        <f t="shared" si="5"/>
        <v>5705.6</v>
      </c>
      <c r="K67" s="276">
        <f t="shared" si="6"/>
        <v>5.799330578603875E-3</v>
      </c>
    </row>
    <row r="68" spans="1:14" s="3" customFormat="1" ht="33" hidden="1" customHeight="1">
      <c r="A68" s="270" t="s">
        <v>43</v>
      </c>
      <c r="B68" s="271">
        <v>5213448</v>
      </c>
      <c r="C68" s="270" t="s">
        <v>72</v>
      </c>
      <c r="D68" s="270" t="s">
        <v>11500</v>
      </c>
      <c r="E68" s="272" t="s">
        <v>11464</v>
      </c>
      <c r="F68" s="273" t="s">
        <v>11336</v>
      </c>
      <c r="G68" s="267">
        <f>'SINALIZAÇÃO VERTICAL'!G31</f>
        <v>0</v>
      </c>
      <c r="H68" s="274">
        <v>150.02000000000001</v>
      </c>
      <c r="I68" s="585">
        <f>ROUND(H68+(H68*$K$4),2)</f>
        <v>185.33</v>
      </c>
      <c r="J68" s="275">
        <f>ROUND(G68*I68,2)</f>
        <v>0</v>
      </c>
      <c r="K68" s="276">
        <f>IF(G68=0,0,J68/$J$86)</f>
        <v>0</v>
      </c>
    </row>
    <row r="69" spans="1:14" s="31" customFormat="1" ht="41.25" hidden="1" customHeight="1">
      <c r="A69" s="270" t="s">
        <v>43</v>
      </c>
      <c r="B69" s="271">
        <v>5213859</v>
      </c>
      <c r="C69" s="270" t="s">
        <v>72</v>
      </c>
      <c r="D69" s="270" t="s">
        <v>11501</v>
      </c>
      <c r="E69" s="272" t="s">
        <v>11465</v>
      </c>
      <c r="F69" s="273" t="s">
        <v>11336</v>
      </c>
      <c r="G69" s="267">
        <f>'SINALIZAÇÃO VERTICAL'!G31</f>
        <v>0</v>
      </c>
      <c r="H69" s="274">
        <v>300.37</v>
      </c>
      <c r="I69" s="585">
        <f>ROUND(H69+(H69*$K$4),2)</f>
        <v>371.08</v>
      </c>
      <c r="J69" s="275">
        <f>ROUND(G69*I69,2)</f>
        <v>0</v>
      </c>
      <c r="K69" s="276">
        <f>IF(G69=0,0,J69/$J$86)</f>
        <v>0</v>
      </c>
    </row>
    <row r="70" spans="1:14" s="3" customFormat="1" ht="15">
      <c r="A70" s="580"/>
      <c r="B70" s="265"/>
      <c r="C70" s="580"/>
      <c r="D70" s="270"/>
      <c r="E70" s="263" t="s">
        <v>11473</v>
      </c>
      <c r="F70" s="266"/>
      <c r="G70" s="267"/>
      <c r="H70" s="277"/>
      <c r="I70" s="277"/>
      <c r="J70" s="268"/>
      <c r="K70" s="269"/>
    </row>
    <row r="71" spans="1:14" s="3" customFormat="1">
      <c r="A71" s="270" t="s">
        <v>43</v>
      </c>
      <c r="B71" s="271">
        <v>5213571</v>
      </c>
      <c r="C71" s="270" t="s">
        <v>72</v>
      </c>
      <c r="D71" s="270" t="s">
        <v>11500</v>
      </c>
      <c r="E71" s="272" t="s">
        <v>11469</v>
      </c>
      <c r="F71" s="273" t="s">
        <v>11295</v>
      </c>
      <c r="G71" s="598">
        <f>'SINALIZAÇÃO VERTICAL'!F85</f>
        <v>6.48</v>
      </c>
      <c r="H71" s="274">
        <v>510.21</v>
      </c>
      <c r="I71" s="599">
        <f>ROUND(H71+(H71*$K$4),2)</f>
        <v>630.30999999999995</v>
      </c>
      <c r="J71" s="275">
        <f>ROUND(G71*I71,2)</f>
        <v>4084.41</v>
      </c>
      <c r="K71" s="276">
        <f>IF(G71=0,0,J71/$J$41)</f>
        <v>2.9103865501764335E-2</v>
      </c>
    </row>
    <row r="72" spans="1:14" s="3" customFormat="1" ht="30" customHeight="1">
      <c r="A72" s="270" t="s">
        <v>43</v>
      </c>
      <c r="B72" s="271">
        <v>5216111</v>
      </c>
      <c r="C72" s="270" t="s">
        <v>72</v>
      </c>
      <c r="D72" s="270" t="s">
        <v>11501</v>
      </c>
      <c r="E72" s="272" t="s">
        <v>11470</v>
      </c>
      <c r="F72" s="273" t="s">
        <v>11336</v>
      </c>
      <c r="G72" s="598">
        <f>'SINALIZAÇÃO VERTICAL'!G85</f>
        <v>9</v>
      </c>
      <c r="H72" s="274">
        <v>116.34</v>
      </c>
      <c r="I72" s="599">
        <f>ROUND(H72+(H72*$K$4),2)</f>
        <v>143.72999999999999</v>
      </c>
      <c r="J72" s="275">
        <f>ROUND(G72*I72,2)</f>
        <v>1293.57</v>
      </c>
      <c r="K72" s="276">
        <f>IF(G72=0,0,J72/$J$41)</f>
        <v>9.2174603668870869E-3</v>
      </c>
    </row>
    <row r="73" spans="1:14" s="31" customFormat="1" ht="15">
      <c r="A73" s="351"/>
      <c r="B73" s="341"/>
      <c r="C73" s="351"/>
      <c r="D73" s="351" t="s">
        <v>11616</v>
      </c>
      <c r="E73" s="343" t="s">
        <v>11617</v>
      </c>
      <c r="F73" s="344"/>
      <c r="G73" s="345"/>
      <c r="H73" s="350"/>
      <c r="I73" s="350"/>
      <c r="J73" s="348">
        <f>SUM(J75:J85)</f>
        <v>46114.969999999994</v>
      </c>
      <c r="K73" s="349">
        <f>J73/$J$86</f>
        <v>4.6872538497686536E-2</v>
      </c>
      <c r="M73" s="227"/>
    </row>
    <row r="74" spans="1:14" s="3" customFormat="1" ht="20.100000000000001" customHeight="1">
      <c r="A74" s="373"/>
      <c r="B74" s="353"/>
      <c r="C74" s="373"/>
      <c r="D74" s="373"/>
      <c r="E74" s="354" t="s">
        <v>11625</v>
      </c>
      <c r="F74" s="355"/>
      <c r="G74" s="356"/>
      <c r="H74" s="357"/>
      <c r="I74" s="357"/>
      <c r="J74" s="374"/>
      <c r="K74" s="375"/>
      <c r="L74" s="33"/>
    </row>
    <row r="75" spans="1:14" s="31" customFormat="1" ht="69" customHeight="1">
      <c r="A75" s="270" t="s">
        <v>42</v>
      </c>
      <c r="B75" s="271">
        <v>90084</v>
      </c>
      <c r="C75" s="270" t="s">
        <v>72</v>
      </c>
      <c r="D75" s="270" t="s">
        <v>11618</v>
      </c>
      <c r="E75" s="272" t="s">
        <v>11626</v>
      </c>
      <c r="F75" s="273" t="s">
        <v>11297</v>
      </c>
      <c r="G75" s="267">
        <f>'[3]CAL VOL. REDE COL.'!$J$17+'[3]CALC. VOL PV'!$J$12+'[3]CALC. VOL BL'!$J$10</f>
        <v>136.21518375000002</v>
      </c>
      <c r="H75" s="274">
        <v>9.56</v>
      </c>
      <c r="I75" s="585">
        <f>ROUND(H75+(H75*$K$4),2)</f>
        <v>11.81</v>
      </c>
      <c r="J75" s="275">
        <f>ROUND(G75*I75,2)+0.06</f>
        <v>1608.76</v>
      </c>
      <c r="K75" s="276">
        <f>IF(G75=0,0,J75/$J$86)</f>
        <v>1.6351884221878102E-3</v>
      </c>
      <c r="M75" s="227"/>
    </row>
    <row r="76" spans="1:14" s="3" customFormat="1" ht="56.25" customHeight="1">
      <c r="A76" s="270" t="s">
        <v>42</v>
      </c>
      <c r="B76" s="271">
        <v>101625</v>
      </c>
      <c r="C76" s="270" t="s">
        <v>72</v>
      </c>
      <c r="D76" s="270" t="s">
        <v>11620</v>
      </c>
      <c r="E76" s="272" t="s">
        <v>11627</v>
      </c>
      <c r="F76" s="273" t="s">
        <v>11297</v>
      </c>
      <c r="G76" s="267">
        <f>'[3]CAL VOL. REDE COL.'!$I$17</f>
        <v>6.3315000000000001</v>
      </c>
      <c r="H76" s="274">
        <v>186.83</v>
      </c>
      <c r="I76" s="585">
        <f>ROUND(H76+(H76*$K$4),2)</f>
        <v>230.81</v>
      </c>
      <c r="J76" s="275">
        <f>ROUND(G76*I76,2)-0.34</f>
        <v>1461.03</v>
      </c>
      <c r="K76" s="276">
        <f>IF(G76=0,0,J76/$J$86)</f>
        <v>1.4850315401110522E-3</v>
      </c>
      <c r="M76" s="174"/>
      <c r="N76" s="174"/>
    </row>
    <row r="77" spans="1:14" s="3" customFormat="1" ht="56.25" customHeight="1">
      <c r="A77" s="270" t="s">
        <v>42</v>
      </c>
      <c r="B77" s="271">
        <v>92219</v>
      </c>
      <c r="C77" s="270" t="s">
        <v>72</v>
      </c>
      <c r="D77" s="270" t="s">
        <v>11621</v>
      </c>
      <c r="E77" s="272" t="s">
        <v>11632</v>
      </c>
      <c r="F77" s="273" t="s">
        <v>53</v>
      </c>
      <c r="G77" s="267">
        <f>'[3]CALC. TRANSPORTES'!$B$11</f>
        <v>70.350000000000009</v>
      </c>
      <c r="H77" s="274">
        <v>178.61</v>
      </c>
      <c r="I77" s="585">
        <f>ROUND(H77+(H77*$K$4),2)</f>
        <v>220.65</v>
      </c>
      <c r="J77" s="275">
        <f>ROUND(G77*I77,2)</f>
        <v>15522.73</v>
      </c>
      <c r="K77" s="276">
        <f>IF(G77=0,0,J77/$J$86)</f>
        <v>1.5777734638322303E-2</v>
      </c>
      <c r="M77" s="174"/>
      <c r="N77" s="174"/>
    </row>
    <row r="78" spans="1:14" s="3" customFormat="1" ht="79.5" customHeight="1">
      <c r="A78" s="270" t="s">
        <v>42</v>
      </c>
      <c r="B78" s="271">
        <v>93368</v>
      </c>
      <c r="C78" s="270" t="s">
        <v>72</v>
      </c>
      <c r="D78" s="270" t="s">
        <v>11624</v>
      </c>
      <c r="E78" s="272" t="s">
        <v>11628</v>
      </c>
      <c r="F78" s="273" t="s">
        <v>11297</v>
      </c>
      <c r="G78" s="267">
        <f>'[3]CAL VOL. REDE COL.'!$K$17+'[3]CALC. VOL PV'!$K$12+'[3]CALC. VOL BL'!$K$10</f>
        <v>93.949821455817926</v>
      </c>
      <c r="H78" s="274">
        <v>14.68</v>
      </c>
      <c r="I78" s="585">
        <f>ROUND(H78+(H78*$K$4),2)</f>
        <v>18.14</v>
      </c>
      <c r="J78" s="275">
        <f>ROUND(G78*I78,2)</f>
        <v>1704.25</v>
      </c>
      <c r="K78" s="276">
        <f>IF(G78=0,0,J78/$J$86)</f>
        <v>1.7322471148670873E-3</v>
      </c>
      <c r="M78" s="174"/>
      <c r="N78" s="174"/>
    </row>
    <row r="79" spans="1:14" s="3" customFormat="1" ht="20.100000000000001" customHeight="1">
      <c r="A79" s="373"/>
      <c r="B79" s="353"/>
      <c r="C79" s="373"/>
      <c r="D79" s="373"/>
      <c r="E79" s="354" t="s">
        <v>11623</v>
      </c>
      <c r="F79" s="355"/>
      <c r="G79" s="356"/>
      <c r="H79" s="357"/>
      <c r="I79" s="357"/>
      <c r="J79" s="374"/>
      <c r="K79" s="375"/>
      <c r="L79" s="33"/>
    </row>
    <row r="80" spans="1:14" s="31" customFormat="1">
      <c r="A80" s="270" t="s">
        <v>43</v>
      </c>
      <c r="B80" s="271">
        <v>2003618</v>
      </c>
      <c r="C80" s="270" t="s">
        <v>72</v>
      </c>
      <c r="D80" s="270" t="s">
        <v>11629</v>
      </c>
      <c r="E80" s="272" t="s">
        <v>11619</v>
      </c>
      <c r="F80" s="273" t="s">
        <v>11536</v>
      </c>
      <c r="G80" s="267">
        <v>8</v>
      </c>
      <c r="H80" s="274">
        <v>969.97</v>
      </c>
      <c r="I80" s="585">
        <f>ROUND(H80+(H80*$K$4),2)</f>
        <v>1198.3</v>
      </c>
      <c r="J80" s="275">
        <f>ROUND(G80*I80,2)</f>
        <v>9586.4</v>
      </c>
      <c r="K80" s="276">
        <f>IF(G80=0,0,J80/$J$86)</f>
        <v>9.7438836684534819E-3</v>
      </c>
      <c r="M80" s="227"/>
    </row>
    <row r="81" spans="1:14" s="3" customFormat="1">
      <c r="A81" s="270" t="s">
        <v>43</v>
      </c>
      <c r="B81" s="271">
        <v>2003682</v>
      </c>
      <c r="C81" s="270" t="s">
        <v>72</v>
      </c>
      <c r="D81" s="270" t="s">
        <v>11630</v>
      </c>
      <c r="E81" s="272" t="s">
        <v>11640</v>
      </c>
      <c r="F81" s="273" t="s">
        <v>11536</v>
      </c>
      <c r="G81" s="267">
        <v>3</v>
      </c>
      <c r="H81" s="274">
        <v>2450.39</v>
      </c>
      <c r="I81" s="585">
        <f>ROUND(H81+(H81*$K$4),2)</f>
        <v>3027.21</v>
      </c>
      <c r="J81" s="275">
        <f>ROUND(G81*I81,2)</f>
        <v>9081.6299999999992</v>
      </c>
      <c r="K81" s="276">
        <f>IF(G81=0,0,J81/$J$86)</f>
        <v>9.2308213969725019E-3</v>
      </c>
      <c r="M81" s="174"/>
      <c r="N81" s="174"/>
    </row>
    <row r="82" spans="1:14" s="3" customFormat="1">
      <c r="A82" s="270" t="s">
        <v>43</v>
      </c>
      <c r="B82" s="271">
        <v>2003714</v>
      </c>
      <c r="C82" s="270" t="s">
        <v>72</v>
      </c>
      <c r="D82" s="270" t="s">
        <v>11631</v>
      </c>
      <c r="E82" s="272" t="s">
        <v>11622</v>
      </c>
      <c r="F82" s="273" t="s">
        <v>11536</v>
      </c>
      <c r="G82" s="267">
        <v>3</v>
      </c>
      <c r="H82" s="274">
        <v>1494.76</v>
      </c>
      <c r="I82" s="585">
        <f>ROUND(H82+(H82*$K$4),2)</f>
        <v>1846.63</v>
      </c>
      <c r="J82" s="275">
        <f>ROUND(G82*I82,2)</f>
        <v>5539.89</v>
      </c>
      <c r="K82" s="276">
        <f>IF(G82=0,0,J82/$J$86)</f>
        <v>5.6308983242957487E-3</v>
      </c>
      <c r="M82" s="174"/>
      <c r="N82" s="174"/>
    </row>
    <row r="83" spans="1:14" s="3" customFormat="1" ht="20.100000000000001" customHeight="1">
      <c r="A83" s="373"/>
      <c r="B83" s="353"/>
      <c r="C83" s="373"/>
      <c r="D83" s="373"/>
      <c r="E83" s="354" t="s">
        <v>11633</v>
      </c>
      <c r="F83" s="355"/>
      <c r="G83" s="356"/>
      <c r="H83" s="357"/>
      <c r="I83" s="357"/>
      <c r="J83" s="374"/>
      <c r="K83" s="375"/>
      <c r="L83" s="33"/>
    </row>
    <row r="84" spans="1:14" s="31" customFormat="1" ht="42.75">
      <c r="A84" s="270" t="s">
        <v>42</v>
      </c>
      <c r="B84" s="271">
        <v>100952</v>
      </c>
      <c r="C84" s="270" t="s">
        <v>72</v>
      </c>
      <c r="D84" s="270" t="s">
        <v>11635</v>
      </c>
      <c r="E84" s="272" t="s">
        <v>11634</v>
      </c>
      <c r="F84" s="273" t="s">
        <v>11389</v>
      </c>
      <c r="G84" s="267">
        <f>'[3]CALC. TRANSPORTES'!$F$11</f>
        <v>213.00000000000003</v>
      </c>
      <c r="H84" s="274">
        <v>2.46</v>
      </c>
      <c r="I84" s="585">
        <f>ROUND(H84+(H84*$K$4),2)</f>
        <v>3.04</v>
      </c>
      <c r="J84" s="275">
        <f>ROUND(G84*I84,2)</f>
        <v>647.52</v>
      </c>
      <c r="K84" s="276">
        <f>IF(G84=0,0,J84/$J$86)</f>
        <v>6.5815734300644641E-4</v>
      </c>
      <c r="M84" s="227"/>
      <c r="N84" s="672"/>
    </row>
    <row r="85" spans="1:14" s="31" customFormat="1" ht="57">
      <c r="A85" s="270" t="s">
        <v>42</v>
      </c>
      <c r="B85" s="271">
        <v>100953</v>
      </c>
      <c r="C85" s="270" t="s">
        <v>72</v>
      </c>
      <c r="D85" s="270" t="s">
        <v>11636</v>
      </c>
      <c r="E85" s="272" t="s">
        <v>11637</v>
      </c>
      <c r="F85" s="273" t="s">
        <v>11389</v>
      </c>
      <c r="G85" s="267">
        <f>'[3]CALC. TRANSPORTES (2)'!$F$11</f>
        <v>802.30000000000007</v>
      </c>
      <c r="H85" s="274">
        <v>0.97</v>
      </c>
      <c r="I85" s="585">
        <f>ROUND(H85+(H85*$K$4),2)</f>
        <v>1.2</v>
      </c>
      <c r="J85" s="275">
        <f>ROUND(G85*I85,2)</f>
        <v>962.76</v>
      </c>
      <c r="K85" s="276">
        <f>IF(G85=0,0,J85/$J$86)</f>
        <v>9.7857604947011127E-4</v>
      </c>
      <c r="M85" s="227"/>
    </row>
    <row r="86" spans="1:14" s="3" customFormat="1" ht="20.100000000000001" customHeight="1" thickBot="1">
      <c r="A86" s="763" t="s">
        <v>11289</v>
      </c>
      <c r="B86" s="764"/>
      <c r="C86" s="764"/>
      <c r="D86" s="764"/>
      <c r="E86" s="764"/>
      <c r="F86" s="764"/>
      <c r="G86" s="764"/>
      <c r="H86" s="764"/>
      <c r="I86" s="764"/>
      <c r="J86" s="496">
        <f>SUM(J8:J85)/2</f>
        <v>983837.69000000006</v>
      </c>
      <c r="K86" s="497">
        <f>K41+K56+K45+K28+K22+K19+K14+K10+K8+K73</f>
        <v>0.99999999999999989</v>
      </c>
      <c r="L86" s="34">
        <f>J41+J56+J45+J28+J22+J19+J14+J10+J8+J73</f>
        <v>983837.69</v>
      </c>
      <c r="M86" s="174"/>
      <c r="N86" s="174"/>
    </row>
    <row r="87" spans="1:14" customFormat="1" ht="15.75" thickBot="1">
      <c r="A87" s="767"/>
      <c r="B87" s="768"/>
      <c r="C87" s="768"/>
      <c r="D87" s="768"/>
      <c r="E87" s="768"/>
      <c r="F87" s="768"/>
      <c r="G87" s="768"/>
      <c r="H87" s="768"/>
      <c r="I87" s="768"/>
      <c r="J87" s="768"/>
      <c r="K87" s="769"/>
      <c r="N87" s="671"/>
    </row>
    <row r="88" spans="1:14" customFormat="1" ht="15">
      <c r="A88" s="701" t="s">
        <v>11281</v>
      </c>
      <c r="B88" s="702"/>
      <c r="C88" s="702"/>
      <c r="D88" s="703"/>
      <c r="E88" s="765" t="s">
        <v>11338</v>
      </c>
      <c r="F88" s="770" t="s">
        <v>11339</v>
      </c>
      <c r="G88" s="736"/>
      <c r="H88" s="778"/>
      <c r="I88" s="778"/>
      <c r="J88" s="778"/>
      <c r="K88" s="779"/>
    </row>
    <row r="89" spans="1:14" customFormat="1" ht="15">
      <c r="A89" s="704"/>
      <c r="B89" s="705"/>
      <c r="C89" s="705"/>
      <c r="D89" s="706"/>
      <c r="E89" s="766"/>
      <c r="F89" s="771"/>
      <c r="G89" s="737"/>
      <c r="H89" s="690"/>
      <c r="I89" s="690"/>
      <c r="J89" s="690"/>
      <c r="K89" s="741"/>
      <c r="M89" s="636"/>
    </row>
    <row r="90" spans="1:14" customFormat="1" ht="15">
      <c r="A90" s="689"/>
      <c r="B90" s="690"/>
      <c r="C90" s="690"/>
      <c r="D90" s="690"/>
      <c r="E90" s="740"/>
      <c r="F90" s="772" t="s">
        <v>11535</v>
      </c>
      <c r="G90" s="773"/>
      <c r="H90" s="773"/>
      <c r="I90" s="773"/>
      <c r="J90" s="773"/>
      <c r="K90" s="774"/>
    </row>
    <row r="91" spans="1:14" customFormat="1" ht="15">
      <c r="A91" s="691"/>
      <c r="B91" s="692"/>
      <c r="C91" s="692"/>
      <c r="D91" s="692"/>
      <c r="E91" s="740"/>
      <c r="F91" s="772"/>
      <c r="G91" s="773"/>
      <c r="H91" s="773"/>
      <c r="I91" s="773"/>
      <c r="J91" s="773"/>
      <c r="K91" s="774"/>
      <c r="M91" s="636"/>
    </row>
    <row r="92" spans="1:14" customFormat="1" ht="15">
      <c r="A92" s="693" t="s">
        <v>11569</v>
      </c>
      <c r="B92" s="694"/>
      <c r="C92" s="694"/>
      <c r="D92" s="695"/>
      <c r="E92" s="381" t="s">
        <v>11570</v>
      </c>
      <c r="F92" s="772"/>
      <c r="G92" s="773"/>
      <c r="H92" s="773"/>
      <c r="I92" s="773"/>
      <c r="J92" s="773"/>
      <c r="K92" s="774"/>
    </row>
    <row r="93" spans="1:14" s="3" customFormat="1" ht="15" thickBot="1">
      <c r="A93" s="696" t="s">
        <v>11571</v>
      </c>
      <c r="B93" s="697"/>
      <c r="C93" s="697"/>
      <c r="D93" s="697"/>
      <c r="E93" s="380" t="s">
        <v>11340</v>
      </c>
      <c r="F93" s="775"/>
      <c r="G93" s="776"/>
      <c r="H93" s="776"/>
      <c r="I93" s="776"/>
      <c r="J93" s="776"/>
      <c r="K93" s="777"/>
    </row>
    <row r="94" spans="1:14" s="3" customFormat="1">
      <c r="A94" s="35"/>
      <c r="B94" s="35"/>
      <c r="C94" s="35"/>
      <c r="D94" s="35"/>
      <c r="E94" s="35"/>
      <c r="F94" s="35"/>
      <c r="G94" s="36"/>
      <c r="H94" s="35"/>
      <c r="I94" s="37"/>
      <c r="J94" s="35"/>
      <c r="K94" s="35"/>
    </row>
    <row r="95" spans="1:14" s="3" customFormat="1">
      <c r="A95" s="35"/>
      <c r="B95" s="35"/>
      <c r="C95" s="35"/>
      <c r="D95" s="35"/>
      <c r="E95" s="35"/>
      <c r="F95" s="35"/>
      <c r="G95" s="36"/>
      <c r="H95" s="35"/>
      <c r="I95" s="37"/>
      <c r="J95" s="35"/>
      <c r="K95" s="35"/>
    </row>
    <row r="96" spans="1:14" s="3" customFormat="1">
      <c r="A96" s="35"/>
      <c r="B96" s="35"/>
      <c r="C96" s="35"/>
      <c r="D96" s="35"/>
      <c r="E96" s="35"/>
      <c r="F96" s="35"/>
      <c r="G96" s="36"/>
      <c r="H96" s="35"/>
      <c r="I96" s="37"/>
      <c r="J96" s="35"/>
      <c r="K96" s="35"/>
    </row>
    <row r="97" spans="1:11" s="3" customFormat="1">
      <c r="A97" s="35"/>
      <c r="B97" s="35"/>
      <c r="C97" s="35"/>
      <c r="D97" s="35"/>
      <c r="E97" s="35"/>
      <c r="F97" s="35"/>
      <c r="G97" s="36"/>
      <c r="H97" s="35"/>
      <c r="I97" s="37"/>
      <c r="J97" s="35"/>
      <c r="K97" s="35"/>
    </row>
    <row r="98" spans="1:11" s="3" customFormat="1">
      <c r="A98" s="35"/>
      <c r="B98" s="35"/>
      <c r="C98" s="35"/>
      <c r="D98" s="35"/>
      <c r="E98" s="35"/>
      <c r="F98" s="35"/>
      <c r="G98" s="36"/>
      <c r="H98" s="35"/>
      <c r="I98" s="37"/>
      <c r="J98" s="35"/>
      <c r="K98" s="35"/>
    </row>
    <row r="99" spans="1:11" s="3" customFormat="1">
      <c r="A99" s="35"/>
      <c r="B99" s="35"/>
      <c r="C99" s="35"/>
      <c r="D99" s="35"/>
      <c r="E99" s="35"/>
      <c r="F99" s="35"/>
      <c r="G99" s="36"/>
      <c r="H99" s="35"/>
      <c r="I99" s="37"/>
      <c r="J99" s="35"/>
      <c r="K99" s="35"/>
    </row>
    <row r="100" spans="1:11" s="3" customFormat="1">
      <c r="A100" s="35"/>
      <c r="B100" s="35"/>
      <c r="C100" s="35"/>
      <c r="D100" s="35"/>
      <c r="E100" s="35"/>
      <c r="F100" s="35"/>
      <c r="G100" s="36"/>
      <c r="H100" s="35"/>
      <c r="I100" s="37"/>
      <c r="J100" s="35"/>
      <c r="K100" s="35"/>
    </row>
    <row r="101" spans="1:11" s="3" customFormat="1">
      <c r="A101" s="35"/>
      <c r="B101" s="35"/>
      <c r="C101" s="35"/>
      <c r="D101" s="35"/>
      <c r="E101" s="35"/>
      <c r="F101" s="35"/>
      <c r="G101" s="36"/>
      <c r="H101" s="35"/>
      <c r="I101" s="37"/>
      <c r="J101" s="35"/>
      <c r="K101" s="35"/>
    </row>
    <row r="102" spans="1:11" s="3" customFormat="1">
      <c r="A102" s="35"/>
      <c r="B102" s="35"/>
      <c r="C102" s="35"/>
      <c r="D102" s="35"/>
      <c r="E102" s="35"/>
      <c r="F102" s="35"/>
      <c r="G102" s="36"/>
      <c r="H102" s="35"/>
      <c r="I102" s="37"/>
      <c r="J102" s="35"/>
      <c r="K102" s="35"/>
    </row>
    <row r="103" spans="1:11" s="3" customFormat="1">
      <c r="A103" s="35"/>
      <c r="B103" s="35"/>
      <c r="C103" s="35"/>
      <c r="D103" s="35"/>
      <c r="E103" s="35"/>
      <c r="F103" s="35"/>
      <c r="G103" s="36"/>
      <c r="H103" s="35"/>
      <c r="I103" s="37"/>
      <c r="J103" s="35"/>
      <c r="K103" s="35"/>
    </row>
    <row r="104" spans="1:11" s="3" customFormat="1">
      <c r="A104" s="35"/>
      <c r="B104" s="35"/>
      <c r="C104" s="35"/>
      <c r="D104" s="35"/>
      <c r="E104" s="35"/>
      <c r="F104" s="35"/>
      <c r="G104" s="36"/>
      <c r="H104" s="35"/>
      <c r="I104" s="37"/>
      <c r="J104" s="35"/>
      <c r="K104" s="35"/>
    </row>
    <row r="105" spans="1:11" s="3" customFormat="1">
      <c r="A105" s="35"/>
      <c r="B105" s="35"/>
      <c r="C105" s="35"/>
      <c r="D105" s="35"/>
      <c r="E105" s="35"/>
      <c r="F105" s="35"/>
      <c r="G105" s="36"/>
      <c r="H105" s="35"/>
      <c r="I105" s="37"/>
      <c r="J105" s="35"/>
      <c r="K105" s="35"/>
    </row>
    <row r="106" spans="1:11" s="3" customFormat="1">
      <c r="A106" s="35"/>
      <c r="B106" s="35"/>
      <c r="C106" s="35"/>
      <c r="D106" s="35"/>
      <c r="E106" s="35"/>
      <c r="F106" s="35"/>
      <c r="G106" s="36"/>
      <c r="H106" s="35"/>
      <c r="I106" s="37"/>
      <c r="J106" s="35"/>
      <c r="K106" s="35"/>
    </row>
    <row r="107" spans="1:11" s="3" customFormat="1">
      <c r="A107" s="35"/>
      <c r="B107" s="35"/>
      <c r="C107" s="35"/>
      <c r="D107" s="35"/>
      <c r="E107" s="35"/>
      <c r="F107" s="35"/>
      <c r="G107" s="36"/>
      <c r="H107" s="35"/>
      <c r="I107" s="37"/>
      <c r="J107" s="35"/>
      <c r="K107" s="35"/>
    </row>
    <row r="108" spans="1:11">
      <c r="A108" s="35"/>
      <c r="B108" s="35"/>
      <c r="C108" s="35"/>
      <c r="D108" s="35"/>
      <c r="E108" s="35"/>
      <c r="F108" s="35"/>
      <c r="G108" s="36"/>
      <c r="H108" s="35"/>
      <c r="I108" s="37"/>
      <c r="J108" s="35"/>
      <c r="K108" s="35"/>
    </row>
    <row r="109" spans="1:11">
      <c r="A109" s="5"/>
      <c r="B109" s="5"/>
      <c r="C109" s="5"/>
      <c r="D109" s="5"/>
      <c r="E109" s="5"/>
      <c r="F109" s="5"/>
      <c r="G109" s="6"/>
      <c r="H109" s="5"/>
      <c r="I109" s="7"/>
      <c r="J109" s="5"/>
      <c r="K109" s="5"/>
    </row>
    <row r="110" spans="1:11">
      <c r="A110" s="5"/>
      <c r="B110" s="5"/>
      <c r="C110" s="5"/>
      <c r="D110" s="5"/>
      <c r="E110" s="5"/>
      <c r="F110" s="5"/>
      <c r="G110" s="6"/>
      <c r="H110" s="5"/>
      <c r="I110" s="7"/>
      <c r="J110" s="5"/>
      <c r="K110" s="5"/>
    </row>
    <row r="111" spans="1:11">
      <c r="A111" s="5"/>
      <c r="B111" s="5"/>
      <c r="C111" s="5"/>
      <c r="D111" s="5"/>
      <c r="E111" s="5"/>
      <c r="F111" s="5"/>
      <c r="G111" s="6"/>
      <c r="H111" s="5"/>
      <c r="I111" s="7"/>
      <c r="J111" s="5"/>
      <c r="K111" s="5"/>
    </row>
    <row r="112" spans="1:11">
      <c r="A112" s="5"/>
      <c r="B112" s="5"/>
      <c r="C112" s="5"/>
      <c r="D112" s="5"/>
      <c r="E112" s="5"/>
      <c r="F112" s="5"/>
      <c r="G112" s="6"/>
      <c r="H112" s="5"/>
      <c r="I112" s="7"/>
      <c r="J112" s="5"/>
      <c r="K112" s="5"/>
    </row>
    <row r="113" spans="1:11">
      <c r="A113" s="5"/>
      <c r="B113" s="5"/>
      <c r="C113" s="5"/>
      <c r="D113" s="5"/>
      <c r="E113" s="5"/>
      <c r="F113" s="5"/>
      <c r="G113" s="6"/>
      <c r="H113" s="5"/>
      <c r="I113" s="7"/>
      <c r="J113" s="5"/>
      <c r="K113" s="5"/>
    </row>
    <row r="114" spans="1:11">
      <c r="A114" s="5"/>
      <c r="B114" s="5"/>
      <c r="C114" s="5"/>
      <c r="D114" s="5"/>
      <c r="E114" s="5"/>
      <c r="F114" s="5"/>
      <c r="G114" s="6"/>
      <c r="H114" s="5"/>
      <c r="I114" s="7"/>
      <c r="J114" s="5"/>
      <c r="K114" s="5"/>
    </row>
    <row r="115" spans="1:11">
      <c r="A115" s="5"/>
      <c r="B115" s="5"/>
      <c r="C115" s="5"/>
      <c r="D115" s="5"/>
      <c r="E115" s="5"/>
      <c r="F115" s="5"/>
      <c r="G115" s="6"/>
      <c r="H115" s="5"/>
      <c r="I115" s="7"/>
      <c r="J115" s="5"/>
      <c r="K115" s="5"/>
    </row>
    <row r="116" spans="1:11">
      <c r="A116" s="5"/>
      <c r="B116" s="5"/>
      <c r="C116" s="5"/>
      <c r="D116" s="5"/>
      <c r="E116" s="5"/>
      <c r="F116" s="5"/>
      <c r="G116" s="6"/>
      <c r="H116" s="5"/>
      <c r="I116" s="7"/>
      <c r="J116" s="5"/>
      <c r="K116" s="5"/>
    </row>
    <row r="117" spans="1:11">
      <c r="A117" s="5"/>
      <c r="B117" s="5"/>
      <c r="C117" s="5"/>
      <c r="D117" s="5"/>
      <c r="E117" s="5"/>
      <c r="F117" s="5"/>
      <c r="G117" s="6"/>
      <c r="H117" s="5"/>
      <c r="I117" s="7"/>
      <c r="J117" s="5"/>
      <c r="K117" s="5"/>
    </row>
    <row r="118" spans="1:11">
      <c r="A118" s="5"/>
      <c r="B118" s="5"/>
      <c r="C118" s="5"/>
      <c r="D118" s="5"/>
      <c r="E118" s="5"/>
      <c r="F118" s="5"/>
      <c r="G118" s="8"/>
      <c r="H118" s="5"/>
      <c r="I118" s="7"/>
      <c r="J118" s="5"/>
      <c r="K118" s="5"/>
    </row>
    <row r="119" spans="1:11">
      <c r="A119" s="5"/>
      <c r="B119" s="5"/>
      <c r="C119" s="5"/>
      <c r="D119" s="5"/>
      <c r="E119" s="5"/>
      <c r="F119" s="5"/>
      <c r="G119" s="8"/>
      <c r="H119" s="5"/>
      <c r="I119" s="7"/>
      <c r="J119" s="5"/>
      <c r="K119" s="5"/>
    </row>
    <row r="120" spans="1:11">
      <c r="A120" s="5"/>
      <c r="B120" s="5"/>
      <c r="C120" s="5"/>
      <c r="D120" s="5"/>
      <c r="E120" s="5"/>
      <c r="F120" s="5"/>
      <c r="G120" s="8"/>
      <c r="H120" s="5"/>
      <c r="I120" s="7"/>
      <c r="J120" s="5"/>
      <c r="K120" s="5"/>
    </row>
    <row r="121" spans="1:11">
      <c r="A121" s="5"/>
      <c r="B121" s="5"/>
      <c r="C121" s="5"/>
      <c r="D121" s="5"/>
      <c r="E121" s="5"/>
      <c r="F121" s="5"/>
      <c r="G121" s="8"/>
      <c r="H121" s="5"/>
      <c r="I121" s="7"/>
      <c r="J121" s="5"/>
      <c r="K121" s="5"/>
    </row>
    <row r="122" spans="1:11">
      <c r="A122" s="5"/>
      <c r="B122" s="5"/>
      <c r="C122" s="5"/>
      <c r="D122" s="5"/>
      <c r="E122" s="5"/>
      <c r="F122" s="5"/>
      <c r="G122" s="8"/>
      <c r="H122" s="5"/>
      <c r="I122" s="7"/>
      <c r="J122" s="5"/>
      <c r="K122" s="5"/>
    </row>
    <row r="123" spans="1:11">
      <c r="A123" s="5"/>
      <c r="B123" s="5"/>
      <c r="C123" s="5"/>
      <c r="D123" s="5"/>
      <c r="E123" s="5"/>
      <c r="F123" s="5"/>
      <c r="G123" s="8"/>
      <c r="H123" s="5"/>
      <c r="I123" s="7"/>
      <c r="J123" s="5"/>
      <c r="K123" s="5"/>
    </row>
    <row r="124" spans="1:11">
      <c r="K124" s="5"/>
    </row>
    <row r="125" spans="1:11">
      <c r="K125" s="5"/>
    </row>
    <row r="126" spans="1:11">
      <c r="K126" s="5"/>
    </row>
    <row r="127" spans="1:11">
      <c r="K127" s="5"/>
    </row>
    <row r="128" spans="1:11">
      <c r="K128" s="5"/>
    </row>
    <row r="129" spans="7:11">
      <c r="K129" s="5"/>
    </row>
    <row r="130" spans="7:11">
      <c r="K130" s="5"/>
    </row>
    <row r="131" spans="7:11">
      <c r="K131" s="5"/>
    </row>
    <row r="132" spans="7:11">
      <c r="K132" s="5"/>
    </row>
    <row r="133" spans="7:11">
      <c r="G133" s="2"/>
      <c r="I133" s="2"/>
      <c r="K133" s="5"/>
    </row>
    <row r="134" spans="7:11">
      <c r="G134" s="2"/>
      <c r="I134" s="2"/>
      <c r="K134" s="5"/>
    </row>
    <row r="135" spans="7:11">
      <c r="G135" s="2"/>
      <c r="I135" s="2"/>
      <c r="K135" s="5"/>
    </row>
    <row r="136" spans="7:11">
      <c r="G136" s="2"/>
      <c r="I136" s="2"/>
      <c r="K136" s="5"/>
    </row>
    <row r="137" spans="7:11">
      <c r="G137" s="2"/>
      <c r="I137" s="2"/>
      <c r="K137" s="5"/>
    </row>
    <row r="138" spans="7:11">
      <c r="G138" s="2"/>
      <c r="I138" s="2"/>
      <c r="K138" s="5"/>
    </row>
    <row r="139" spans="7:11">
      <c r="G139" s="2"/>
      <c r="I139" s="2"/>
      <c r="K139" s="5"/>
    </row>
    <row r="140" spans="7:11">
      <c r="G140" s="2"/>
      <c r="I140" s="2"/>
      <c r="K140" s="5"/>
    </row>
    <row r="141" spans="7:11">
      <c r="G141" s="2"/>
      <c r="I141" s="2"/>
      <c r="K141" s="5"/>
    </row>
    <row r="142" spans="7:11">
      <c r="G142" s="2"/>
      <c r="I142" s="2"/>
      <c r="K142" s="5"/>
    </row>
    <row r="143" spans="7:11">
      <c r="G143" s="2"/>
      <c r="I143" s="2"/>
      <c r="K143" s="5"/>
    </row>
    <row r="144" spans="7:11">
      <c r="G144" s="2"/>
      <c r="I144" s="2"/>
      <c r="K144" s="5"/>
    </row>
    <row r="145" spans="7:11">
      <c r="G145" s="2"/>
      <c r="I145" s="2"/>
      <c r="K145" s="5"/>
    </row>
    <row r="146" spans="7:11">
      <c r="G146" s="2"/>
      <c r="I146" s="2"/>
      <c r="K146" s="5"/>
    </row>
    <row r="147" spans="7:11">
      <c r="G147" s="2"/>
      <c r="I147" s="2"/>
      <c r="K147" s="5"/>
    </row>
    <row r="148" spans="7:11">
      <c r="G148" s="2"/>
      <c r="I148" s="2"/>
      <c r="K148" s="5"/>
    </row>
    <row r="149" spans="7:11">
      <c r="G149" s="2"/>
      <c r="I149" s="2"/>
      <c r="K149" s="5"/>
    </row>
    <row r="150" spans="7:11">
      <c r="G150" s="2"/>
      <c r="I150" s="2"/>
      <c r="K150" s="5"/>
    </row>
    <row r="151" spans="7:11">
      <c r="G151" s="2"/>
      <c r="I151" s="2"/>
      <c r="K151" s="5"/>
    </row>
    <row r="152" spans="7:11">
      <c r="G152" s="2"/>
      <c r="I152" s="2"/>
      <c r="K152" s="5"/>
    </row>
    <row r="153" spans="7:11">
      <c r="G153" s="2"/>
      <c r="I153" s="2"/>
      <c r="K153" s="5"/>
    </row>
    <row r="154" spans="7:11">
      <c r="G154" s="2"/>
      <c r="I154" s="2"/>
      <c r="K154" s="5"/>
    </row>
    <row r="155" spans="7:11">
      <c r="G155" s="2"/>
      <c r="I155" s="2"/>
      <c r="K155" s="5"/>
    </row>
    <row r="156" spans="7:11">
      <c r="G156" s="2"/>
      <c r="I156" s="2"/>
      <c r="K156" s="5"/>
    </row>
    <row r="157" spans="7:11">
      <c r="G157" s="2"/>
      <c r="I157" s="2"/>
      <c r="K157" s="5"/>
    </row>
    <row r="158" spans="7:11">
      <c r="G158" s="2"/>
      <c r="I158" s="2"/>
      <c r="K158" s="5"/>
    </row>
    <row r="159" spans="7:11">
      <c r="G159" s="2"/>
      <c r="I159" s="2"/>
      <c r="K159" s="5"/>
    </row>
    <row r="160" spans="7:11">
      <c r="G160" s="2"/>
      <c r="I160" s="2"/>
      <c r="K160" s="5"/>
    </row>
    <row r="161" spans="7:11">
      <c r="G161" s="2"/>
      <c r="I161" s="2"/>
      <c r="K161" s="5"/>
    </row>
    <row r="162" spans="7:11">
      <c r="G162" s="2"/>
      <c r="I162" s="2"/>
      <c r="K162" s="5"/>
    </row>
    <row r="163" spans="7:11">
      <c r="G163" s="2"/>
      <c r="I163" s="2"/>
      <c r="K163" s="5"/>
    </row>
    <row r="164" spans="7:11">
      <c r="G164" s="2"/>
      <c r="I164" s="2"/>
      <c r="K164" s="5"/>
    </row>
    <row r="165" spans="7:11">
      <c r="G165" s="2"/>
      <c r="I165" s="2"/>
      <c r="K165" s="10"/>
    </row>
    <row r="166" spans="7:11">
      <c r="G166" s="2"/>
      <c r="I166" s="2"/>
      <c r="K166" s="10"/>
    </row>
    <row r="167" spans="7:11">
      <c r="G167" s="2"/>
      <c r="I167" s="2"/>
      <c r="K167" s="10"/>
    </row>
    <row r="168" spans="7:11">
      <c r="G168" s="2"/>
      <c r="I168" s="2"/>
      <c r="K168" s="10"/>
    </row>
    <row r="169" spans="7:11">
      <c r="G169" s="2"/>
      <c r="I169" s="2"/>
      <c r="K169" s="10"/>
    </row>
    <row r="170" spans="7:11">
      <c r="G170" s="2"/>
      <c r="I170" s="2"/>
      <c r="K170" s="10"/>
    </row>
    <row r="171" spans="7:11">
      <c r="G171" s="2"/>
      <c r="I171" s="2"/>
      <c r="K171" s="10"/>
    </row>
    <row r="172" spans="7:11">
      <c r="G172" s="2"/>
      <c r="I172" s="2"/>
      <c r="K172" s="10"/>
    </row>
  </sheetData>
  <mergeCells count="21">
    <mergeCell ref="B4:H4"/>
    <mergeCell ref="I1:K1"/>
    <mergeCell ref="I2:K2"/>
    <mergeCell ref="B1:H1"/>
    <mergeCell ref="B2:H2"/>
    <mergeCell ref="B3:H3"/>
    <mergeCell ref="J3:K3"/>
    <mergeCell ref="A90:D91"/>
    <mergeCell ref="E90:E91"/>
    <mergeCell ref="A92:D92"/>
    <mergeCell ref="A93:D93"/>
    <mergeCell ref="F88:G89"/>
    <mergeCell ref="F90:K93"/>
    <mergeCell ref="H88:K89"/>
    <mergeCell ref="A5:H5"/>
    <mergeCell ref="A6:K6"/>
    <mergeCell ref="N11:S11"/>
    <mergeCell ref="A86:I86"/>
    <mergeCell ref="A88:D89"/>
    <mergeCell ref="E88:E89"/>
    <mergeCell ref="A87:K87"/>
  </mergeCells>
  <phoneticPr fontId="124" type="noConversion"/>
  <dataValidations count="2">
    <dataValidation type="list" allowBlank="1" showInputMessage="1" showErrorMessage="1" sqref="C16:C18 A30:A40 C46:C55 C11:C13 C58:C59 C62:C69 C9 J2:K2 A42:A44 A16:A18 A20:A21 C84:C85 A46:A55 A9 C23:C27 A23:A27 C30:C44 C20:C21 C71:C73 C75:C78 A75:A78 C80:C82 A84:A85 A11:A13" xr:uid="{00000000-0002-0000-0400-000000000000}">
      <formula1>#REF!</formula1>
    </dataValidation>
    <dataValidation type="list" allowBlank="1" showInputMessage="1" showErrorMessage="1" sqref="A58:A59 A62:A69 A41:A44 A71:A73 A80:A82" xr:uid="{00000000-0002-0000-0400-000001000000}">
      <formula1>$N$1:$N$1</formula1>
    </dataValidation>
  </dataValidations>
  <printOptions horizontalCentered="1"/>
  <pageMargins left="0.39370078740157483" right="0.39370078740157483" top="1.0570833333333334" bottom="0.66989583333333336" header="0.31496062992125984" footer="0.31496062992125984"/>
  <pageSetup paperSize="9" scale="57" firstPageNumber="25" fitToHeight="0"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5">
    <pageSetUpPr fitToPage="1"/>
  </sheetPr>
  <dimension ref="A1:HW24"/>
  <sheetViews>
    <sheetView showGridLines="0" view="pageBreakPreview" zoomScaleNormal="115" zoomScaleSheetLayoutView="100" workbookViewId="0">
      <selection activeCell="E19" sqref="E19:H20"/>
    </sheetView>
  </sheetViews>
  <sheetFormatPr defaultColWidth="9.140625" defaultRowHeight="15"/>
  <cols>
    <col min="1" max="1" width="11.5703125" customWidth="1"/>
    <col min="2" max="2" width="6" customWidth="1"/>
    <col min="3" max="3" width="28.5703125" customWidth="1"/>
    <col min="4" max="4" width="18.42578125" customWidth="1"/>
    <col min="5" max="5" width="12.28515625" customWidth="1"/>
    <col min="6" max="7" width="15.7109375" customWidth="1"/>
    <col min="8" max="8" width="12.42578125" customWidth="1"/>
    <col min="9" max="9" width="15.7109375" customWidth="1"/>
    <col min="10" max="10" width="13.85546875" customWidth="1"/>
    <col min="11" max="11" width="15.7109375" customWidth="1"/>
    <col min="12" max="12" width="10.7109375" customWidth="1"/>
    <col min="13" max="13" width="15.7109375" customWidth="1"/>
    <col min="14" max="14" width="13" customWidth="1"/>
    <col min="15" max="16" width="10.140625" bestFit="1" customWidth="1"/>
  </cols>
  <sheetData>
    <row r="1" spans="1:16" s="3" customFormat="1" ht="15" customHeight="1">
      <c r="A1" s="239" t="str">
        <f>ORÇAMENTO!A1</f>
        <v>Obra:</v>
      </c>
      <c r="B1" s="788" t="str">
        <f>ORÇAMENTO!B1</f>
        <v>Pavimentação Ásfáltica Urbana - Loteamento Carvalho</v>
      </c>
      <c r="C1" s="788"/>
      <c r="D1" s="788"/>
      <c r="E1" s="788"/>
      <c r="F1" s="788"/>
      <c r="G1" s="788"/>
      <c r="H1" s="788"/>
      <c r="I1" s="788"/>
      <c r="J1" s="788"/>
      <c r="K1" s="788"/>
      <c r="L1" s="788"/>
      <c r="M1" s="788"/>
      <c r="N1" s="788"/>
    </row>
    <row r="2" spans="1:16" s="3" customFormat="1" ht="14.25">
      <c r="A2" s="239" t="str">
        <f>ORÇAMENTO!A2</f>
        <v>Proprietário:</v>
      </c>
      <c r="B2" s="788" t="str">
        <f>ORÇAMENTO!B2</f>
        <v>Prefeitura Municipal de Araputanga</v>
      </c>
      <c r="C2" s="788"/>
      <c r="D2" s="788"/>
      <c r="E2" s="788"/>
      <c r="F2" s="788"/>
      <c r="G2" s="788"/>
      <c r="H2" s="788"/>
      <c r="I2" s="788"/>
      <c r="J2" s="788"/>
      <c r="K2" s="788"/>
      <c r="L2" s="788"/>
      <c r="M2" s="788"/>
      <c r="N2" s="788"/>
    </row>
    <row r="3" spans="1:16" s="3" customFormat="1" ht="14.25">
      <c r="A3" s="239" t="str">
        <f>ORÇAMENTO!A3</f>
        <v>Local:</v>
      </c>
      <c r="B3" s="789" t="str">
        <f>ORÇAMENTO!B3</f>
        <v>Rua das Hortências, Rua 12 de outubro, Rua das Pitas e Avenida das Cámelias</v>
      </c>
      <c r="C3" s="789"/>
      <c r="D3" s="789"/>
      <c r="E3" s="789"/>
      <c r="F3" s="789"/>
      <c r="G3" s="789"/>
      <c r="H3" s="789"/>
      <c r="I3" s="789"/>
      <c r="J3" s="789"/>
      <c r="K3" s="789"/>
      <c r="L3" s="789"/>
      <c r="M3" s="789"/>
      <c r="N3" s="789"/>
    </row>
    <row r="4" spans="1:16" s="3" customFormat="1" ht="15.75" customHeight="1">
      <c r="A4" s="239" t="str">
        <f>ORÇAMENTO!A4</f>
        <v>Data:</v>
      </c>
      <c r="B4" s="790" t="str">
        <f>ORÇAMENTO!B4</f>
        <v>23 de novembro de 2023</v>
      </c>
      <c r="C4" s="788"/>
      <c r="D4" s="788"/>
      <c r="E4" s="788"/>
      <c r="F4" s="788"/>
      <c r="G4" s="788"/>
      <c r="H4" s="788"/>
      <c r="I4" s="788"/>
      <c r="J4" s="788"/>
      <c r="K4" s="788"/>
      <c r="L4" s="788"/>
      <c r="M4" s="788"/>
      <c r="N4" s="788"/>
    </row>
    <row r="5" spans="1:16" s="3" customFormat="1" ht="22.5" customHeight="1">
      <c r="A5" s="791" t="s">
        <v>130</v>
      </c>
      <c r="B5" s="792"/>
      <c r="C5" s="792"/>
      <c r="D5" s="792"/>
      <c r="E5" s="792"/>
      <c r="F5" s="792"/>
      <c r="G5" s="792"/>
      <c r="H5" s="792"/>
      <c r="I5" s="792"/>
      <c r="J5" s="792"/>
      <c r="K5" s="792"/>
      <c r="L5" s="792"/>
      <c r="M5" s="792"/>
      <c r="N5" s="792"/>
      <c r="O5" s="792"/>
    </row>
    <row r="6" spans="1:16" s="110" customFormat="1" ht="22.5" customHeight="1">
      <c r="A6" s="384" t="s">
        <v>9</v>
      </c>
      <c r="B6" s="793" t="s">
        <v>10</v>
      </c>
      <c r="C6" s="794"/>
      <c r="D6" s="795"/>
      <c r="E6" s="385" t="s">
        <v>128</v>
      </c>
      <c r="F6" s="385" t="s">
        <v>129</v>
      </c>
      <c r="G6" s="386">
        <v>30</v>
      </c>
      <c r="H6" s="387" t="s">
        <v>11</v>
      </c>
      <c r="I6" s="386">
        <v>60</v>
      </c>
      <c r="J6" s="387" t="s">
        <v>11</v>
      </c>
      <c r="K6" s="386">
        <v>90</v>
      </c>
      <c r="L6" s="387" t="s">
        <v>11</v>
      </c>
      <c r="M6" s="386">
        <v>120</v>
      </c>
      <c r="N6" s="387" t="s">
        <v>11</v>
      </c>
      <c r="O6" s="387" t="s">
        <v>300</v>
      </c>
    </row>
    <row r="7" spans="1:16" s="110" customFormat="1" ht="20.100000000000001" customHeight="1">
      <c r="A7" s="681" t="s">
        <v>12</v>
      </c>
      <c r="B7" s="798" t="str">
        <f>VLOOKUP($A7,RESUMO!$A:$F,2,FALSE)</f>
        <v>ADMINISTRAÇÃO LOCAL</v>
      </c>
      <c r="C7" s="798"/>
      <c r="D7" s="798"/>
      <c r="E7" s="682">
        <f>VLOOKUP($A7,RESUMO!$A:$F,6,FALSE)</f>
        <v>1.0477022891855262E-2</v>
      </c>
      <c r="F7" s="680">
        <f>VLOOKUP($A7,RESUMO!$A:$F,5,FALSE)</f>
        <v>10307.69</v>
      </c>
      <c r="G7" s="233">
        <v>3298.46</v>
      </c>
      <c r="H7" s="668">
        <v>0.3115</v>
      </c>
      <c r="I7" s="233">
        <v>2061.54</v>
      </c>
      <c r="J7" s="668">
        <v>0.1943</v>
      </c>
      <c r="K7" s="233">
        <v>2061.54</v>
      </c>
      <c r="L7" s="668">
        <v>0.19539999999999999</v>
      </c>
      <c r="M7" s="233">
        <v>2886.15</v>
      </c>
      <c r="N7" s="668">
        <v>0.2989</v>
      </c>
      <c r="O7" s="679">
        <f>H7+J7+L7+N7</f>
        <v>1.0001</v>
      </c>
    </row>
    <row r="8" spans="1:16" s="110" customFormat="1" ht="20.100000000000001" customHeight="1">
      <c r="A8" s="681" t="s">
        <v>39</v>
      </c>
      <c r="B8" s="798" t="str">
        <f>VLOOKUP($A8,RESUMO!$A:$F,2,FALSE)</f>
        <v>SERVIÇOS PRELIMINARES</v>
      </c>
      <c r="C8" s="798"/>
      <c r="D8" s="798"/>
      <c r="E8" s="682">
        <f>VLOOKUP($A8,RESUMO!$A:$F,6,FALSE)</f>
        <v>2.6908534069273158E-2</v>
      </c>
      <c r="F8" s="680">
        <f>VLOOKUP($A8,RESUMO!$A:$F,5,FALSE)</f>
        <v>26473.63</v>
      </c>
      <c r="G8" s="233">
        <v>26473.63</v>
      </c>
      <c r="H8" s="668">
        <f>(G8/F8)</f>
        <v>1</v>
      </c>
      <c r="I8" s="233">
        <v>0</v>
      </c>
      <c r="J8" s="668">
        <f>(I8/F8)</f>
        <v>0</v>
      </c>
      <c r="K8" s="233">
        <v>0</v>
      </c>
      <c r="L8" s="668">
        <f>(K8/F8)</f>
        <v>0</v>
      </c>
      <c r="M8" s="233">
        <f t="shared" ref="M8" si="0">F8-G8-I8-K8</f>
        <v>0</v>
      </c>
      <c r="N8" s="668">
        <f>(M8/F8)</f>
        <v>0</v>
      </c>
      <c r="O8" s="679">
        <f>H8+J8+L8+N8</f>
        <v>1</v>
      </c>
    </row>
    <row r="9" spans="1:16" s="110" customFormat="1" ht="20.100000000000001" customHeight="1">
      <c r="A9" s="681" t="s">
        <v>34</v>
      </c>
      <c r="B9" s="798" t="str">
        <f>VLOOKUP($A9,RESUMO!$A:$F,2,FALSE)</f>
        <v>MOBILIZAÇÃO E DESMOBILIZAÇÃO</v>
      </c>
      <c r="C9" s="798"/>
      <c r="D9" s="798"/>
      <c r="E9" s="682">
        <f>VLOOKUP($A9,RESUMO!$A:$F,6,FALSE)</f>
        <v>5.1725645924380066E-2</v>
      </c>
      <c r="F9" s="680">
        <f>VLOOKUP($A9,RESUMO!$A:$F,5,FALSE)</f>
        <v>50889.64</v>
      </c>
      <c r="G9" s="233">
        <v>25444.82</v>
      </c>
      <c r="H9" s="668">
        <f t="shared" ref="H9:H16" si="1">(G9/F9)</f>
        <v>0.5</v>
      </c>
      <c r="I9" s="233">
        <v>0</v>
      </c>
      <c r="J9" s="668">
        <f t="shared" ref="J9:J16" si="2">(I9/F9)</f>
        <v>0</v>
      </c>
      <c r="K9" s="233">
        <v>0</v>
      </c>
      <c r="L9" s="668">
        <f t="shared" ref="L9:L16" si="3">(K9/F9)</f>
        <v>0</v>
      </c>
      <c r="M9" s="233">
        <v>25444.82</v>
      </c>
      <c r="N9" s="668">
        <f t="shared" ref="N9:N16" si="4">(M9/F9)</f>
        <v>0.5</v>
      </c>
      <c r="O9" s="679">
        <f>H9+J9+L9+N9</f>
        <v>1</v>
      </c>
    </row>
    <row r="10" spans="1:16" s="110" customFormat="1" ht="20.100000000000001" customHeight="1">
      <c r="A10" s="681" t="s">
        <v>40</v>
      </c>
      <c r="B10" s="798" t="str">
        <f>VLOOKUP($A10,RESUMO!$A:$F,2,FALSE)</f>
        <v>TERRAPLANAGEM</v>
      </c>
      <c r="C10" s="798"/>
      <c r="D10" s="798"/>
      <c r="E10" s="682">
        <f>VLOOKUP($A10,RESUMO!$A:$F,6,FALSE)</f>
        <v>4.4395331103853117E-2</v>
      </c>
      <c r="F10" s="680">
        <f>VLOOKUP($A10,RESUMO!$A:$F,5,FALSE)</f>
        <v>43677.799999999996</v>
      </c>
      <c r="G10" s="233">
        <f>12093.74+190.33</f>
        <v>12284.07</v>
      </c>
      <c r="H10" s="668">
        <f>(G10/F10)</f>
        <v>0.28124287395427428</v>
      </c>
      <c r="I10" s="233">
        <f>8081.38+127.19</f>
        <v>8208.57</v>
      </c>
      <c r="J10" s="668">
        <f t="shared" si="2"/>
        <v>0.18793460293329795</v>
      </c>
      <c r="K10" s="233">
        <f>9122.44+143.58</f>
        <v>9266.02</v>
      </c>
      <c r="L10" s="668">
        <f t="shared" si="3"/>
        <v>0.21214484246001405</v>
      </c>
      <c r="M10" s="233">
        <f>13703.5+215.64</f>
        <v>13919.14</v>
      </c>
      <c r="N10" s="668">
        <f>(M10/F10)</f>
        <v>0.31867768065241381</v>
      </c>
      <c r="O10" s="679">
        <f>H10+J10+L10+N10</f>
        <v>1</v>
      </c>
    </row>
    <row r="11" spans="1:16" s="110" customFormat="1" ht="20.100000000000001" customHeight="1">
      <c r="A11" s="681" t="s">
        <v>33</v>
      </c>
      <c r="B11" s="798" t="str">
        <f>VLOOKUP($A11,RESUMO!$A:$F,2,FALSE)</f>
        <v>PAVIMENTAÇÃO</v>
      </c>
      <c r="C11" s="798"/>
      <c r="D11" s="798"/>
      <c r="E11" s="682">
        <f>VLOOKUP($A11,RESUMO!$A:$F,6,FALSE)</f>
        <v>0.24166622443586197</v>
      </c>
      <c r="F11" s="680">
        <f>VLOOKUP($A11,RESUMO!$A:$F,5,FALSE)</f>
        <v>237760.33999999997</v>
      </c>
      <c r="G11" s="233">
        <v>62236.72</v>
      </c>
      <c r="H11" s="668">
        <f t="shared" si="1"/>
        <v>0.26176241167892006</v>
      </c>
      <c r="I11" s="233">
        <v>50032.04</v>
      </c>
      <c r="J11" s="668">
        <f>(I11/F11)</f>
        <v>0.21043055372481384</v>
      </c>
      <c r="K11" s="233">
        <v>50032.04</v>
      </c>
      <c r="L11" s="668">
        <f t="shared" si="3"/>
        <v>0.21043055372481384</v>
      </c>
      <c r="M11" s="233">
        <f>F11-G11-I11-K11</f>
        <v>75459.53999999995</v>
      </c>
      <c r="N11" s="668">
        <f t="shared" si="4"/>
        <v>0.31737648087145215</v>
      </c>
      <c r="O11" s="679">
        <f t="shared" ref="O11:O15" si="5">H11+J11+L11+N11</f>
        <v>0.99999999999999978</v>
      </c>
    </row>
    <row r="12" spans="1:16" s="110" customFormat="1" ht="20.100000000000001" customHeight="1">
      <c r="A12" s="681" t="s">
        <v>32</v>
      </c>
      <c r="B12" s="798" t="str">
        <f>VLOOKUP($A12,RESUMO!$A:$F,2,FALSE)</f>
        <v>TRANSPORTE DE MATERIAIS DE PAVIMENTAÇÃO</v>
      </c>
      <c r="C12" s="798"/>
      <c r="D12" s="798"/>
      <c r="E12" s="682">
        <f>VLOOKUP($A12,RESUMO!$A:$F,6,FALSE)</f>
        <v>4.8178932848161167E-2</v>
      </c>
      <c r="F12" s="680">
        <f>VLOOKUP($A12,RESUMO!$A:$F,5,FALSE)</f>
        <v>47400.25</v>
      </c>
      <c r="G12" s="233">
        <v>12428.65</v>
      </c>
      <c r="H12" s="668">
        <f t="shared" si="1"/>
        <v>0.26220642296190422</v>
      </c>
      <c r="I12" s="233">
        <v>9986.11</v>
      </c>
      <c r="J12" s="668">
        <f t="shared" si="2"/>
        <v>0.21067631499833864</v>
      </c>
      <c r="K12" s="233">
        <v>9986.11</v>
      </c>
      <c r="L12" s="668">
        <f t="shared" si="3"/>
        <v>0.21067631499833864</v>
      </c>
      <c r="M12" s="233">
        <f t="shared" ref="M12:M16" si="6">F12-G12-I12-K12</f>
        <v>14999.379999999997</v>
      </c>
      <c r="N12" s="668">
        <f t="shared" si="4"/>
        <v>0.31644094704141851</v>
      </c>
      <c r="O12" s="679">
        <f t="shared" si="5"/>
        <v>1</v>
      </c>
      <c r="P12" s="229"/>
    </row>
    <row r="13" spans="1:16" s="110" customFormat="1" ht="20.100000000000001" customHeight="1">
      <c r="A13" s="681" t="s">
        <v>31</v>
      </c>
      <c r="B13" s="798" t="str">
        <f>VLOOKUP($A13,RESUMO!$A:$F,2,FALSE)</f>
        <v>DRENAGEM SUPERFICIAL</v>
      </c>
      <c r="C13" s="798"/>
      <c r="D13" s="798"/>
      <c r="E13" s="682">
        <f>VLOOKUP($A13,RESUMO!$A:$F,6,FALSE)</f>
        <v>0.1426445555262271</v>
      </c>
      <c r="F13" s="680">
        <f>VLOOKUP($A13,RESUMO!$A:$F,5,FALSE)</f>
        <v>140339.09</v>
      </c>
      <c r="G13" s="233">
        <v>23944.28</v>
      </c>
      <c r="H13" s="668">
        <f t="shared" si="1"/>
        <v>0.17061732408269142</v>
      </c>
      <c r="I13" s="233">
        <v>34914.480000000003</v>
      </c>
      <c r="J13" s="668">
        <f t="shared" si="2"/>
        <v>0.24878656402859678</v>
      </c>
      <c r="K13" s="233">
        <v>34914.480000000003</v>
      </c>
      <c r="L13" s="668">
        <f t="shared" si="3"/>
        <v>0.24878656402859678</v>
      </c>
      <c r="M13" s="233">
        <f>F13-G13-I13-K13</f>
        <v>46565.849999999984</v>
      </c>
      <c r="N13" s="668">
        <f>(M13/F13)</f>
        <v>0.33180954786011502</v>
      </c>
      <c r="O13" s="679">
        <f t="shared" si="5"/>
        <v>1</v>
      </c>
      <c r="P13" s="229"/>
    </row>
    <row r="14" spans="1:16" s="110" customFormat="1" ht="20.100000000000001" customHeight="1">
      <c r="A14" s="681" t="s">
        <v>30</v>
      </c>
      <c r="B14" s="798" t="str">
        <f>VLOOKUP($A14,RESUMO!$A:$F,2,FALSE)</f>
        <v>PASSEIO PÚBLICO E ACESSIBILIDADE UNIVERSAL</v>
      </c>
      <c r="C14" s="798"/>
      <c r="D14" s="798"/>
      <c r="E14" s="682">
        <f>VLOOKUP($A14,RESUMO!$A:$F,6,FALSE)</f>
        <v>0.3370499965294072</v>
      </c>
      <c r="F14" s="680">
        <f>VLOOKUP($A14,RESUMO!$A:$F,5,FALSE)</f>
        <v>331602.49</v>
      </c>
      <c r="G14" s="233">
        <v>82763.100000000006</v>
      </c>
      <c r="H14" s="668">
        <f t="shared" si="1"/>
        <v>0.24958527904902045</v>
      </c>
      <c r="I14" s="233">
        <v>67702.759999999995</v>
      </c>
      <c r="J14" s="668">
        <f t="shared" si="2"/>
        <v>0.20416843070147028</v>
      </c>
      <c r="K14" s="233">
        <v>67702.759999999995</v>
      </c>
      <c r="L14" s="668">
        <f t="shared" si="3"/>
        <v>0.20416843070147028</v>
      </c>
      <c r="M14" s="233">
        <f t="shared" si="6"/>
        <v>113433.87000000001</v>
      </c>
      <c r="N14" s="668">
        <f t="shared" si="4"/>
        <v>0.34207785954803904</v>
      </c>
      <c r="O14" s="679">
        <f t="shared" si="5"/>
        <v>1</v>
      </c>
      <c r="P14" s="229"/>
    </row>
    <row r="15" spans="1:16" s="110" customFormat="1" ht="20.100000000000001" customHeight="1">
      <c r="A15" s="681" t="s">
        <v>11484</v>
      </c>
      <c r="B15" s="798" t="str">
        <f>VLOOKUP($A15,RESUMO!$A:$F,2,FALSE)</f>
        <v>SINALIZAÇÃO VIÁRIA</v>
      </c>
      <c r="C15" s="798"/>
      <c r="D15" s="798"/>
      <c r="E15" s="682">
        <f>VLOOKUP($A15,RESUMO!$A:$F,6,FALSE)</f>
        <v>5.0081218173294424E-2</v>
      </c>
      <c r="F15" s="680">
        <f>VLOOKUP($A15,RESUMO!$A:$F,5,FALSE)</f>
        <v>49271.79</v>
      </c>
      <c r="G15" s="233">
        <v>8741.06</v>
      </c>
      <c r="H15" s="668">
        <f t="shared" si="1"/>
        <v>0.17740496133791769</v>
      </c>
      <c r="I15" s="233">
        <v>15315.22</v>
      </c>
      <c r="J15" s="668">
        <f t="shared" si="2"/>
        <v>0.31083141083366361</v>
      </c>
      <c r="K15" s="233">
        <v>15315.22</v>
      </c>
      <c r="L15" s="668">
        <f t="shared" si="3"/>
        <v>0.31083141083366361</v>
      </c>
      <c r="M15" s="233">
        <f>F15-G15-I15-K15</f>
        <v>9900.2900000000027</v>
      </c>
      <c r="N15" s="668">
        <f t="shared" si="4"/>
        <v>0.20093221699475505</v>
      </c>
      <c r="O15" s="679">
        <f t="shared" si="5"/>
        <v>1</v>
      </c>
      <c r="P15" s="229"/>
    </row>
    <row r="16" spans="1:16" s="110" customFormat="1" ht="20.100000000000001" customHeight="1">
      <c r="A16" s="681" t="s">
        <v>11616</v>
      </c>
      <c r="B16" s="798" t="str">
        <f>VLOOKUP($A16,RESUMO!$A:$F,2,FALSE)</f>
        <v>DRENAGEM PROFUNDA</v>
      </c>
      <c r="C16" s="798"/>
      <c r="D16" s="798"/>
      <c r="E16" s="682">
        <f>VLOOKUP($A16,RESUMO!$A:$F,6,FALSE)</f>
        <v>4.6872538497686543E-2</v>
      </c>
      <c r="F16" s="680">
        <f>VLOOKUP($A16,RESUMO!$A:$F,5,FALSE)</f>
        <v>46114.969999999994</v>
      </c>
      <c r="G16" s="233">
        <v>46114.97</v>
      </c>
      <c r="H16" s="668">
        <f t="shared" si="1"/>
        <v>1.0000000000000002</v>
      </c>
      <c r="I16" s="233">
        <v>0</v>
      </c>
      <c r="J16" s="668">
        <f t="shared" si="2"/>
        <v>0</v>
      </c>
      <c r="K16" s="233">
        <v>0</v>
      </c>
      <c r="L16" s="668">
        <f t="shared" si="3"/>
        <v>0</v>
      </c>
      <c r="M16" s="233">
        <f t="shared" si="6"/>
        <v>-7.2759576141834259E-12</v>
      </c>
      <c r="N16" s="668">
        <f t="shared" si="4"/>
        <v>-1.5777864789207121E-16</v>
      </c>
      <c r="O16" s="679">
        <f t="shared" ref="O16" si="7">H16+J16+L16+N16</f>
        <v>1</v>
      </c>
      <c r="P16" s="229"/>
    </row>
    <row r="17" spans="1:231" s="110" customFormat="1" ht="20.100000000000001" customHeight="1">
      <c r="A17" s="799" t="s">
        <v>84</v>
      </c>
      <c r="B17" s="800"/>
      <c r="C17" s="800"/>
      <c r="D17" s="800"/>
      <c r="E17" s="388">
        <f>SUM(E7:E16)</f>
        <v>1</v>
      </c>
      <c r="F17" s="389">
        <f>SUM(F7:F16)</f>
        <v>983837.69</v>
      </c>
      <c r="G17" s="389">
        <f>SUM(G7:G16)</f>
        <v>303729.76</v>
      </c>
      <c r="H17" s="390">
        <f>IF($F$17=0,0,G17/$F$17)</f>
        <v>0.30871937829501128</v>
      </c>
      <c r="I17" s="389">
        <f>SUM(I7:I16)</f>
        <v>188220.72</v>
      </c>
      <c r="J17" s="390">
        <f>IF($F$17=0,0,I17/$F$17)</f>
        <v>0.19131277639912334</v>
      </c>
      <c r="K17" s="389">
        <f>SUM(K7:K16)</f>
        <v>189278.17</v>
      </c>
      <c r="L17" s="390">
        <f>IF($F$17=0,0,K17/$F$17)</f>
        <v>0.1923875979990155</v>
      </c>
      <c r="M17" s="389">
        <f>SUM(M7:M16)</f>
        <v>302609.03999999992</v>
      </c>
      <c r="N17" s="390">
        <f>IF($F$17=0,0,M17/$F$17)</f>
        <v>0.30758024730684991</v>
      </c>
      <c r="O17" s="390">
        <f>H17+J17+L17+N17</f>
        <v>1</v>
      </c>
      <c r="P17" s="23"/>
      <c r="Q17" s="24"/>
      <c r="R17" s="25"/>
      <c r="S17" s="23"/>
      <c r="T17" s="23"/>
      <c r="U17" s="23"/>
      <c r="V17" s="23"/>
      <c r="W17" s="24"/>
      <c r="X17" s="25"/>
      <c r="Y17" s="23"/>
      <c r="Z17" s="23"/>
      <c r="AA17" s="23"/>
      <c r="AB17" s="23"/>
      <c r="AC17" s="24"/>
      <c r="AD17" s="25"/>
      <c r="AE17" s="23"/>
      <c r="AF17" s="23"/>
      <c r="AG17" s="23"/>
      <c r="AH17" s="23"/>
      <c r="AI17" s="24"/>
      <c r="AJ17" s="25"/>
      <c r="AK17" s="23"/>
      <c r="AL17" s="23"/>
      <c r="AM17" s="23"/>
      <c r="AN17" s="23"/>
      <c r="AO17" s="24"/>
      <c r="AP17" s="25"/>
      <c r="AQ17" s="23"/>
      <c r="AR17" s="23"/>
      <c r="AS17" s="23"/>
      <c r="AT17" s="23"/>
      <c r="AU17" s="24"/>
      <c r="AV17" s="25"/>
      <c r="AW17" s="23"/>
      <c r="AX17" s="23"/>
      <c r="AY17" s="23"/>
      <c r="AZ17" s="23"/>
      <c r="BA17" s="24"/>
      <c r="BB17" s="25"/>
      <c r="BC17" s="23"/>
      <c r="BD17" s="23"/>
      <c r="BE17" s="23"/>
      <c r="BF17" s="23"/>
      <c r="BG17" s="24"/>
      <c r="BH17" s="25"/>
      <c r="BI17" s="23"/>
      <c r="BJ17" s="23"/>
      <c r="BK17" s="23"/>
      <c r="BL17" s="23"/>
      <c r="BM17" s="24"/>
      <c r="BN17" s="25"/>
      <c r="BO17" s="23"/>
      <c r="BP17" s="23"/>
      <c r="BQ17" s="23"/>
      <c r="BR17" s="23"/>
      <c r="BS17" s="24"/>
      <c r="BT17" s="25"/>
      <c r="BU17" s="23"/>
      <c r="BV17" s="23"/>
      <c r="BW17" s="23"/>
      <c r="BX17" s="23"/>
      <c r="BY17" s="24"/>
      <c r="BZ17" s="25"/>
      <c r="CA17" s="23"/>
      <c r="CB17" s="23"/>
      <c r="CC17" s="23"/>
      <c r="CD17" s="23"/>
      <c r="CE17" s="24"/>
      <c r="CF17" s="25"/>
      <c r="CG17" s="23"/>
      <c r="CH17" s="23"/>
      <c r="CI17" s="23"/>
      <c r="CJ17" s="23"/>
      <c r="CK17" s="24"/>
      <c r="CL17" s="25"/>
      <c r="CM17" s="23"/>
      <c r="CN17" s="23"/>
      <c r="CO17" s="23"/>
      <c r="CP17" s="23"/>
      <c r="CQ17" s="24"/>
      <c r="CR17" s="25"/>
      <c r="CS17" s="23"/>
      <c r="CT17" s="23"/>
      <c r="CU17" s="23"/>
      <c r="CV17" s="23"/>
      <c r="CW17" s="24"/>
      <c r="CX17" s="25"/>
      <c r="CY17" s="23"/>
      <c r="CZ17" s="23"/>
      <c r="DA17" s="23"/>
      <c r="DB17" s="23"/>
      <c r="DC17" s="24"/>
      <c r="DD17" s="25"/>
      <c r="DE17" s="23"/>
      <c r="DF17" s="23"/>
      <c r="DG17" s="23"/>
      <c r="DH17" s="23"/>
      <c r="DI17" s="24"/>
      <c r="DJ17" s="25"/>
      <c r="DK17" s="23"/>
      <c r="DL17" s="23"/>
      <c r="DM17" s="23"/>
      <c r="DN17" s="23"/>
      <c r="DO17" s="24"/>
      <c r="DP17" s="25"/>
      <c r="DQ17" s="23"/>
      <c r="DR17" s="23"/>
      <c r="DS17" s="23"/>
      <c r="DT17" s="23"/>
      <c r="DU17" s="24"/>
      <c r="DV17" s="25"/>
      <c r="DW17" s="23"/>
      <c r="DX17" s="23"/>
      <c r="DY17" s="23"/>
      <c r="DZ17" s="23"/>
      <c r="EA17" s="24"/>
      <c r="EB17" s="25"/>
      <c r="EC17" s="23"/>
      <c r="ED17" s="23"/>
      <c r="EE17" s="23"/>
      <c r="EF17" s="23"/>
      <c r="EG17" s="24"/>
      <c r="EH17" s="25"/>
      <c r="EI17" s="23"/>
      <c r="EJ17" s="23"/>
      <c r="EK17" s="23"/>
      <c r="EL17" s="23"/>
      <c r="EM17" s="24"/>
      <c r="EN17" s="25"/>
      <c r="EO17" s="23"/>
      <c r="EP17" s="23"/>
      <c r="EQ17" s="23"/>
      <c r="ER17" s="23"/>
      <c r="ES17" s="24"/>
      <c r="ET17" s="25"/>
      <c r="EU17" s="23"/>
      <c r="EV17" s="23"/>
      <c r="EW17" s="23"/>
      <c r="EX17" s="23"/>
      <c r="EY17" s="24"/>
      <c r="EZ17" s="25"/>
      <c r="FA17" s="23"/>
      <c r="FB17" s="23"/>
      <c r="FC17" s="23"/>
      <c r="FD17" s="23"/>
      <c r="FE17" s="24"/>
      <c r="FF17" s="25"/>
      <c r="FG17" s="23"/>
      <c r="FH17" s="23"/>
      <c r="FI17" s="23"/>
      <c r="FJ17" s="23"/>
      <c r="FK17" s="24"/>
      <c r="FL17" s="25"/>
      <c r="FM17" s="23"/>
      <c r="FN17" s="23"/>
      <c r="FO17" s="23"/>
      <c r="FP17" s="23"/>
      <c r="FQ17" s="24"/>
      <c r="FR17" s="25"/>
      <c r="FS17" s="23"/>
      <c r="FT17" s="23"/>
      <c r="FU17" s="23"/>
      <c r="FV17" s="23"/>
      <c r="FW17" s="24"/>
      <c r="FX17" s="25"/>
      <c r="FY17" s="23"/>
      <c r="FZ17" s="23"/>
      <c r="GA17" s="23"/>
      <c r="GB17" s="23"/>
      <c r="GC17" s="24"/>
      <c r="GD17" s="25"/>
      <c r="GE17" s="23"/>
      <c r="GF17" s="23"/>
      <c r="GG17" s="23"/>
      <c r="GH17" s="23"/>
      <c r="GI17" s="24"/>
      <c r="GJ17" s="25"/>
      <c r="GK17" s="23"/>
      <c r="GL17" s="23"/>
      <c r="GM17" s="23"/>
      <c r="GN17" s="23"/>
      <c r="GO17" s="24"/>
      <c r="GP17" s="25"/>
      <c r="GQ17" s="23"/>
      <c r="GR17" s="23"/>
      <c r="GS17" s="23"/>
      <c r="GT17" s="23"/>
      <c r="GU17" s="24"/>
      <c r="GV17" s="25"/>
      <c r="GW17" s="23"/>
      <c r="GX17" s="23"/>
      <c r="GY17" s="23"/>
      <c r="GZ17" s="23"/>
      <c r="HA17" s="24"/>
      <c r="HB17" s="25"/>
      <c r="HC17" s="23"/>
      <c r="HD17" s="23"/>
      <c r="HE17" s="23"/>
      <c r="HF17" s="23"/>
      <c r="HG17" s="24"/>
      <c r="HH17" s="25"/>
      <c r="HI17" s="23"/>
      <c r="HJ17" s="23"/>
      <c r="HK17" s="23"/>
      <c r="HL17" s="23"/>
      <c r="HM17" s="24"/>
      <c r="HN17" s="25"/>
      <c r="HO17" s="23"/>
      <c r="HP17" s="23"/>
      <c r="HQ17" s="23"/>
      <c r="HR17" s="23"/>
      <c r="HS17" s="24"/>
      <c r="HT17" s="25"/>
      <c r="HU17" s="23"/>
      <c r="HV17" s="23"/>
      <c r="HW17" s="23"/>
    </row>
    <row r="18" spans="1:231" s="110" customFormat="1" ht="20.100000000000001" customHeight="1" thickBot="1">
      <c r="A18" s="796" t="s">
        <v>84</v>
      </c>
      <c r="B18" s="797"/>
      <c r="C18" s="797"/>
      <c r="D18" s="797"/>
      <c r="E18" s="491"/>
      <c r="F18" s="491"/>
      <c r="G18" s="491">
        <f>G17</f>
        <v>303729.76</v>
      </c>
      <c r="H18" s="492">
        <f>H17</f>
        <v>0.30871937829501128</v>
      </c>
      <c r="I18" s="491">
        <f t="shared" ref="I18:L18" si="8">I17+G18</f>
        <v>491950.48</v>
      </c>
      <c r="J18" s="492">
        <f t="shared" si="8"/>
        <v>0.50003215469413465</v>
      </c>
      <c r="K18" s="491">
        <f t="shared" si="8"/>
        <v>681228.65</v>
      </c>
      <c r="L18" s="492">
        <f t="shared" si="8"/>
        <v>0.69241975269315015</v>
      </c>
      <c r="M18" s="491">
        <f>M17+K18</f>
        <v>983837.69</v>
      </c>
      <c r="N18" s="492">
        <f>N17+L18</f>
        <v>1</v>
      </c>
      <c r="O18" s="23"/>
      <c r="P18" s="23"/>
      <c r="Q18" s="24"/>
      <c r="R18" s="25"/>
      <c r="S18" s="23"/>
      <c r="T18" s="23"/>
      <c r="U18" s="23"/>
      <c r="V18" s="23"/>
      <c r="W18" s="24"/>
      <c r="X18" s="25"/>
      <c r="Y18" s="23"/>
      <c r="Z18" s="23"/>
      <c r="AA18" s="23"/>
      <c r="AB18" s="23"/>
      <c r="AC18" s="24"/>
      <c r="AD18" s="25"/>
      <c r="AE18" s="23"/>
      <c r="AF18" s="23"/>
      <c r="AG18" s="23"/>
      <c r="AH18" s="23"/>
      <c r="AI18" s="24"/>
      <c r="AJ18" s="25"/>
      <c r="AK18" s="23"/>
      <c r="AL18" s="23"/>
      <c r="AM18" s="23"/>
      <c r="AN18" s="23"/>
      <c r="AO18" s="24"/>
      <c r="AP18" s="25"/>
      <c r="AQ18" s="23"/>
      <c r="AR18" s="23"/>
      <c r="AS18" s="23"/>
      <c r="AT18" s="23"/>
      <c r="AU18" s="24"/>
      <c r="AV18" s="25"/>
      <c r="AW18" s="23"/>
      <c r="AX18" s="23"/>
      <c r="AY18" s="23"/>
      <c r="AZ18" s="23"/>
      <c r="BA18" s="24"/>
      <c r="BB18" s="25"/>
      <c r="BC18" s="23"/>
      <c r="BD18" s="23"/>
      <c r="BE18" s="23"/>
      <c r="BF18" s="23"/>
      <c r="BG18" s="24"/>
      <c r="BH18" s="25"/>
      <c r="BI18" s="23"/>
      <c r="BJ18" s="23"/>
      <c r="BK18" s="23"/>
      <c r="BL18" s="23"/>
      <c r="BM18" s="24"/>
      <c r="BN18" s="25"/>
      <c r="BO18" s="23"/>
      <c r="BP18" s="23"/>
      <c r="BQ18" s="23"/>
      <c r="BR18" s="23"/>
      <c r="BS18" s="24"/>
      <c r="BT18" s="25"/>
      <c r="BU18" s="23"/>
      <c r="BV18" s="23"/>
      <c r="BW18" s="23"/>
      <c r="BX18" s="23"/>
      <c r="BY18" s="24"/>
      <c r="BZ18" s="25"/>
      <c r="CA18" s="23"/>
      <c r="CB18" s="23"/>
      <c r="CC18" s="23"/>
      <c r="CD18" s="23"/>
      <c r="CE18" s="24"/>
      <c r="CF18" s="25"/>
      <c r="CG18" s="23"/>
      <c r="CH18" s="23"/>
      <c r="CI18" s="23"/>
      <c r="CJ18" s="23"/>
      <c r="CK18" s="24"/>
      <c r="CL18" s="25"/>
      <c r="CM18" s="23"/>
      <c r="CN18" s="23"/>
      <c r="CO18" s="23"/>
      <c r="CP18" s="23"/>
      <c r="CQ18" s="24"/>
      <c r="CR18" s="25"/>
      <c r="CS18" s="23"/>
      <c r="CT18" s="23"/>
      <c r="CU18" s="23"/>
      <c r="CV18" s="23"/>
      <c r="CW18" s="24"/>
      <c r="CX18" s="25"/>
      <c r="CY18" s="23"/>
      <c r="CZ18" s="23"/>
      <c r="DA18" s="23"/>
      <c r="DB18" s="23"/>
      <c r="DC18" s="24"/>
      <c r="DD18" s="25"/>
      <c r="DE18" s="23"/>
      <c r="DF18" s="23"/>
      <c r="DG18" s="23"/>
      <c r="DH18" s="23"/>
      <c r="DI18" s="24"/>
      <c r="DJ18" s="25"/>
      <c r="DK18" s="23"/>
      <c r="DL18" s="23"/>
      <c r="DM18" s="23"/>
      <c r="DN18" s="23"/>
      <c r="DO18" s="24"/>
      <c r="DP18" s="25"/>
      <c r="DQ18" s="23"/>
      <c r="DR18" s="23"/>
      <c r="DS18" s="23"/>
      <c r="DT18" s="23"/>
      <c r="DU18" s="24"/>
      <c r="DV18" s="25"/>
      <c r="DW18" s="23"/>
      <c r="DX18" s="23"/>
      <c r="DY18" s="23"/>
      <c r="DZ18" s="23"/>
      <c r="EA18" s="24"/>
      <c r="EB18" s="25"/>
      <c r="EC18" s="23"/>
      <c r="ED18" s="23"/>
      <c r="EE18" s="23"/>
      <c r="EF18" s="23"/>
      <c r="EG18" s="24"/>
      <c r="EH18" s="25"/>
      <c r="EI18" s="23"/>
      <c r="EJ18" s="23"/>
      <c r="EK18" s="23"/>
      <c r="EL18" s="23"/>
      <c r="EM18" s="24"/>
      <c r="EN18" s="25"/>
      <c r="EO18" s="23"/>
      <c r="EP18" s="23"/>
      <c r="EQ18" s="23"/>
      <c r="ER18" s="23"/>
      <c r="ES18" s="24"/>
      <c r="ET18" s="25"/>
      <c r="EU18" s="23"/>
      <c r="EV18" s="23"/>
      <c r="EW18" s="23"/>
      <c r="EX18" s="23"/>
      <c r="EY18" s="24"/>
      <c r="EZ18" s="25"/>
      <c r="FA18" s="23"/>
      <c r="FB18" s="23"/>
      <c r="FC18" s="23"/>
      <c r="FD18" s="23"/>
      <c r="FE18" s="24"/>
      <c r="FF18" s="25"/>
      <c r="FG18" s="23"/>
      <c r="FH18" s="23"/>
      <c r="FI18" s="23"/>
      <c r="FJ18" s="23"/>
      <c r="FK18" s="24"/>
      <c r="FL18" s="25"/>
      <c r="FM18" s="23"/>
      <c r="FN18" s="23"/>
      <c r="FO18" s="23"/>
      <c r="FP18" s="23"/>
      <c r="FQ18" s="24"/>
      <c r="FR18" s="25"/>
      <c r="FS18" s="23"/>
      <c r="FT18" s="23"/>
      <c r="FU18" s="23"/>
      <c r="FV18" s="23"/>
      <c r="FW18" s="24"/>
      <c r="FX18" s="25"/>
      <c r="FY18" s="23"/>
      <c r="FZ18" s="23"/>
      <c r="GA18" s="23"/>
      <c r="GB18" s="23"/>
      <c r="GC18" s="24"/>
      <c r="GD18" s="25"/>
      <c r="GE18" s="23"/>
      <c r="GF18" s="23"/>
      <c r="GG18" s="23"/>
      <c r="GH18" s="23"/>
      <c r="GI18" s="24"/>
      <c r="GJ18" s="25"/>
      <c r="GK18" s="23"/>
      <c r="GL18" s="23"/>
      <c r="GM18" s="23"/>
      <c r="GN18" s="23"/>
      <c r="GO18" s="24"/>
      <c r="GP18" s="25"/>
      <c r="GQ18" s="23"/>
      <c r="GR18" s="23"/>
      <c r="GS18" s="23"/>
      <c r="GT18" s="23"/>
      <c r="GU18" s="24"/>
      <c r="GV18" s="25"/>
      <c r="GW18" s="23"/>
      <c r="GX18" s="23"/>
      <c r="GY18" s="23"/>
      <c r="GZ18" s="23"/>
      <c r="HA18" s="24"/>
      <c r="HB18" s="25"/>
      <c r="HC18" s="23"/>
      <c r="HD18" s="23"/>
      <c r="HE18" s="23"/>
      <c r="HF18" s="23"/>
      <c r="HG18" s="24"/>
      <c r="HH18" s="25"/>
      <c r="HI18" s="23"/>
      <c r="HJ18" s="23"/>
      <c r="HK18" s="23"/>
      <c r="HL18" s="23"/>
      <c r="HM18" s="24"/>
      <c r="HN18" s="25"/>
      <c r="HO18" s="23"/>
      <c r="HP18" s="23"/>
      <c r="HQ18" s="23"/>
      <c r="HR18" s="23"/>
      <c r="HS18" s="24"/>
      <c r="HT18" s="25"/>
      <c r="HU18" s="23"/>
      <c r="HV18" s="23"/>
      <c r="HW18" s="23"/>
    </row>
    <row r="19" spans="1:231">
      <c r="A19" s="770" t="s">
        <v>11281</v>
      </c>
      <c r="B19" s="736"/>
      <c r="C19" s="736"/>
      <c r="D19" s="738"/>
      <c r="E19" s="770" t="s">
        <v>11338</v>
      </c>
      <c r="F19" s="736"/>
      <c r="G19" s="736"/>
      <c r="H19" s="738"/>
      <c r="I19" s="801" t="s">
        <v>11339</v>
      </c>
      <c r="J19" s="802"/>
      <c r="K19" s="802"/>
      <c r="L19" s="802"/>
      <c r="M19" s="802"/>
      <c r="N19" s="803"/>
    </row>
    <row r="20" spans="1:231">
      <c r="A20" s="771"/>
      <c r="B20" s="737"/>
      <c r="C20" s="737"/>
      <c r="D20" s="739"/>
      <c r="E20" s="771"/>
      <c r="F20" s="737"/>
      <c r="G20" s="737"/>
      <c r="H20" s="739"/>
      <c r="I20" s="804"/>
      <c r="J20" s="805"/>
      <c r="K20" s="805"/>
      <c r="L20" s="805"/>
      <c r="M20" s="805"/>
      <c r="N20" s="806"/>
    </row>
    <row r="21" spans="1:231">
      <c r="A21" s="689"/>
      <c r="B21" s="690"/>
      <c r="C21" s="690"/>
      <c r="D21" s="741"/>
      <c r="E21" s="689"/>
      <c r="F21" s="690"/>
      <c r="G21" s="690"/>
      <c r="H21" s="741"/>
      <c r="I21" s="807"/>
      <c r="J21" s="690"/>
      <c r="K21" s="690"/>
      <c r="L21" s="690"/>
      <c r="M21" s="690"/>
      <c r="N21" s="741"/>
    </row>
    <row r="22" spans="1:231" ht="23.25" customHeight="1">
      <c r="A22" s="689"/>
      <c r="B22" s="690"/>
      <c r="C22" s="690"/>
      <c r="D22" s="741"/>
      <c r="E22" s="689"/>
      <c r="F22" s="690"/>
      <c r="G22" s="690"/>
      <c r="H22" s="741"/>
      <c r="I22" s="807"/>
      <c r="J22" s="690"/>
      <c r="K22" s="690"/>
      <c r="L22" s="690"/>
      <c r="M22" s="690"/>
      <c r="N22" s="741"/>
    </row>
    <row r="23" spans="1:231" ht="21" customHeight="1">
      <c r="A23" s="810" t="s">
        <v>11569</v>
      </c>
      <c r="B23" s="811"/>
      <c r="C23" s="811"/>
      <c r="D23" s="812"/>
      <c r="E23" s="816" t="s">
        <v>11570</v>
      </c>
      <c r="F23" s="720"/>
      <c r="G23" s="720"/>
      <c r="H23" s="721"/>
      <c r="I23" s="807"/>
      <c r="J23" s="690"/>
      <c r="K23" s="690"/>
      <c r="L23" s="690"/>
      <c r="M23" s="690"/>
      <c r="N23" s="741"/>
    </row>
    <row r="24" spans="1:231" ht="15.75" thickBot="1">
      <c r="A24" s="813" t="s">
        <v>11571</v>
      </c>
      <c r="B24" s="814"/>
      <c r="C24" s="814"/>
      <c r="D24" s="815"/>
      <c r="E24" s="817" t="s">
        <v>11340</v>
      </c>
      <c r="F24" s="818"/>
      <c r="G24" s="818"/>
      <c r="H24" s="819"/>
      <c r="I24" s="808"/>
      <c r="J24" s="809"/>
      <c r="K24" s="809"/>
      <c r="L24" s="809"/>
      <c r="M24" s="809"/>
      <c r="N24" s="742"/>
    </row>
  </sheetData>
  <mergeCells count="28">
    <mergeCell ref="I19:N20"/>
    <mergeCell ref="I21:N24"/>
    <mergeCell ref="A19:D20"/>
    <mergeCell ref="A21:D22"/>
    <mergeCell ref="A23:D23"/>
    <mergeCell ref="A24:D24"/>
    <mergeCell ref="E19:H20"/>
    <mergeCell ref="E21:H22"/>
    <mergeCell ref="E23:H23"/>
    <mergeCell ref="E24:H24"/>
    <mergeCell ref="B6:D6"/>
    <mergeCell ref="A18:D18"/>
    <mergeCell ref="B8:D8"/>
    <mergeCell ref="B9:D9"/>
    <mergeCell ref="B10:D10"/>
    <mergeCell ref="B11:D11"/>
    <mergeCell ref="B12:D12"/>
    <mergeCell ref="B13:D13"/>
    <mergeCell ref="B14:D14"/>
    <mergeCell ref="B15:D15"/>
    <mergeCell ref="A17:D17"/>
    <mergeCell ref="B7:D7"/>
    <mergeCell ref="B16:D16"/>
    <mergeCell ref="B1:N1"/>
    <mergeCell ref="B2:N2"/>
    <mergeCell ref="B3:N3"/>
    <mergeCell ref="B4:N4"/>
    <mergeCell ref="A5:O5"/>
  </mergeCells>
  <phoneticPr fontId="124" type="noConversion"/>
  <printOptions horizontalCentered="1"/>
  <pageMargins left="0.15748031496062992" right="0.19685039370078741" top="0.90666666666666662" bottom="0.78740157480314965" header="0.15748031496062992" footer="0.31496062992125984"/>
  <pageSetup paperSize="9" scale="66" firstPageNumber="25" fitToHeight="0"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2">
    <pageSetUpPr fitToPage="1"/>
  </sheetPr>
  <dimension ref="A1:D86"/>
  <sheetViews>
    <sheetView view="pageBreakPreview" topLeftCell="A55" zoomScaleNormal="100" zoomScaleSheetLayoutView="100" workbookViewId="0">
      <selection activeCell="D31" sqref="D31:D32"/>
    </sheetView>
  </sheetViews>
  <sheetFormatPr defaultColWidth="9.140625" defaultRowHeight="12.75"/>
  <cols>
    <col min="1" max="1" width="12.140625" style="73" customWidth="1"/>
    <col min="2" max="2" width="33.140625" style="73" customWidth="1"/>
    <col min="3" max="3" width="22.7109375" style="73" customWidth="1"/>
    <col min="4" max="4" width="22.42578125" style="73" customWidth="1"/>
    <col min="5" max="16384" width="9.140625" style="73"/>
  </cols>
  <sheetData>
    <row r="1" spans="1:4">
      <c r="A1" s="493" t="str">
        <f>CRONOGRAMA!A1</f>
        <v>Obra:</v>
      </c>
      <c r="B1" s="822" t="str">
        <f>ORÇAMENTO!B1</f>
        <v>Pavimentação Ásfáltica Urbana - Loteamento Carvalho</v>
      </c>
      <c r="C1" s="822"/>
      <c r="D1" s="823"/>
    </row>
    <row r="2" spans="1:4">
      <c r="A2" s="494" t="str">
        <f>CRONOGRAMA!A2</f>
        <v>Proprietário:</v>
      </c>
      <c r="B2" s="824" t="str">
        <f>ORÇAMENTO!B2</f>
        <v>Prefeitura Municipal de Araputanga</v>
      </c>
      <c r="C2" s="824"/>
      <c r="D2" s="825"/>
    </row>
    <row r="3" spans="1:4" ht="55.5" customHeight="1">
      <c r="A3" s="495" t="str">
        <f>CRONOGRAMA!A3</f>
        <v>Local:</v>
      </c>
      <c r="B3" s="826" t="str">
        <f>ORÇAMENTO!B3</f>
        <v>Rua das Hortências, Rua 12 de outubro, Rua das Pitas e Avenida das Cámelias</v>
      </c>
      <c r="C3" s="826"/>
      <c r="D3" s="827"/>
    </row>
    <row r="4" spans="1:4" ht="20.25" customHeight="1" thickBot="1">
      <c r="A4" s="669" t="str">
        <f>CRONOGRAMA!A4</f>
        <v>Data:</v>
      </c>
      <c r="B4" s="820" t="str">
        <f>ORÇAMENTO!B4</f>
        <v>23 de novembro de 2023</v>
      </c>
      <c r="C4" s="820"/>
      <c r="D4" s="821"/>
    </row>
    <row r="5" spans="1:4" customFormat="1" ht="15" customHeight="1" thickBot="1">
      <c r="A5" s="828" t="s">
        <v>11308</v>
      </c>
      <c r="B5" s="829"/>
      <c r="C5" s="829"/>
      <c r="D5" s="830"/>
    </row>
    <row r="6" spans="1:4" customFormat="1" ht="15" customHeight="1" thickBot="1">
      <c r="A6" s="134"/>
      <c r="D6" s="135"/>
    </row>
    <row r="7" spans="1:4" customFormat="1" ht="15" customHeight="1">
      <c r="A7" s="831" t="s">
        <v>305</v>
      </c>
      <c r="B7" s="833" t="s">
        <v>11309</v>
      </c>
      <c r="C7" s="833" t="s">
        <v>11310</v>
      </c>
      <c r="D7" s="835" t="s">
        <v>11311</v>
      </c>
    </row>
    <row r="8" spans="1:4" customFormat="1" ht="15" customHeight="1" thickBot="1">
      <c r="A8" s="832"/>
      <c r="B8" s="834"/>
      <c r="C8" s="834"/>
      <c r="D8" s="836"/>
    </row>
    <row r="9" spans="1:4" customFormat="1" ht="15" customHeight="1">
      <c r="A9" s="280"/>
      <c r="B9" s="281"/>
      <c r="C9" s="282"/>
      <c r="D9" s="283"/>
    </row>
    <row r="10" spans="1:4" customFormat="1" ht="15" customHeight="1">
      <c r="A10" s="284">
        <v>1</v>
      </c>
      <c r="B10" s="285" t="s">
        <v>11312</v>
      </c>
      <c r="C10" s="286" t="s">
        <v>11313</v>
      </c>
      <c r="D10" s="287">
        <v>4</v>
      </c>
    </row>
    <row r="11" spans="1:4" customFormat="1" ht="15" customHeight="1">
      <c r="A11" s="288" t="s">
        <v>19</v>
      </c>
      <c r="B11" s="289" t="s">
        <v>11314</v>
      </c>
      <c r="C11" s="290" t="s">
        <v>11313</v>
      </c>
      <c r="D11" s="291" t="s">
        <v>11313</v>
      </c>
    </row>
    <row r="12" spans="1:4" customFormat="1" ht="15" customHeight="1">
      <c r="A12" s="288" t="s">
        <v>47</v>
      </c>
      <c r="B12" s="289" t="s">
        <v>11315</v>
      </c>
      <c r="C12" s="290" t="s">
        <v>11313</v>
      </c>
      <c r="D12" s="291" t="s">
        <v>11313</v>
      </c>
    </row>
    <row r="13" spans="1:4" customFormat="1" ht="15" customHeight="1">
      <c r="A13" s="288" t="s">
        <v>80</v>
      </c>
      <c r="B13" s="289" t="s">
        <v>11316</v>
      </c>
      <c r="C13" s="290" t="s">
        <v>11313</v>
      </c>
      <c r="D13" s="291" t="s">
        <v>11313</v>
      </c>
    </row>
    <row r="14" spans="1:4" customFormat="1" ht="15" customHeight="1">
      <c r="A14" s="292" t="s">
        <v>11313</v>
      </c>
      <c r="B14" s="289" t="s">
        <v>11313</v>
      </c>
      <c r="C14" s="290" t="s">
        <v>11313</v>
      </c>
      <c r="D14" s="291" t="s">
        <v>11313</v>
      </c>
    </row>
    <row r="15" spans="1:4" customFormat="1" ht="15" customHeight="1">
      <c r="A15" s="284">
        <v>2</v>
      </c>
      <c r="B15" s="285" t="s">
        <v>11317</v>
      </c>
      <c r="C15" s="286">
        <f>SUM(C16:C19)</f>
        <v>6.65</v>
      </c>
      <c r="D15" s="287"/>
    </row>
    <row r="16" spans="1:4" customFormat="1" ht="15" customHeight="1">
      <c r="A16" s="288" t="s">
        <v>100</v>
      </c>
      <c r="B16" s="293" t="s">
        <v>11318</v>
      </c>
      <c r="C16" s="290">
        <v>3</v>
      </c>
      <c r="D16" s="291"/>
    </row>
    <row r="17" spans="1:4" customFormat="1" ht="15" customHeight="1">
      <c r="A17" s="288" t="s">
        <v>360</v>
      </c>
      <c r="B17" s="289" t="s">
        <v>127</v>
      </c>
      <c r="C17" s="290">
        <v>0.65</v>
      </c>
      <c r="D17" s="291"/>
    </row>
    <row r="18" spans="1:4" customFormat="1" ht="15" customHeight="1">
      <c r="A18" s="288" t="s">
        <v>11319</v>
      </c>
      <c r="B18" s="289" t="s">
        <v>11320</v>
      </c>
      <c r="C18" s="294">
        <v>3</v>
      </c>
      <c r="D18" s="291"/>
    </row>
    <row r="19" spans="1:4" customFormat="1" ht="15" customHeight="1">
      <c r="A19" s="288" t="s">
        <v>11321</v>
      </c>
      <c r="B19" s="289" t="s">
        <v>11322</v>
      </c>
      <c r="C19" s="290">
        <v>0</v>
      </c>
      <c r="D19" s="291"/>
    </row>
    <row r="20" spans="1:4" customFormat="1" ht="15" customHeight="1">
      <c r="A20" s="292"/>
      <c r="B20" s="289"/>
      <c r="C20" s="290"/>
      <c r="D20" s="291"/>
    </row>
    <row r="21" spans="1:4" customFormat="1" ht="15.75" customHeight="1">
      <c r="A21" s="284">
        <v>3</v>
      </c>
      <c r="B21" s="285" t="s">
        <v>11323</v>
      </c>
      <c r="C21" s="295" t="s">
        <v>11313</v>
      </c>
      <c r="D21" s="287">
        <f>SUM(D22:D24)</f>
        <v>2.0699999999999998</v>
      </c>
    </row>
    <row r="22" spans="1:4" customFormat="1" ht="15.75" customHeight="1">
      <c r="A22" s="288" t="s">
        <v>102</v>
      </c>
      <c r="B22" s="289" t="s">
        <v>11324</v>
      </c>
      <c r="C22" s="290"/>
      <c r="D22" s="291">
        <v>0.4</v>
      </c>
    </row>
    <row r="23" spans="1:4" customFormat="1" ht="15.75" customHeight="1">
      <c r="A23" s="288" t="s">
        <v>104</v>
      </c>
      <c r="B23" s="289" t="s">
        <v>11325</v>
      </c>
      <c r="C23" s="290"/>
      <c r="D23" s="291">
        <v>1.27</v>
      </c>
    </row>
    <row r="24" spans="1:4" customFormat="1" ht="15.75" customHeight="1">
      <c r="A24" s="288" t="s">
        <v>104</v>
      </c>
      <c r="B24" s="289" t="s">
        <v>11326</v>
      </c>
      <c r="C24" s="290"/>
      <c r="D24" s="291">
        <v>0.4</v>
      </c>
    </row>
    <row r="25" spans="1:4" customFormat="1" ht="15.75" customHeight="1">
      <c r="A25" s="292"/>
      <c r="B25" s="289"/>
      <c r="C25" s="290"/>
      <c r="D25" s="291"/>
    </row>
    <row r="26" spans="1:4" customFormat="1" ht="15.75" customHeight="1">
      <c r="A26" s="284">
        <v>4</v>
      </c>
      <c r="B26" s="285" t="s">
        <v>11327</v>
      </c>
      <c r="C26" s="295" t="s">
        <v>11313</v>
      </c>
      <c r="D26" s="287">
        <v>1.23</v>
      </c>
    </row>
    <row r="27" spans="1:4" customFormat="1" ht="15.75" customHeight="1">
      <c r="A27" s="292"/>
      <c r="B27" s="289"/>
      <c r="C27" s="290"/>
      <c r="D27" s="291"/>
    </row>
    <row r="28" spans="1:4" customFormat="1" ht="15.75" customHeight="1">
      <c r="A28" s="284">
        <v>5</v>
      </c>
      <c r="B28" s="285" t="s">
        <v>99</v>
      </c>
      <c r="C28" s="296"/>
      <c r="D28" s="287">
        <v>7.4</v>
      </c>
    </row>
    <row r="29" spans="1:4" customFormat="1" ht="15.75" customHeight="1" thickBot="1">
      <c r="A29" s="297"/>
      <c r="B29" s="298"/>
      <c r="C29" s="299"/>
      <c r="D29" s="300"/>
    </row>
    <row r="30" spans="1:4" customFormat="1" ht="15.75" customHeight="1" thickBot="1">
      <c r="A30" s="837" t="s">
        <v>11328</v>
      </c>
      <c r="B30" s="838"/>
      <c r="C30" s="838"/>
      <c r="D30" s="301">
        <f>ROUND((((1+(D10%+D22%+D23%+D24%))*(1+D26%)*(1+D28%)/(1-C15%))-(1))*100,2)</f>
        <v>23.54</v>
      </c>
    </row>
    <row r="31" spans="1:4" customFormat="1" ht="15.75" customHeight="1">
      <c r="A31" s="839" t="s">
        <v>11281</v>
      </c>
      <c r="B31" s="840"/>
      <c r="C31" s="841"/>
      <c r="D31" s="845" t="s">
        <v>82</v>
      </c>
    </row>
    <row r="32" spans="1:4" customFormat="1" ht="15.75" customHeight="1" thickBot="1">
      <c r="A32" s="842"/>
      <c r="B32" s="843"/>
      <c r="C32" s="844"/>
      <c r="D32" s="846"/>
    </row>
    <row r="33" spans="1:4" customFormat="1" ht="15.75" customHeight="1">
      <c r="A33" s="847"/>
      <c r="B33" s="848"/>
      <c r="C33" s="849"/>
      <c r="D33" s="855" t="s">
        <v>11545</v>
      </c>
    </row>
    <row r="34" spans="1:4" customFormat="1" ht="15.75" customHeight="1">
      <c r="A34" s="850"/>
      <c r="B34" s="851"/>
      <c r="C34" s="852"/>
      <c r="D34" s="856"/>
    </row>
    <row r="35" spans="1:4" customFormat="1" ht="42" customHeight="1">
      <c r="A35" s="850"/>
      <c r="B35" s="851"/>
      <c r="C35" s="852"/>
      <c r="D35" s="856"/>
    </row>
    <row r="36" spans="1:4" customFormat="1" ht="19.5" customHeight="1">
      <c r="A36" s="853"/>
      <c r="B36" s="729"/>
      <c r="C36" s="854"/>
      <c r="D36" s="857" t="s">
        <v>11487</v>
      </c>
    </row>
    <row r="37" spans="1:4" customFormat="1" ht="15.75" customHeight="1">
      <c r="A37" s="858" t="s">
        <v>11569</v>
      </c>
      <c r="B37" s="859"/>
      <c r="C37" s="860"/>
      <c r="D37" s="856"/>
    </row>
    <row r="38" spans="1:4" customFormat="1" ht="15.75" customHeight="1">
      <c r="A38" s="861" t="s">
        <v>11571</v>
      </c>
      <c r="B38" s="851"/>
      <c r="C38" s="852"/>
      <c r="D38" s="856"/>
    </row>
    <row r="39" spans="1:4" ht="15">
      <c r="A39" s="880" t="s">
        <v>11489</v>
      </c>
      <c r="B39" s="878"/>
      <c r="C39" s="878"/>
      <c r="D39" s="881"/>
    </row>
    <row r="40" spans="1:4">
      <c r="A40" s="105"/>
      <c r="D40" s="614"/>
    </row>
    <row r="41" spans="1:4">
      <c r="A41" s="105"/>
      <c r="D41" s="614"/>
    </row>
    <row r="42" spans="1:4">
      <c r="A42" s="106"/>
      <c r="B42" s="615"/>
      <c r="C42" s="615"/>
      <c r="D42" s="616"/>
    </row>
    <row r="48" spans="1:4" ht="13.5" thickBot="1"/>
    <row r="49" spans="1:4" ht="15.75" thickBot="1">
      <c r="A49" s="892" t="s">
        <v>11488</v>
      </c>
      <c r="B49" s="893"/>
      <c r="C49" s="893"/>
      <c r="D49" s="894"/>
    </row>
    <row r="50" spans="1:4" ht="15.75" thickBot="1">
      <c r="A50" s="134"/>
      <c r="B50"/>
      <c r="C50"/>
      <c r="D50" s="135"/>
    </row>
    <row r="51" spans="1:4">
      <c r="A51" s="831" t="s">
        <v>305</v>
      </c>
      <c r="B51" s="833" t="s">
        <v>11309</v>
      </c>
      <c r="C51" s="833" t="s">
        <v>11310</v>
      </c>
      <c r="D51" s="835" t="s">
        <v>11311</v>
      </c>
    </row>
    <row r="52" spans="1:4" ht="13.5" thickBot="1">
      <c r="A52" s="832"/>
      <c r="B52" s="834"/>
      <c r="C52" s="834"/>
      <c r="D52" s="836"/>
    </row>
    <row r="53" spans="1:4" ht="15">
      <c r="A53" s="280"/>
      <c r="B53" s="281"/>
      <c r="C53" s="282"/>
      <c r="D53" s="283"/>
    </row>
    <row r="54" spans="1:4" ht="15">
      <c r="A54" s="284">
        <v>1</v>
      </c>
      <c r="B54" s="285" t="s">
        <v>11312</v>
      </c>
      <c r="C54" s="286" t="s">
        <v>11313</v>
      </c>
      <c r="D54" s="287">
        <v>3.45</v>
      </c>
    </row>
    <row r="55" spans="1:4" ht="14.25">
      <c r="A55" s="288" t="s">
        <v>19</v>
      </c>
      <c r="B55" s="289" t="s">
        <v>11314</v>
      </c>
      <c r="C55" s="290" t="s">
        <v>11313</v>
      </c>
      <c r="D55" s="291" t="s">
        <v>11313</v>
      </c>
    </row>
    <row r="56" spans="1:4" ht="14.25">
      <c r="A56" s="288" t="s">
        <v>47</v>
      </c>
      <c r="B56" s="289" t="s">
        <v>11315</v>
      </c>
      <c r="C56" s="290" t="s">
        <v>11313</v>
      </c>
      <c r="D56" s="291" t="s">
        <v>11313</v>
      </c>
    </row>
    <row r="57" spans="1:4" ht="14.25">
      <c r="A57" s="288" t="s">
        <v>80</v>
      </c>
      <c r="B57" s="289" t="s">
        <v>11316</v>
      </c>
      <c r="C57" s="290" t="s">
        <v>11313</v>
      </c>
      <c r="D57" s="291" t="s">
        <v>11313</v>
      </c>
    </row>
    <row r="58" spans="1:4" ht="14.25">
      <c r="A58" s="292" t="s">
        <v>11313</v>
      </c>
      <c r="B58" s="289" t="s">
        <v>11313</v>
      </c>
      <c r="C58" s="290" t="s">
        <v>11313</v>
      </c>
      <c r="D58" s="291" t="s">
        <v>11313</v>
      </c>
    </row>
    <row r="59" spans="1:4" ht="15">
      <c r="A59" s="284">
        <v>2</v>
      </c>
      <c r="B59" s="285" t="s">
        <v>11317</v>
      </c>
      <c r="C59" s="286">
        <f>SUM(C60:C63)</f>
        <v>3.65</v>
      </c>
      <c r="D59" s="287"/>
    </row>
    <row r="60" spans="1:4" ht="14.25">
      <c r="A60" s="288" t="s">
        <v>100</v>
      </c>
      <c r="B60" s="293" t="s">
        <v>11318</v>
      </c>
      <c r="C60" s="290">
        <v>0</v>
      </c>
      <c r="D60" s="291"/>
    </row>
    <row r="61" spans="1:4" ht="14.25">
      <c r="A61" s="288" t="s">
        <v>360</v>
      </c>
      <c r="B61" s="289" t="s">
        <v>127</v>
      </c>
      <c r="C61" s="290">
        <v>0.65</v>
      </c>
      <c r="D61" s="291"/>
    </row>
    <row r="62" spans="1:4" ht="14.25">
      <c r="A62" s="288" t="s">
        <v>11319</v>
      </c>
      <c r="B62" s="289" t="s">
        <v>11320</v>
      </c>
      <c r="C62" s="294">
        <v>3</v>
      </c>
      <c r="D62" s="291"/>
    </row>
    <row r="63" spans="1:4" ht="14.25">
      <c r="A63" s="288" t="s">
        <v>11321</v>
      </c>
      <c r="B63" s="289" t="s">
        <v>11322</v>
      </c>
      <c r="C63" s="290">
        <v>0</v>
      </c>
      <c r="D63" s="291"/>
    </row>
    <row r="64" spans="1:4" ht="14.25">
      <c r="A64" s="292"/>
      <c r="B64" s="289"/>
      <c r="C64" s="290"/>
      <c r="D64" s="291"/>
    </row>
    <row r="65" spans="1:4" ht="15">
      <c r="A65" s="284">
        <v>3</v>
      </c>
      <c r="B65" s="285" t="s">
        <v>11323</v>
      </c>
      <c r="C65" s="295" t="s">
        <v>11313</v>
      </c>
      <c r="D65" s="287">
        <f>SUM(D66:D68)</f>
        <v>1.3299999999999998</v>
      </c>
    </row>
    <row r="66" spans="1:4" ht="14.25">
      <c r="A66" s="288" t="s">
        <v>102</v>
      </c>
      <c r="B66" s="289" t="s">
        <v>11324</v>
      </c>
      <c r="C66" s="290"/>
      <c r="D66" s="291">
        <v>0.24</v>
      </c>
    </row>
    <row r="67" spans="1:4" ht="14.25">
      <c r="A67" s="288" t="s">
        <v>104</v>
      </c>
      <c r="B67" s="289" t="s">
        <v>11325</v>
      </c>
      <c r="C67" s="290"/>
      <c r="D67" s="291">
        <v>0.85</v>
      </c>
    </row>
    <row r="68" spans="1:4" ht="14.25">
      <c r="A68" s="288" t="s">
        <v>104</v>
      </c>
      <c r="B68" s="289" t="s">
        <v>11326</v>
      </c>
      <c r="C68" s="290"/>
      <c r="D68" s="291">
        <v>0.24</v>
      </c>
    </row>
    <row r="69" spans="1:4" ht="14.25">
      <c r="A69" s="292"/>
      <c r="B69" s="289"/>
      <c r="C69" s="290"/>
      <c r="D69" s="291"/>
    </row>
    <row r="70" spans="1:4" ht="15">
      <c r="A70" s="284">
        <v>4</v>
      </c>
      <c r="B70" s="285" t="s">
        <v>11327</v>
      </c>
      <c r="C70" s="295" t="s">
        <v>11313</v>
      </c>
      <c r="D70" s="287">
        <v>0.85</v>
      </c>
    </row>
    <row r="71" spans="1:4" ht="14.25">
      <c r="A71" s="292"/>
      <c r="B71" s="289"/>
      <c r="C71" s="290"/>
      <c r="D71" s="291"/>
    </row>
    <row r="72" spans="1:4" ht="15">
      <c r="A72" s="284">
        <v>5</v>
      </c>
      <c r="B72" s="285" t="s">
        <v>99</v>
      </c>
      <c r="C72" s="296"/>
      <c r="D72" s="287">
        <v>5.1100000000000003</v>
      </c>
    </row>
    <row r="73" spans="1:4" ht="15.75" thickBot="1">
      <c r="A73" s="297"/>
      <c r="B73" s="298"/>
      <c r="C73" s="299"/>
      <c r="D73" s="300"/>
    </row>
    <row r="74" spans="1:4" ht="15.75" thickBot="1">
      <c r="A74" s="837" t="s">
        <v>11328</v>
      </c>
      <c r="B74" s="838"/>
      <c r="C74" s="838"/>
      <c r="D74" s="301">
        <f>ROUND((((1+(D54%+D66%+D67%+D68%))*(1+D70%)*(1+D72%)/(1-C59%))-(1))*100,2)</f>
        <v>15.28</v>
      </c>
    </row>
    <row r="75" spans="1:4">
      <c r="A75" s="865" t="s">
        <v>82</v>
      </c>
      <c r="B75" s="866"/>
      <c r="C75" s="866"/>
      <c r="D75" s="867"/>
    </row>
    <row r="76" spans="1:4">
      <c r="A76" s="868"/>
      <c r="B76" s="869"/>
      <c r="C76" s="869"/>
      <c r="D76" s="870"/>
    </row>
    <row r="77" spans="1:4" ht="15">
      <c r="A77" s="871" t="s">
        <v>11546</v>
      </c>
      <c r="B77" s="872"/>
      <c r="C77" s="872"/>
      <c r="D77" s="873"/>
    </row>
    <row r="78" spans="1:4" ht="15">
      <c r="A78" s="874" t="s">
        <v>11487</v>
      </c>
      <c r="B78" s="875"/>
      <c r="C78" s="875"/>
      <c r="D78" s="876"/>
    </row>
    <row r="79" spans="1:4" ht="15">
      <c r="A79" s="877" t="s">
        <v>11489</v>
      </c>
      <c r="B79" s="878"/>
      <c r="C79" s="878"/>
      <c r="D79" s="879"/>
    </row>
    <row r="80" spans="1:4">
      <c r="A80" s="882"/>
      <c r="B80" s="883"/>
      <c r="C80" s="883"/>
      <c r="D80" s="884"/>
    </row>
    <row r="81" spans="1:4" ht="13.5" thickBot="1">
      <c r="A81" s="885"/>
      <c r="B81" s="733"/>
      <c r="C81" s="733"/>
      <c r="D81" s="886"/>
    </row>
    <row r="82" spans="1:4">
      <c r="A82" s="865" t="s">
        <v>11490</v>
      </c>
      <c r="B82" s="887"/>
      <c r="C82" s="887"/>
      <c r="D82" s="888"/>
    </row>
    <row r="83" spans="1:4">
      <c r="A83" s="889"/>
      <c r="B83" s="890"/>
      <c r="C83" s="890"/>
      <c r="D83" s="891"/>
    </row>
    <row r="84" spans="1:4" ht="15">
      <c r="A84" s="850"/>
      <c r="B84" s="851"/>
      <c r="C84" s="851"/>
      <c r="D84" s="852"/>
    </row>
    <row r="85" spans="1:4" ht="14.25">
      <c r="A85" s="858" t="s">
        <v>11569</v>
      </c>
      <c r="B85" s="859"/>
      <c r="C85" s="859"/>
      <c r="D85" s="860"/>
    </row>
    <row r="86" spans="1:4" ht="15" thickBot="1">
      <c r="A86" s="862" t="s">
        <v>11571</v>
      </c>
      <c r="B86" s="863"/>
      <c r="C86" s="863"/>
      <c r="D86" s="864"/>
    </row>
  </sheetData>
  <mergeCells count="33">
    <mergeCell ref="A39:D39"/>
    <mergeCell ref="A80:D81"/>
    <mergeCell ref="A82:D83"/>
    <mergeCell ref="A84:D84"/>
    <mergeCell ref="A85:D85"/>
    <mergeCell ref="A49:D49"/>
    <mergeCell ref="A51:A52"/>
    <mergeCell ref="B51:B52"/>
    <mergeCell ref="C51:C52"/>
    <mergeCell ref="D51:D52"/>
    <mergeCell ref="A86:D86"/>
    <mergeCell ref="A74:C74"/>
    <mergeCell ref="A75:D76"/>
    <mergeCell ref="A77:D77"/>
    <mergeCell ref="A78:D78"/>
    <mergeCell ref="A79:D79"/>
    <mergeCell ref="A31:C32"/>
    <mergeCell ref="D31:D32"/>
    <mergeCell ref="A33:C36"/>
    <mergeCell ref="D33:D35"/>
    <mergeCell ref="D36:D38"/>
    <mergeCell ref="A37:C37"/>
    <mergeCell ref="A38:C38"/>
    <mergeCell ref="A7:A8"/>
    <mergeCell ref="B7:B8"/>
    <mergeCell ref="C7:C8"/>
    <mergeCell ref="D7:D8"/>
    <mergeCell ref="A30:C30"/>
    <mergeCell ref="B4:D4"/>
    <mergeCell ref="B1:D1"/>
    <mergeCell ref="B2:D2"/>
    <mergeCell ref="B3:D3"/>
    <mergeCell ref="A5:D5"/>
  </mergeCells>
  <printOptions horizontalCentered="1"/>
  <pageMargins left="0.7" right="0.7" top="1.1200000000000001" bottom="0.75" header="0.3" footer="0.3"/>
  <pageSetup paperSize="9" scale="54" orientation="portrait" r:id="rId1"/>
  <headerFooter scaleWithDoc="0" alignWithMargins="0">
    <oddHeader>&amp;C&amp;G&amp;RPágina &amp;P de &amp;N</oddHeader>
    <oddFooter>&amp;CRua Rui Barbosa, 310 - Centro - Araputanga-MT – Cel: (65) 99613-9294 E-mail: carolina.o.almeida@hotmail.com / escalaprojeta@gmail.com</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3">
    <tabColor theme="5" tint="0.39997558519241921"/>
    <pageSetUpPr fitToPage="1"/>
  </sheetPr>
  <dimension ref="A1:N47"/>
  <sheetViews>
    <sheetView view="pageBreakPreview" topLeftCell="E1" zoomScale="85" zoomScaleNormal="100" zoomScaleSheetLayoutView="85" workbookViewId="0">
      <selection activeCell="S26" sqref="S26"/>
    </sheetView>
  </sheetViews>
  <sheetFormatPr defaultColWidth="9.140625" defaultRowHeight="12.75"/>
  <cols>
    <col min="1" max="4" width="0" style="73" hidden="1" customWidth="1"/>
    <col min="5" max="5" width="12.140625" style="73" customWidth="1"/>
    <col min="6" max="6" width="13.85546875" style="73" customWidth="1"/>
    <col min="7" max="7" width="75.28515625" style="73" customWidth="1"/>
    <col min="8" max="8" width="22.42578125" style="73" customWidth="1"/>
    <col min="9" max="9" width="8.42578125" style="73" customWidth="1"/>
    <col min="10" max="10" width="10.140625" style="73" customWidth="1"/>
    <col min="11" max="11" width="12.85546875" style="73" customWidth="1"/>
    <col min="12" max="12" width="17.140625" style="73" customWidth="1"/>
    <col min="13" max="14" width="0" style="73" hidden="1" customWidth="1"/>
    <col min="15" max="16384" width="9.140625" style="73"/>
  </cols>
  <sheetData>
    <row r="1" spans="1:14" ht="18.75" thickBot="1">
      <c r="B1" s="74"/>
      <c r="D1" s="75"/>
      <c r="E1" s="897" t="s">
        <v>0</v>
      </c>
      <c r="F1" s="898"/>
      <c r="G1" s="898"/>
      <c r="H1" s="898"/>
      <c r="I1" s="898"/>
      <c r="J1" s="898"/>
      <c r="K1" s="898"/>
      <c r="L1" s="899"/>
    </row>
    <row r="2" spans="1:14" ht="17.25" thickTop="1" thickBot="1">
      <c r="D2" s="75"/>
      <c r="E2" s="900" t="s">
        <v>123</v>
      </c>
      <c r="F2" s="901"/>
      <c r="G2" s="901"/>
      <c r="H2" s="901"/>
      <c r="I2" s="901"/>
      <c r="J2" s="901"/>
      <c r="K2" s="901"/>
      <c r="L2" s="902"/>
    </row>
    <row r="3" spans="1:14" ht="13.5" thickTop="1">
      <c r="A3" s="76"/>
      <c r="B3" s="77" t="e">
        <f>1+K9/100+K11/100+K12/100+K13/100</f>
        <v>#VALUE!</v>
      </c>
      <c r="D3" s="75"/>
      <c r="E3" s="903" t="s">
        <v>124</v>
      </c>
      <c r="F3" s="904"/>
      <c r="G3" s="904"/>
      <c r="H3" s="904"/>
      <c r="I3" s="904"/>
      <c r="J3" s="904"/>
      <c r="K3" s="904"/>
      <c r="L3" s="905"/>
    </row>
    <row r="4" spans="1:14">
      <c r="D4" s="75"/>
      <c r="E4" s="903" t="s">
        <v>3</v>
      </c>
      <c r="F4" s="904"/>
      <c r="G4" s="904"/>
      <c r="H4" s="904"/>
      <c r="I4" s="904"/>
      <c r="J4" s="904"/>
      <c r="K4" s="904"/>
      <c r="L4" s="905"/>
    </row>
    <row r="5" spans="1:14" ht="13.5" thickBot="1">
      <c r="D5" s="75"/>
      <c r="E5" s="906" t="s">
        <v>4</v>
      </c>
      <c r="F5" s="907"/>
      <c r="G5" s="907"/>
      <c r="H5" s="907"/>
      <c r="I5" s="907"/>
      <c r="J5" s="907"/>
      <c r="K5" s="907"/>
      <c r="L5" s="908"/>
    </row>
    <row r="6" spans="1:14" ht="13.5" thickTop="1">
      <c r="A6" s="76"/>
      <c r="B6" s="77">
        <f>1+K14/100+K15/100+K16/100+K17/100</f>
        <v>1.0608000000000002</v>
      </c>
      <c r="D6" s="75"/>
      <c r="E6" s="104" t="s">
        <v>13</v>
      </c>
      <c r="F6" s="895" t="str">
        <f>ORÇAMENTO!B1</f>
        <v>Pavimentação Ásfáltica Urbana - Loteamento Carvalho</v>
      </c>
      <c r="G6" s="895"/>
      <c r="H6" s="895"/>
      <c r="I6" s="895"/>
      <c r="J6" s="895"/>
      <c r="K6" s="895"/>
      <c r="L6" s="896"/>
    </row>
    <row r="7" spans="1:14" ht="13.5" thickBot="1">
      <c r="D7" s="75"/>
      <c r="E7" s="105" t="s">
        <v>44</v>
      </c>
      <c r="F7" s="909" t="str">
        <f>ORÇAMENTO!B2</f>
        <v>Prefeitura Municipal de Araputanga</v>
      </c>
      <c r="G7" s="909"/>
      <c r="H7" s="909"/>
      <c r="I7" s="909"/>
      <c r="J7" s="909"/>
      <c r="K7" s="909"/>
      <c r="L7" s="910"/>
    </row>
    <row r="8" spans="1:14" ht="13.5" thickTop="1">
      <c r="A8" s="76"/>
      <c r="B8" s="77">
        <f>1+K14/100+K16/100+K17/100</f>
        <v>1.0497000000000001</v>
      </c>
      <c r="D8" s="75"/>
      <c r="E8" s="105" t="s">
        <v>28</v>
      </c>
      <c r="F8" s="909" t="str">
        <f>ORÇAMENTO!B3</f>
        <v>Rua das Hortências, Rua 12 de outubro, Rua das Pitas e Avenida das Cámelias</v>
      </c>
      <c r="G8" s="909"/>
      <c r="H8" s="909"/>
      <c r="I8" s="909"/>
      <c r="J8" s="909"/>
      <c r="K8" s="909"/>
      <c r="L8" s="910"/>
    </row>
    <row r="9" spans="1:14">
      <c r="A9" s="76"/>
      <c r="B9" s="78">
        <f>1+K15/100</f>
        <v>1.0111000000000001</v>
      </c>
      <c r="D9" s="75"/>
      <c r="E9" s="106" t="s">
        <v>14</v>
      </c>
      <c r="F9" s="911" t="str">
        <f>ORÇAMENTO!B4</f>
        <v>23 de novembro de 2023</v>
      </c>
      <c r="G9" s="911"/>
      <c r="H9" s="911"/>
      <c r="I9" s="911"/>
      <c r="J9" s="911"/>
      <c r="K9" s="911"/>
      <c r="L9" s="912"/>
    </row>
    <row r="10" spans="1:14" s="79" customFormat="1" ht="18" customHeight="1">
      <c r="D10" s="81"/>
      <c r="E10" s="913" t="s">
        <v>363</v>
      </c>
      <c r="F10" s="914"/>
      <c r="G10" s="914"/>
      <c r="H10" s="914"/>
      <c r="I10" s="914"/>
      <c r="J10" s="914"/>
      <c r="K10" s="914"/>
      <c r="L10" s="914"/>
      <c r="M10" s="96"/>
      <c r="N10" s="80"/>
    </row>
    <row r="11" spans="1:14">
      <c r="E11" s="915" t="s">
        <v>9</v>
      </c>
      <c r="F11" s="915" t="s">
        <v>93</v>
      </c>
      <c r="G11" s="915"/>
      <c r="H11" s="915"/>
      <c r="I11" s="915"/>
      <c r="J11" s="915"/>
      <c r="K11" s="916" t="s">
        <v>94</v>
      </c>
      <c r="L11" s="916"/>
    </row>
    <row r="12" spans="1:14">
      <c r="E12" s="915"/>
      <c r="F12" s="915"/>
      <c r="G12" s="915"/>
      <c r="H12" s="915"/>
      <c r="I12" s="915"/>
      <c r="J12" s="915"/>
      <c r="K12" s="916" t="s">
        <v>95</v>
      </c>
      <c r="L12" s="916"/>
    </row>
    <row r="13" spans="1:14" ht="13.5" thickBot="1">
      <c r="B13" s="97" t="s">
        <v>96</v>
      </c>
      <c r="C13" s="97" t="s">
        <v>97</v>
      </c>
      <c r="D13" s="97"/>
      <c r="E13" s="107">
        <v>1</v>
      </c>
      <c r="F13" s="917" t="s">
        <v>98</v>
      </c>
      <c r="G13" s="917"/>
      <c r="H13" s="917"/>
      <c r="I13" s="917"/>
      <c r="J13" s="917"/>
      <c r="K13" s="918">
        <f>K14+K15+K16+K17</f>
        <v>6.08</v>
      </c>
      <c r="L13" s="918"/>
    </row>
    <row r="14" spans="1:14" ht="15.75" customHeight="1" thickBot="1">
      <c r="B14" s="82">
        <v>5.5</v>
      </c>
      <c r="C14" s="83">
        <v>3</v>
      </c>
      <c r="D14" s="85"/>
      <c r="E14" s="98" t="s">
        <v>19</v>
      </c>
      <c r="F14" s="919" t="s">
        <v>120</v>
      </c>
      <c r="G14" s="919"/>
      <c r="H14" s="919"/>
      <c r="I14" s="919"/>
      <c r="J14" s="919"/>
      <c r="K14" s="920">
        <v>4.01</v>
      </c>
      <c r="L14" s="920"/>
      <c r="N14" s="73">
        <f>1+K14/100+K16/100+K17/100</f>
        <v>1.0497000000000001</v>
      </c>
    </row>
    <row r="15" spans="1:14" ht="15.75" customHeight="1" thickBot="1">
      <c r="B15" s="82">
        <v>1.39</v>
      </c>
      <c r="C15" s="83">
        <v>0.59</v>
      </c>
      <c r="D15" s="85"/>
      <c r="E15" s="98" t="s">
        <v>47</v>
      </c>
      <c r="F15" s="919" t="s">
        <v>121</v>
      </c>
      <c r="G15" s="919"/>
      <c r="H15" s="919"/>
      <c r="I15" s="919"/>
      <c r="J15" s="919"/>
      <c r="K15" s="920">
        <v>1.1100000000000001</v>
      </c>
      <c r="L15" s="920"/>
      <c r="N15" s="73">
        <f>1+K19/100</f>
        <v>1.073</v>
      </c>
    </row>
    <row r="16" spans="1:14" ht="15.75" customHeight="1" thickBot="1">
      <c r="B16" s="82">
        <v>1.27</v>
      </c>
      <c r="C16" s="83">
        <v>0.97</v>
      </c>
      <c r="D16" s="85"/>
      <c r="E16" s="98" t="s">
        <v>80</v>
      </c>
      <c r="F16" s="919" t="s">
        <v>344</v>
      </c>
      <c r="G16" s="919"/>
      <c r="H16" s="919"/>
      <c r="I16" s="919"/>
      <c r="J16" s="919"/>
      <c r="K16" s="920">
        <v>0.56000000000000005</v>
      </c>
      <c r="L16" s="920"/>
      <c r="N16" s="73">
        <f>1+K15/100</f>
        <v>1.0111000000000001</v>
      </c>
    </row>
    <row r="17" spans="2:14" ht="15" customHeight="1">
      <c r="B17" s="84"/>
      <c r="C17" s="85"/>
      <c r="D17" s="85"/>
      <c r="E17" s="98" t="s">
        <v>81</v>
      </c>
      <c r="F17" s="919" t="s">
        <v>322</v>
      </c>
      <c r="G17" s="919"/>
      <c r="H17" s="919"/>
      <c r="I17" s="919"/>
      <c r="J17" s="919"/>
      <c r="K17" s="920">
        <v>0.4</v>
      </c>
      <c r="L17" s="920"/>
      <c r="N17" s="73">
        <f>1-K22/100</f>
        <v>0.95150000000000001</v>
      </c>
    </row>
    <row r="18" spans="2:14" ht="15.75" customHeight="1">
      <c r="B18" s="84"/>
      <c r="C18" s="85"/>
      <c r="D18" s="85"/>
      <c r="E18" s="922"/>
      <c r="F18" s="923"/>
      <c r="G18" s="923"/>
      <c r="H18" s="923"/>
      <c r="I18" s="923"/>
      <c r="J18" s="923"/>
      <c r="K18" s="923"/>
      <c r="L18" s="924"/>
      <c r="N18" s="73">
        <f>N14*N15*N16/N17</f>
        <v>1.1968789720546507</v>
      </c>
    </row>
    <row r="19" spans="2:14" ht="15.75" customHeight="1">
      <c r="B19" s="86"/>
      <c r="C19" s="86"/>
      <c r="D19" s="86"/>
      <c r="E19" s="107" t="s">
        <v>39</v>
      </c>
      <c r="F19" s="917" t="s">
        <v>99</v>
      </c>
      <c r="G19" s="917"/>
      <c r="H19" s="917"/>
      <c r="I19" s="917"/>
      <c r="J19" s="917"/>
      <c r="K19" s="918">
        <f>K20</f>
        <v>7.3</v>
      </c>
      <c r="L19" s="918"/>
      <c r="N19" s="88">
        <f>N18-1</f>
        <v>0.19687897205465066</v>
      </c>
    </row>
    <row r="20" spans="2:14" ht="15.75" customHeight="1" thickBot="1">
      <c r="E20" s="98" t="s">
        <v>100</v>
      </c>
      <c r="F20" s="919" t="s">
        <v>122</v>
      </c>
      <c r="G20" s="919"/>
      <c r="H20" s="919"/>
      <c r="I20" s="919"/>
      <c r="J20" s="919"/>
      <c r="K20" s="920">
        <v>7.3</v>
      </c>
      <c r="L20" s="920"/>
    </row>
    <row r="21" spans="2:14" ht="15.75" customHeight="1" thickBot="1">
      <c r="B21" s="82">
        <v>8.9600000000000009</v>
      </c>
      <c r="C21" s="83">
        <v>6.16</v>
      </c>
      <c r="D21" s="85"/>
      <c r="E21" s="922"/>
      <c r="F21" s="923"/>
      <c r="G21" s="923"/>
      <c r="H21" s="923"/>
      <c r="I21" s="923"/>
      <c r="J21" s="923"/>
      <c r="K21" s="923"/>
      <c r="L21" s="924"/>
    </row>
    <row r="22" spans="2:14" ht="15.75" customHeight="1">
      <c r="E22" s="107" t="s">
        <v>34</v>
      </c>
      <c r="F22" s="917" t="s">
        <v>101</v>
      </c>
      <c r="G22" s="917"/>
      <c r="H22" s="917"/>
      <c r="I22" s="917"/>
      <c r="J22" s="917"/>
      <c r="K22" s="925">
        <f>K23+K24+K25+K26</f>
        <v>4.8500000000000005</v>
      </c>
      <c r="L22" s="925"/>
    </row>
    <row r="23" spans="2:14" ht="15.75" customHeight="1">
      <c r="E23" s="98" t="s">
        <v>102</v>
      </c>
      <c r="F23" s="919" t="s">
        <v>103</v>
      </c>
      <c r="G23" s="919"/>
      <c r="H23" s="919"/>
      <c r="I23" s="919"/>
      <c r="J23" s="919"/>
      <c r="K23" s="921">
        <f>(F39*F41)*100</f>
        <v>1.2</v>
      </c>
      <c r="L23" s="921"/>
    </row>
    <row r="24" spans="2:14">
      <c r="C24" s="99"/>
      <c r="D24" s="88"/>
      <c r="E24" s="98" t="s">
        <v>104</v>
      </c>
      <c r="F24" s="919" t="s">
        <v>126</v>
      </c>
      <c r="G24" s="919"/>
      <c r="H24" s="919"/>
      <c r="I24" s="919"/>
      <c r="J24" s="919"/>
      <c r="K24" s="926">
        <v>3</v>
      </c>
      <c r="L24" s="926"/>
    </row>
    <row r="25" spans="2:14" ht="15" customHeight="1">
      <c r="B25" s="78">
        <f>1+K20/100</f>
        <v>1.073</v>
      </c>
      <c r="E25" s="98" t="s">
        <v>105</v>
      </c>
      <c r="F25" s="919" t="s">
        <v>127</v>
      </c>
      <c r="G25" s="919"/>
      <c r="H25" s="919"/>
      <c r="I25" s="919"/>
      <c r="J25" s="919"/>
      <c r="K25" s="926">
        <v>0.65</v>
      </c>
      <c r="L25" s="926"/>
    </row>
    <row r="26" spans="2:14" ht="15" customHeight="1">
      <c r="B26" s="78">
        <f>1-K22/100</f>
        <v>0.95150000000000001</v>
      </c>
      <c r="E26" s="98" t="s">
        <v>106</v>
      </c>
      <c r="F26" s="919" t="s">
        <v>107</v>
      </c>
      <c r="G26" s="919"/>
      <c r="H26" s="919"/>
      <c r="I26" s="919"/>
      <c r="J26" s="919"/>
      <c r="K26" s="921">
        <f>IF(ORÇAMENTO!J2="DESONERADO",4.5,0)</f>
        <v>0</v>
      </c>
      <c r="L26" s="921"/>
    </row>
    <row r="27" spans="2:14" ht="15.75" customHeight="1">
      <c r="B27" s="78">
        <f>B8*B9*B25</f>
        <v>1.1388303419100003</v>
      </c>
      <c r="E27" s="922" t="s">
        <v>108</v>
      </c>
      <c r="F27" s="923"/>
      <c r="G27" s="923"/>
      <c r="H27" s="923"/>
      <c r="I27" s="923"/>
      <c r="J27" s="923"/>
      <c r="K27" s="923"/>
      <c r="L27" s="924"/>
    </row>
    <row r="28" spans="2:14" ht="15.75" customHeight="1">
      <c r="B28" s="78">
        <f>B27/B26</f>
        <v>1.1968789720546509</v>
      </c>
      <c r="E28" s="927" t="s">
        <v>125</v>
      </c>
      <c r="F28" s="928"/>
      <c r="G28" s="928"/>
      <c r="H28" s="928"/>
      <c r="I28" s="928"/>
      <c r="J28" s="928"/>
      <c r="K28" s="928"/>
      <c r="L28" s="929"/>
    </row>
    <row r="29" spans="2:14">
      <c r="B29" s="78">
        <f>B28-1</f>
        <v>0.19687897205465088</v>
      </c>
      <c r="E29" s="930" t="s">
        <v>109</v>
      </c>
      <c r="F29" s="930"/>
      <c r="G29" s="930"/>
      <c r="H29" s="930"/>
      <c r="I29" s="930"/>
      <c r="J29" s="930"/>
      <c r="K29" s="931">
        <f>ROUND(N19,4)</f>
        <v>0.19689999999999999</v>
      </c>
      <c r="L29" s="931"/>
    </row>
    <row r="30" spans="2:14" ht="19.5" customHeight="1" thickBot="1">
      <c r="B30" s="87">
        <f>B29</f>
        <v>0.19687897205465088</v>
      </c>
      <c r="E30" s="930"/>
      <c r="F30" s="930"/>
      <c r="G30" s="930"/>
      <c r="H30" s="930"/>
      <c r="I30" s="930"/>
      <c r="J30" s="930"/>
      <c r="K30" s="931"/>
      <c r="L30" s="931"/>
    </row>
    <row r="31" spans="2:14" ht="20.25" customHeight="1" thickTop="1">
      <c r="E31" s="916" t="s">
        <v>110</v>
      </c>
      <c r="F31" s="916"/>
      <c r="G31" s="916"/>
      <c r="H31" s="916"/>
      <c r="I31" s="916"/>
      <c r="J31" s="916"/>
      <c r="K31" s="932">
        <f>RESUMO!E18</f>
        <v>983837.69</v>
      </c>
      <c r="L31" s="932"/>
    </row>
    <row r="32" spans="2:14" ht="15.75" customHeight="1">
      <c r="E32" s="938" t="s">
        <v>111</v>
      </c>
      <c r="F32" s="939"/>
      <c r="G32" s="939"/>
      <c r="H32" s="939"/>
      <c r="I32" s="939"/>
      <c r="J32" s="939"/>
      <c r="K32" s="939"/>
      <c r="L32" s="940"/>
    </row>
    <row r="33" spans="5:12" ht="15.75" customHeight="1">
      <c r="E33" s="941" t="s">
        <v>112</v>
      </c>
      <c r="F33" s="941"/>
      <c r="G33" s="941"/>
      <c r="H33" s="941"/>
      <c r="I33" s="941"/>
      <c r="J33" s="941"/>
      <c r="K33" s="941"/>
      <c r="L33" s="941"/>
    </row>
    <row r="34" spans="5:12" ht="16.5" customHeight="1">
      <c r="E34" s="89"/>
      <c r="F34" s="100"/>
      <c r="L34" s="90"/>
    </row>
    <row r="35" spans="5:12">
      <c r="E35" s="89"/>
      <c r="F35" s="942" t="s">
        <v>113</v>
      </c>
      <c r="G35" s="943" t="s">
        <v>114</v>
      </c>
      <c r="H35" s="943"/>
      <c r="I35" s="943"/>
      <c r="J35" s="943"/>
      <c r="K35" s="944">
        <v>-1</v>
      </c>
      <c r="L35" s="90"/>
    </row>
    <row r="36" spans="5:12">
      <c r="E36" s="89"/>
      <c r="F36" s="942"/>
      <c r="G36" s="945" t="s">
        <v>115</v>
      </c>
      <c r="H36" s="945"/>
      <c r="I36" s="945"/>
      <c r="J36" s="945"/>
      <c r="K36" s="944"/>
      <c r="L36" s="90"/>
    </row>
    <row r="37" spans="5:12" ht="13.5" thickBot="1">
      <c r="E37" s="89"/>
      <c r="F37" s="150"/>
      <c r="G37" s="152"/>
      <c r="H37" s="151"/>
      <c r="L37" s="90"/>
    </row>
    <row r="38" spans="5:12" ht="13.5" thickBot="1">
      <c r="E38" s="89"/>
      <c r="F38" s="933" t="s">
        <v>116</v>
      </c>
      <c r="G38" s="934"/>
      <c r="H38" s="934"/>
      <c r="I38" s="934"/>
      <c r="J38" s="934"/>
      <c r="K38" s="935"/>
      <c r="L38" s="90"/>
    </row>
    <row r="39" spans="5:12" ht="13.5" thickBot="1">
      <c r="E39" s="89"/>
      <c r="F39" s="101">
        <v>0.03</v>
      </c>
      <c r="G39" s="936" t="s">
        <v>117</v>
      </c>
      <c r="H39" s="936"/>
      <c r="I39" s="936"/>
      <c r="J39" s="936"/>
      <c r="K39" s="937"/>
      <c r="L39" s="90"/>
    </row>
    <row r="40" spans="5:12" ht="13.5" thickBot="1">
      <c r="E40" s="89"/>
      <c r="G40" s="102"/>
      <c r="H40" s="102"/>
      <c r="I40" s="102"/>
      <c r="J40" s="102"/>
      <c r="K40" s="102"/>
      <c r="L40" s="90"/>
    </row>
    <row r="41" spans="5:12" ht="13.5" thickBot="1">
      <c r="E41" s="89"/>
      <c r="F41" s="101">
        <v>0.4</v>
      </c>
      <c r="G41" s="936" t="s">
        <v>118</v>
      </c>
      <c r="H41" s="936"/>
      <c r="I41" s="936"/>
      <c r="J41" s="936"/>
      <c r="K41" s="937"/>
      <c r="L41" s="90"/>
    </row>
    <row r="42" spans="5:12" ht="13.15" customHeight="1" thickBot="1">
      <c r="E42" s="91"/>
      <c r="F42" s="92"/>
      <c r="G42" s="93"/>
      <c r="H42" s="94"/>
      <c r="I42" s="94"/>
      <c r="J42" s="94"/>
      <c r="K42" s="94"/>
      <c r="L42" s="95"/>
    </row>
    <row r="43" spans="5:12" ht="13.15" customHeight="1">
      <c r="E43" s="103" t="s">
        <v>119</v>
      </c>
    </row>
    <row r="45" spans="5:12" ht="21.6" customHeight="1"/>
    <row r="46" spans="5:12" ht="17.45" customHeight="1"/>
    <row r="47" spans="5:12" ht="26.45" customHeight="1"/>
  </sheetData>
  <mergeCells count="55">
    <mergeCell ref="F38:K38"/>
    <mergeCell ref="G39:K39"/>
    <mergeCell ref="G41:K41"/>
    <mergeCell ref="E32:L32"/>
    <mergeCell ref="E33:L33"/>
    <mergeCell ref="F35:F36"/>
    <mergeCell ref="G35:J35"/>
    <mergeCell ref="K35:K36"/>
    <mergeCell ref="G36:J36"/>
    <mergeCell ref="E27:L27"/>
    <mergeCell ref="E28:L28"/>
    <mergeCell ref="E29:J30"/>
    <mergeCell ref="K29:L30"/>
    <mergeCell ref="E31:J31"/>
    <mergeCell ref="K31:L31"/>
    <mergeCell ref="F24:J24"/>
    <mergeCell ref="K24:L24"/>
    <mergeCell ref="F25:J25"/>
    <mergeCell ref="K25:L25"/>
    <mergeCell ref="F26:J26"/>
    <mergeCell ref="K26:L26"/>
    <mergeCell ref="F23:J23"/>
    <mergeCell ref="K23:L23"/>
    <mergeCell ref="F16:J16"/>
    <mergeCell ref="K16:L16"/>
    <mergeCell ref="F17:J17"/>
    <mergeCell ref="K17:L17"/>
    <mergeCell ref="E18:L18"/>
    <mergeCell ref="F19:J19"/>
    <mergeCell ref="K19:L19"/>
    <mergeCell ref="F20:J20"/>
    <mergeCell ref="K20:L20"/>
    <mergeCell ref="E21:L21"/>
    <mergeCell ref="F22:J22"/>
    <mergeCell ref="K22:L22"/>
    <mergeCell ref="F13:J13"/>
    <mergeCell ref="K13:L13"/>
    <mergeCell ref="F14:J14"/>
    <mergeCell ref="K14:L14"/>
    <mergeCell ref="F15:J15"/>
    <mergeCell ref="K15:L15"/>
    <mergeCell ref="F7:L7"/>
    <mergeCell ref="F8:L8"/>
    <mergeCell ref="F9:L9"/>
    <mergeCell ref="E10:L10"/>
    <mergeCell ref="E11:E12"/>
    <mergeCell ref="F11:J12"/>
    <mergeCell ref="K11:L11"/>
    <mergeCell ref="K12:L12"/>
    <mergeCell ref="F6:L6"/>
    <mergeCell ref="E1:L1"/>
    <mergeCell ref="E2:L2"/>
    <mergeCell ref="E3:L3"/>
    <mergeCell ref="E4:L4"/>
    <mergeCell ref="E5:L5"/>
  </mergeCells>
  <printOptions horizontalCentered="1"/>
  <pageMargins left="0.7" right="0.7" top="0.75" bottom="0.75" header="0.3" footer="0.3"/>
  <pageSetup paperSize="9" scale="76" orientation="landscape" r:id="rId1"/>
  <headerFooter scaleWithDoc="0" alignWithMargins="0">
    <oddHeader>&amp;RPágina &amp;P de &amp;N</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6">
    <pageSetUpPr fitToPage="1"/>
  </sheetPr>
  <dimension ref="A1:HY86"/>
  <sheetViews>
    <sheetView showGridLines="0" view="pageBreakPreview" zoomScale="80" zoomScaleNormal="80" zoomScaleSheetLayoutView="80" zoomScalePageLayoutView="85" workbookViewId="0">
      <selection activeCell="I43" sqref="I43"/>
    </sheetView>
  </sheetViews>
  <sheetFormatPr defaultColWidth="9.140625" defaultRowHeight="15"/>
  <cols>
    <col min="1" max="1" width="11" customWidth="1"/>
    <col min="2" max="2" width="6" customWidth="1"/>
    <col min="3" max="3" width="46.7109375" customWidth="1"/>
    <col min="4" max="4" width="18.42578125" customWidth="1"/>
    <col min="5" max="5" width="17.5703125" customWidth="1"/>
    <col min="6" max="6" width="8.28515625" customWidth="1"/>
    <col min="7" max="7" width="3.28515625" customWidth="1"/>
    <col min="8" max="9" width="8.28515625" customWidth="1"/>
    <col min="10" max="10" width="3.28515625" customWidth="1"/>
    <col min="11" max="11" width="8.28515625" customWidth="1"/>
    <col min="12" max="12" width="18.42578125" customWidth="1"/>
    <col min="13" max="13" width="23" customWidth="1"/>
    <col min="14" max="14" width="13.7109375" customWidth="1"/>
    <col min="15" max="15" width="17.140625" customWidth="1"/>
    <col min="16" max="16" width="13.7109375" customWidth="1"/>
    <col min="18" max="18" width="10.42578125" bestFit="1" customWidth="1"/>
  </cols>
  <sheetData>
    <row r="1" spans="1:19" s="3" customFormat="1" ht="15" customHeight="1">
      <c r="A1" s="239" t="str">
        <f>CRONOGRAMA!A1</f>
        <v>Obra:</v>
      </c>
      <c r="B1" s="788" t="str">
        <f>ORÇAMENTO!B1</f>
        <v>Pavimentação Ásfáltica Urbana - Loteamento Carvalho</v>
      </c>
      <c r="C1" s="788"/>
      <c r="D1" s="788"/>
      <c r="E1" s="788"/>
      <c r="F1" s="788"/>
      <c r="G1" s="788"/>
      <c r="H1" s="788"/>
      <c r="I1" s="788"/>
      <c r="J1" s="788"/>
      <c r="K1" s="788"/>
      <c r="L1" s="788"/>
      <c r="M1" s="788"/>
      <c r="N1" s="788"/>
      <c r="O1" s="788"/>
      <c r="P1" s="788"/>
    </row>
    <row r="2" spans="1:19" s="3" customFormat="1" ht="14.25">
      <c r="A2" s="239" t="str">
        <f>CRONOGRAMA!A2</f>
        <v>Proprietário:</v>
      </c>
      <c r="B2" s="788" t="str">
        <f>ORÇAMENTO!B2</f>
        <v>Prefeitura Municipal de Araputanga</v>
      </c>
      <c r="C2" s="788"/>
      <c r="D2" s="788"/>
      <c r="E2" s="788"/>
      <c r="F2" s="788"/>
      <c r="G2" s="788"/>
      <c r="H2" s="788"/>
      <c r="I2" s="788"/>
      <c r="J2" s="788"/>
      <c r="K2" s="788"/>
      <c r="L2" s="788"/>
      <c r="M2" s="788"/>
      <c r="N2" s="788"/>
      <c r="O2" s="788"/>
      <c r="P2" s="788"/>
    </row>
    <row r="3" spans="1:19" s="3" customFormat="1" ht="14.25">
      <c r="A3" s="239" t="str">
        <f>CRONOGRAMA!A3</f>
        <v>Local:</v>
      </c>
      <c r="B3" s="788" t="str">
        <f>ORÇAMENTO!B3</f>
        <v>Rua das Hortências, Rua 12 de outubro, Rua das Pitas e Avenida das Cámelias</v>
      </c>
      <c r="C3" s="788"/>
      <c r="D3" s="788"/>
      <c r="E3" s="788"/>
      <c r="F3" s="788"/>
      <c r="G3" s="788"/>
      <c r="H3" s="788"/>
      <c r="I3" s="788"/>
      <c r="J3" s="788"/>
      <c r="K3" s="788"/>
      <c r="L3" s="788"/>
      <c r="M3" s="788"/>
      <c r="N3" s="788"/>
      <c r="O3" s="788"/>
      <c r="P3" s="788"/>
    </row>
    <row r="4" spans="1:19" s="3" customFormat="1" ht="15.75" customHeight="1" thickBot="1">
      <c r="A4" s="239" t="str">
        <f>CRONOGRAMA!A4</f>
        <v>Data:</v>
      </c>
      <c r="B4" s="978" t="str">
        <f>ORÇAMENTO!B4</f>
        <v>23 de novembro de 2023</v>
      </c>
      <c r="C4" s="979"/>
      <c r="D4" s="979"/>
      <c r="E4" s="979"/>
      <c r="F4" s="979"/>
      <c r="G4" s="979"/>
      <c r="H4" s="979"/>
      <c r="I4" s="979"/>
      <c r="J4" s="979"/>
      <c r="K4" s="979"/>
      <c r="L4" s="979"/>
      <c r="M4" s="979"/>
      <c r="N4" s="979"/>
      <c r="O4" s="979"/>
      <c r="P4" s="979"/>
    </row>
    <row r="5" spans="1:19" s="3" customFormat="1" ht="16.5" customHeight="1" thickBot="1">
      <c r="A5" s="980" t="s">
        <v>131</v>
      </c>
      <c r="B5" s="981"/>
      <c r="C5" s="981"/>
      <c r="D5" s="981"/>
      <c r="E5" s="981"/>
      <c r="F5" s="981"/>
      <c r="G5" s="981"/>
      <c r="H5" s="981"/>
      <c r="I5" s="981"/>
      <c r="J5" s="981"/>
      <c r="K5" s="981"/>
      <c r="L5" s="981"/>
      <c r="M5" s="981"/>
      <c r="N5" s="981"/>
      <c r="O5" s="981"/>
      <c r="P5" s="982"/>
    </row>
    <row r="6" spans="1:19" s="110" customFormat="1" ht="48" customHeight="1">
      <c r="A6" s="972" t="s">
        <v>9</v>
      </c>
      <c r="B6" s="974" t="s">
        <v>132</v>
      </c>
      <c r="C6" s="975"/>
      <c r="D6" s="983" t="s">
        <v>133</v>
      </c>
      <c r="E6" s="984"/>
      <c r="F6" s="988" t="s">
        <v>136</v>
      </c>
      <c r="G6" s="989"/>
      <c r="H6" s="989"/>
      <c r="I6" s="989"/>
      <c r="J6" s="989"/>
      <c r="K6" s="990"/>
      <c r="L6" s="968" t="s">
        <v>11284</v>
      </c>
      <c r="M6" s="968" t="s">
        <v>11392</v>
      </c>
      <c r="N6" s="968" t="s">
        <v>11285</v>
      </c>
      <c r="O6" s="968" t="s">
        <v>11581</v>
      </c>
      <c r="P6" s="970" t="s">
        <v>11286</v>
      </c>
      <c r="R6" s="188"/>
    </row>
    <row r="7" spans="1:19" s="110" customFormat="1" ht="22.5" customHeight="1">
      <c r="A7" s="973"/>
      <c r="B7" s="976"/>
      <c r="C7" s="977"/>
      <c r="D7" s="382" t="s">
        <v>134</v>
      </c>
      <c r="E7" s="382" t="s">
        <v>135</v>
      </c>
      <c r="F7" s="985" t="s">
        <v>134</v>
      </c>
      <c r="G7" s="986"/>
      <c r="H7" s="987"/>
      <c r="I7" s="985" t="s">
        <v>135</v>
      </c>
      <c r="J7" s="986"/>
      <c r="K7" s="987"/>
      <c r="L7" s="969"/>
      <c r="M7" s="969"/>
      <c r="N7" s="969"/>
      <c r="O7" s="969"/>
      <c r="P7" s="971"/>
      <c r="R7" s="188"/>
      <c r="S7" s="188"/>
    </row>
    <row r="8" spans="1:19" s="110" customFormat="1" ht="15" customHeight="1">
      <c r="A8" s="991">
        <v>1</v>
      </c>
      <c r="B8" s="960" t="s">
        <v>11607</v>
      </c>
      <c r="C8" s="961"/>
      <c r="D8" s="662" t="s">
        <v>11590</v>
      </c>
      <c r="E8" s="664" t="s">
        <v>11592</v>
      </c>
      <c r="F8" s="950">
        <v>0</v>
      </c>
      <c r="G8" s="952" t="s">
        <v>206</v>
      </c>
      <c r="H8" s="954">
        <v>0</v>
      </c>
      <c r="I8" s="950">
        <v>10</v>
      </c>
      <c r="J8" s="956" t="s">
        <v>206</v>
      </c>
      <c r="K8" s="964">
        <v>12.574999999999999</v>
      </c>
      <c r="L8" s="966">
        <f>(I8-F8)*20+(K8)</f>
        <v>212.57499999999999</v>
      </c>
      <c r="M8" s="946">
        <v>6.1</v>
      </c>
      <c r="N8" s="946">
        <f>TRUNC(M8*L8,2)</f>
        <v>1296.7</v>
      </c>
      <c r="O8" s="946">
        <f>52.3+61</f>
        <v>113.3</v>
      </c>
      <c r="P8" s="958">
        <f>TRUNC(N8+O8,2)</f>
        <v>1410</v>
      </c>
    </row>
    <row r="9" spans="1:19" s="110" customFormat="1" ht="15" customHeight="1">
      <c r="A9" s="992"/>
      <c r="B9" s="962"/>
      <c r="C9" s="963"/>
      <c r="D9" s="663" t="s">
        <v>11591</v>
      </c>
      <c r="E9" s="658" t="s">
        <v>11593</v>
      </c>
      <c r="F9" s="951"/>
      <c r="G9" s="953"/>
      <c r="H9" s="955"/>
      <c r="I9" s="951"/>
      <c r="J9" s="957"/>
      <c r="K9" s="965"/>
      <c r="L9" s="967"/>
      <c r="M9" s="947"/>
      <c r="N9" s="947"/>
      <c r="O9" s="947"/>
      <c r="P9" s="959"/>
    </row>
    <row r="10" spans="1:19" s="110" customFormat="1" ht="15" customHeight="1">
      <c r="A10" s="991">
        <f>A8+1</f>
        <v>2</v>
      </c>
      <c r="B10" s="960" t="s">
        <v>11610</v>
      </c>
      <c r="C10" s="961"/>
      <c r="D10" s="662" t="s">
        <v>11594</v>
      </c>
      <c r="E10" s="664" t="s">
        <v>11596</v>
      </c>
      <c r="F10" s="950">
        <v>0</v>
      </c>
      <c r="G10" s="952" t="s">
        <v>206</v>
      </c>
      <c r="H10" s="954">
        <v>0</v>
      </c>
      <c r="I10" s="950">
        <v>8</v>
      </c>
      <c r="J10" s="956" t="s">
        <v>206</v>
      </c>
      <c r="K10" s="964">
        <v>16.699000000000002</v>
      </c>
      <c r="L10" s="966">
        <f>(I10-F10)*20+(K10)</f>
        <v>176.69900000000001</v>
      </c>
      <c r="M10" s="946">
        <v>9.1</v>
      </c>
      <c r="N10" s="946">
        <f>TRUNC(M10*L10,2)</f>
        <v>1607.96</v>
      </c>
      <c r="O10" s="946">
        <f>59.95+61</f>
        <v>120.95</v>
      </c>
      <c r="P10" s="958">
        <f>TRUNC(N10+O10,2)</f>
        <v>1728.91</v>
      </c>
    </row>
    <row r="11" spans="1:19" s="110" customFormat="1" ht="15" customHeight="1">
      <c r="A11" s="992"/>
      <c r="B11" s="962"/>
      <c r="C11" s="963"/>
      <c r="D11" s="663" t="s">
        <v>11595</v>
      </c>
      <c r="E11" s="658" t="s">
        <v>11597</v>
      </c>
      <c r="F11" s="951"/>
      <c r="G11" s="953"/>
      <c r="H11" s="955"/>
      <c r="I11" s="951"/>
      <c r="J11" s="957"/>
      <c r="K11" s="965"/>
      <c r="L11" s="967"/>
      <c r="M11" s="947"/>
      <c r="N11" s="947"/>
      <c r="O11" s="947"/>
      <c r="P11" s="959"/>
    </row>
    <row r="12" spans="1:19" s="110" customFormat="1" ht="15" customHeight="1">
      <c r="A12" s="991">
        <f>A10+1</f>
        <v>3</v>
      </c>
      <c r="B12" s="994" t="s">
        <v>11608</v>
      </c>
      <c r="C12" s="961"/>
      <c r="D12" s="662" t="s">
        <v>11598</v>
      </c>
      <c r="E12" s="664" t="s">
        <v>11600</v>
      </c>
      <c r="F12" s="950">
        <v>0</v>
      </c>
      <c r="G12" s="952" t="s">
        <v>206</v>
      </c>
      <c r="H12" s="954">
        <v>0</v>
      </c>
      <c r="I12" s="950">
        <v>8</v>
      </c>
      <c r="J12" s="956" t="s">
        <v>206</v>
      </c>
      <c r="K12" s="964">
        <v>5.7619999999999996</v>
      </c>
      <c r="L12" s="966">
        <f>(I12-F12)*20+(K12)</f>
        <v>165.762</v>
      </c>
      <c r="M12" s="946">
        <v>6.1</v>
      </c>
      <c r="N12" s="946">
        <f>TRUNC(M12*L12,2)</f>
        <v>1011.14</v>
      </c>
      <c r="O12" s="948">
        <f>62.5+61</f>
        <v>123.5</v>
      </c>
      <c r="P12" s="958">
        <f>TRUNC(N12+O12,2)</f>
        <v>1134.6400000000001</v>
      </c>
    </row>
    <row r="13" spans="1:19" s="110" customFormat="1" ht="15" customHeight="1">
      <c r="A13" s="992"/>
      <c r="B13" s="962"/>
      <c r="C13" s="963"/>
      <c r="D13" s="663" t="s">
        <v>11599</v>
      </c>
      <c r="E13" s="658" t="s">
        <v>11601</v>
      </c>
      <c r="F13" s="951"/>
      <c r="G13" s="953"/>
      <c r="H13" s="955"/>
      <c r="I13" s="951"/>
      <c r="J13" s="957"/>
      <c r="K13" s="965"/>
      <c r="L13" s="967"/>
      <c r="M13" s="947"/>
      <c r="N13" s="947"/>
      <c r="O13" s="949"/>
      <c r="P13" s="959"/>
    </row>
    <row r="14" spans="1:19" s="110" customFormat="1" ht="15" customHeight="1">
      <c r="A14" s="993">
        <f>A12+1</f>
        <v>4</v>
      </c>
      <c r="B14" s="960" t="s">
        <v>11609</v>
      </c>
      <c r="C14" s="961"/>
      <c r="D14" s="662" t="s">
        <v>11602</v>
      </c>
      <c r="E14" s="664" t="s">
        <v>11604</v>
      </c>
      <c r="F14" s="950">
        <v>0</v>
      </c>
      <c r="G14" s="952" t="s">
        <v>206</v>
      </c>
      <c r="H14" s="954">
        <v>0</v>
      </c>
      <c r="I14" s="950">
        <v>8</v>
      </c>
      <c r="J14" s="956" t="s">
        <v>206</v>
      </c>
      <c r="K14" s="964">
        <v>5.7619999999999996</v>
      </c>
      <c r="L14" s="966">
        <f>(I14-F14)*20+(K14)</f>
        <v>165.762</v>
      </c>
      <c r="M14" s="946">
        <v>6.1</v>
      </c>
      <c r="N14" s="946">
        <f>TRUNC(M14*L14,2)</f>
        <v>1011.14</v>
      </c>
      <c r="O14" s="948">
        <f>62.5+61</f>
        <v>123.5</v>
      </c>
      <c r="P14" s="958">
        <f>TRUNC(N14+O14,2)</f>
        <v>1134.6400000000001</v>
      </c>
    </row>
    <row r="15" spans="1:19" s="110" customFormat="1" ht="15" customHeight="1" thickBot="1">
      <c r="A15" s="993"/>
      <c r="B15" s="962"/>
      <c r="C15" s="963"/>
      <c r="D15" s="663" t="s">
        <v>11603</v>
      </c>
      <c r="E15" s="665" t="s">
        <v>11605</v>
      </c>
      <c r="F15" s="951"/>
      <c r="G15" s="953"/>
      <c r="H15" s="955"/>
      <c r="I15" s="951"/>
      <c r="J15" s="957"/>
      <c r="K15" s="965"/>
      <c r="L15" s="967"/>
      <c r="M15" s="947"/>
      <c r="N15" s="947"/>
      <c r="O15" s="949"/>
      <c r="P15" s="959"/>
    </row>
    <row r="16" spans="1:19" s="110" customFormat="1" ht="15" customHeight="1" thickBot="1">
      <c r="A16" s="995" t="s">
        <v>11287</v>
      </c>
      <c r="B16" s="996"/>
      <c r="C16" s="996"/>
      <c r="D16" s="996"/>
      <c r="E16" s="996"/>
      <c r="F16" s="996"/>
      <c r="G16" s="996"/>
      <c r="H16" s="996"/>
      <c r="I16" s="996"/>
      <c r="J16" s="996"/>
      <c r="K16" s="997"/>
      <c r="L16" s="392">
        <f>SUM(L8:L15)</f>
        <v>720.798</v>
      </c>
      <c r="M16" s="392"/>
      <c r="N16" s="392">
        <f>SUM(N8:N15)</f>
        <v>4926.9399999999996</v>
      </c>
      <c r="O16" s="392">
        <f>SUM(O8:O15)</f>
        <v>481.25</v>
      </c>
      <c r="P16" s="393">
        <f>SUM(P8:P15)</f>
        <v>5408.1900000000005</v>
      </c>
    </row>
    <row r="17" spans="1:16" s="110" customFormat="1" ht="15" customHeight="1" thickBot="1">
      <c r="A17"/>
      <c r="B17"/>
      <c r="C17"/>
      <c r="D17"/>
      <c r="E17"/>
      <c r="F17"/>
      <c r="G17"/>
      <c r="H17"/>
      <c r="I17"/>
      <c r="J17"/>
      <c r="K17"/>
      <c r="L17"/>
      <c r="M17"/>
      <c r="N17"/>
      <c r="O17"/>
      <c r="P17"/>
    </row>
    <row r="18" spans="1:16">
      <c r="A18" s="701" t="s">
        <v>11281</v>
      </c>
      <c r="B18" s="702"/>
      <c r="C18" s="702"/>
      <c r="D18" s="734"/>
      <c r="E18" s="701" t="s">
        <v>11338</v>
      </c>
      <c r="F18" s="702"/>
      <c r="G18" s="702"/>
      <c r="H18" s="702"/>
      <c r="I18" s="702"/>
      <c r="J18" s="702"/>
      <c r="K18" s="734"/>
      <c r="L18" s="1001" t="s">
        <v>11339</v>
      </c>
      <c r="M18" s="1002"/>
      <c r="N18" s="1002"/>
      <c r="O18" s="1002"/>
      <c r="P18" s="1003"/>
    </row>
    <row r="19" spans="1:16">
      <c r="A19" s="704"/>
      <c r="B19" s="705"/>
      <c r="C19" s="705"/>
      <c r="D19" s="735"/>
      <c r="E19" s="704"/>
      <c r="F19" s="705"/>
      <c r="G19" s="705"/>
      <c r="H19" s="705"/>
      <c r="I19" s="705"/>
      <c r="J19" s="705"/>
      <c r="K19" s="735"/>
      <c r="L19" s="1004"/>
      <c r="M19" s="1005"/>
      <c r="N19" s="1005"/>
      <c r="O19" s="1005"/>
      <c r="P19" s="1006"/>
    </row>
    <row r="20" spans="1:16">
      <c r="A20" s="689"/>
      <c r="B20" s="690"/>
      <c r="C20" s="690"/>
      <c r="D20" s="741"/>
      <c r="E20" s="689"/>
      <c r="F20" s="690"/>
      <c r="G20" s="690"/>
      <c r="H20" s="690"/>
      <c r="I20" s="690"/>
      <c r="J20" s="690"/>
      <c r="K20" s="741"/>
      <c r="L20" s="1007"/>
      <c r="M20" s="1008"/>
      <c r="N20" s="1008"/>
      <c r="O20" s="1008"/>
      <c r="P20" s="1009"/>
    </row>
    <row r="21" spans="1:16">
      <c r="A21" s="691"/>
      <c r="B21" s="692"/>
      <c r="C21" s="692"/>
      <c r="D21" s="1013"/>
      <c r="E21" s="689"/>
      <c r="F21" s="690"/>
      <c r="G21" s="690"/>
      <c r="H21" s="690"/>
      <c r="I21" s="690"/>
      <c r="J21" s="690"/>
      <c r="K21" s="741"/>
      <c r="L21" s="1010"/>
      <c r="M21" s="1011"/>
      <c r="N21" s="1011"/>
      <c r="O21" s="1011"/>
      <c r="P21" s="1012"/>
    </row>
    <row r="22" spans="1:16" ht="27" customHeight="1">
      <c r="A22" s="693" t="s">
        <v>11569</v>
      </c>
      <c r="B22" s="694"/>
      <c r="C22" s="694"/>
      <c r="D22" s="1014"/>
      <c r="E22" s="998" t="s">
        <v>11570</v>
      </c>
      <c r="F22" s="999"/>
      <c r="G22" s="999"/>
      <c r="H22" s="999"/>
      <c r="I22" s="999"/>
      <c r="J22" s="999"/>
      <c r="K22" s="1000"/>
      <c r="L22" s="807"/>
      <c r="M22" s="690"/>
      <c r="N22" s="690"/>
      <c r="O22" s="690"/>
      <c r="P22" s="741"/>
    </row>
    <row r="23" spans="1:16" ht="15.75" thickBot="1">
      <c r="A23" s="696" t="s">
        <v>11571</v>
      </c>
      <c r="B23" s="697"/>
      <c r="C23" s="697"/>
      <c r="D23" s="1015"/>
      <c r="E23" s="885" t="s">
        <v>11340</v>
      </c>
      <c r="F23" s="733"/>
      <c r="G23" s="733"/>
      <c r="H23" s="733"/>
      <c r="I23" s="733"/>
      <c r="J23" s="733"/>
      <c r="K23" s="886"/>
      <c r="L23" s="808"/>
      <c r="M23" s="809"/>
      <c r="N23" s="809"/>
      <c r="O23" s="809"/>
      <c r="P23" s="742"/>
    </row>
    <row r="24" spans="1:16" s="110" customFormat="1" ht="15" customHeight="1">
      <c r="A24"/>
      <c r="B24"/>
      <c r="C24"/>
      <c r="D24"/>
      <c r="E24"/>
      <c r="F24"/>
      <c r="G24"/>
      <c r="H24"/>
      <c r="I24"/>
      <c r="J24"/>
      <c r="K24"/>
      <c r="L24"/>
      <c r="M24"/>
      <c r="N24"/>
      <c r="O24"/>
      <c r="P24"/>
    </row>
    <row r="25" spans="1:16" s="110" customFormat="1" ht="15" customHeight="1">
      <c r="A25"/>
      <c r="B25"/>
      <c r="C25"/>
      <c r="D25"/>
      <c r="E25"/>
      <c r="F25"/>
      <c r="G25"/>
      <c r="H25"/>
      <c r="I25"/>
      <c r="J25"/>
      <c r="K25"/>
      <c r="L25"/>
      <c r="M25"/>
      <c r="N25"/>
      <c r="O25"/>
      <c r="P25"/>
    </row>
    <row r="26" spans="1:16" s="110" customFormat="1" ht="15" customHeight="1">
      <c r="A26"/>
      <c r="B26"/>
      <c r="C26"/>
      <c r="D26"/>
      <c r="E26"/>
      <c r="F26"/>
      <c r="G26"/>
      <c r="H26"/>
      <c r="I26"/>
      <c r="J26"/>
      <c r="K26"/>
      <c r="L26"/>
      <c r="M26"/>
      <c r="N26"/>
      <c r="O26"/>
      <c r="P26"/>
    </row>
    <row r="27" spans="1:16" s="110" customFormat="1" ht="15" customHeight="1">
      <c r="A27"/>
      <c r="B27"/>
      <c r="C27"/>
      <c r="D27"/>
      <c r="E27"/>
      <c r="F27"/>
      <c r="G27"/>
      <c r="H27"/>
      <c r="I27"/>
      <c r="J27"/>
      <c r="K27"/>
      <c r="L27"/>
      <c r="M27"/>
      <c r="N27"/>
      <c r="O27"/>
      <c r="P27"/>
    </row>
    <row r="28" spans="1:16" s="110" customFormat="1">
      <c r="A28"/>
      <c r="B28"/>
      <c r="C28"/>
      <c r="D28"/>
      <c r="E28"/>
      <c r="F28"/>
      <c r="G28"/>
      <c r="H28"/>
      <c r="I28"/>
      <c r="J28"/>
      <c r="K28"/>
      <c r="L28"/>
      <c r="M28"/>
      <c r="N28"/>
      <c r="O28"/>
      <c r="P28"/>
    </row>
    <row r="29" spans="1:16" s="110" customFormat="1" ht="15" customHeight="1">
      <c r="A29"/>
      <c r="B29"/>
      <c r="C29"/>
      <c r="D29"/>
      <c r="E29"/>
      <c r="F29"/>
      <c r="G29"/>
      <c r="H29"/>
      <c r="I29"/>
      <c r="J29"/>
      <c r="K29"/>
      <c r="L29"/>
      <c r="M29"/>
      <c r="N29"/>
      <c r="O29"/>
      <c r="P29"/>
    </row>
    <row r="30" spans="1:16" s="110" customFormat="1" ht="15" customHeight="1">
      <c r="A30"/>
      <c r="B30"/>
      <c r="C30"/>
      <c r="D30"/>
      <c r="E30"/>
      <c r="F30"/>
      <c r="G30"/>
      <c r="H30"/>
      <c r="I30"/>
      <c r="J30"/>
      <c r="K30"/>
      <c r="L30"/>
      <c r="M30"/>
      <c r="N30"/>
      <c r="O30"/>
      <c r="P30"/>
    </row>
    <row r="31" spans="1:16" s="110" customFormat="1" ht="15" customHeight="1">
      <c r="A31"/>
      <c r="B31"/>
      <c r="C31"/>
      <c r="D31"/>
      <c r="E31"/>
      <c r="F31"/>
      <c r="G31"/>
      <c r="H31"/>
      <c r="I31"/>
      <c r="J31"/>
      <c r="K31"/>
      <c r="L31"/>
      <c r="M31"/>
      <c r="N31"/>
      <c r="O31"/>
      <c r="P31"/>
    </row>
    <row r="32" spans="1:16" s="110" customFormat="1" ht="15" customHeight="1">
      <c r="A32"/>
      <c r="B32"/>
      <c r="C32"/>
      <c r="D32"/>
      <c r="E32"/>
      <c r="F32"/>
      <c r="G32"/>
      <c r="H32"/>
      <c r="I32"/>
      <c r="J32"/>
      <c r="K32"/>
      <c r="L32"/>
      <c r="M32"/>
      <c r="N32"/>
      <c r="O32"/>
      <c r="P32"/>
    </row>
    <row r="33" spans="1:16" s="110" customFormat="1" ht="15" customHeight="1">
      <c r="A33"/>
      <c r="B33"/>
      <c r="C33"/>
      <c r="D33"/>
      <c r="E33"/>
      <c r="F33"/>
      <c r="G33"/>
      <c r="H33"/>
      <c r="I33"/>
      <c r="J33"/>
      <c r="K33"/>
      <c r="L33"/>
      <c r="M33"/>
      <c r="N33"/>
      <c r="O33"/>
      <c r="P33"/>
    </row>
    <row r="34" spans="1:16" s="110" customFormat="1" ht="15" customHeight="1">
      <c r="A34"/>
      <c r="B34"/>
      <c r="C34"/>
      <c r="D34"/>
      <c r="E34"/>
      <c r="F34"/>
      <c r="G34"/>
      <c r="H34"/>
      <c r="I34"/>
      <c r="J34"/>
      <c r="K34"/>
      <c r="L34"/>
      <c r="M34"/>
      <c r="N34"/>
      <c r="O34"/>
      <c r="P34"/>
    </row>
    <row r="35" spans="1:16" s="110" customFormat="1" ht="15" customHeight="1">
      <c r="A35"/>
      <c r="B35"/>
      <c r="C35"/>
      <c r="D35"/>
      <c r="E35"/>
      <c r="F35"/>
      <c r="G35"/>
      <c r="H35"/>
      <c r="I35"/>
      <c r="J35"/>
      <c r="K35"/>
      <c r="L35"/>
      <c r="M35"/>
      <c r="N35"/>
      <c r="O35"/>
      <c r="P35"/>
    </row>
    <row r="36" spans="1:16" s="110" customFormat="1" ht="15" customHeight="1">
      <c r="A36"/>
      <c r="B36"/>
      <c r="C36"/>
      <c r="D36"/>
      <c r="E36"/>
      <c r="F36"/>
      <c r="G36"/>
      <c r="H36"/>
      <c r="I36"/>
      <c r="J36"/>
      <c r="K36"/>
      <c r="L36"/>
      <c r="M36"/>
      <c r="N36"/>
      <c r="O36"/>
      <c r="P36"/>
    </row>
    <row r="37" spans="1:16" s="110" customFormat="1" ht="15" customHeight="1">
      <c r="A37"/>
      <c r="B37"/>
      <c r="C37"/>
      <c r="D37"/>
      <c r="E37"/>
      <c r="F37"/>
      <c r="G37"/>
      <c r="H37"/>
      <c r="I37"/>
      <c r="J37"/>
      <c r="K37"/>
      <c r="L37"/>
      <c r="M37"/>
      <c r="N37"/>
      <c r="O37"/>
      <c r="P37"/>
    </row>
    <row r="38" spans="1:16" s="110" customFormat="1" ht="15" customHeight="1">
      <c r="A38"/>
      <c r="B38"/>
      <c r="C38"/>
      <c r="D38"/>
      <c r="E38"/>
      <c r="F38"/>
      <c r="G38"/>
      <c r="H38"/>
      <c r="I38"/>
      <c r="J38"/>
      <c r="K38"/>
      <c r="L38"/>
      <c r="M38"/>
      <c r="N38"/>
      <c r="O38"/>
      <c r="P38"/>
    </row>
    <row r="39" spans="1:16" s="110" customFormat="1" ht="15" customHeight="1">
      <c r="A39"/>
      <c r="B39"/>
      <c r="C39"/>
      <c r="D39"/>
      <c r="E39"/>
      <c r="F39"/>
      <c r="G39"/>
      <c r="H39"/>
      <c r="I39"/>
      <c r="J39"/>
      <c r="K39"/>
      <c r="L39"/>
      <c r="M39"/>
      <c r="N39"/>
      <c r="O39"/>
      <c r="P39"/>
    </row>
    <row r="40" spans="1:16" s="110" customFormat="1" ht="15" customHeight="1">
      <c r="A40"/>
      <c r="B40"/>
      <c r="C40"/>
      <c r="D40"/>
      <c r="E40"/>
      <c r="F40"/>
      <c r="G40"/>
      <c r="H40"/>
      <c r="I40"/>
      <c r="J40"/>
      <c r="K40"/>
      <c r="L40"/>
      <c r="M40"/>
      <c r="N40"/>
      <c r="O40"/>
      <c r="P40"/>
    </row>
    <row r="41" spans="1:16" s="110" customFormat="1" ht="15" customHeight="1">
      <c r="A41"/>
      <c r="B41"/>
      <c r="C41"/>
      <c r="D41"/>
      <c r="E41"/>
      <c r="F41"/>
      <c r="G41"/>
      <c r="H41"/>
      <c r="I41"/>
      <c r="J41"/>
      <c r="K41"/>
      <c r="L41"/>
      <c r="M41"/>
      <c r="N41"/>
      <c r="O41"/>
      <c r="P41"/>
    </row>
    <row r="42" spans="1:16" s="110" customFormat="1" ht="15" customHeight="1">
      <c r="A42"/>
      <c r="B42"/>
      <c r="C42"/>
      <c r="D42"/>
      <c r="E42"/>
      <c r="F42"/>
      <c r="G42"/>
      <c r="H42"/>
      <c r="I42"/>
      <c r="J42"/>
      <c r="K42"/>
      <c r="L42"/>
      <c r="M42"/>
      <c r="N42"/>
      <c r="O42"/>
      <c r="P42"/>
    </row>
    <row r="43" spans="1:16" s="110" customFormat="1" ht="15" customHeight="1">
      <c r="A43"/>
      <c r="B43"/>
      <c r="C43"/>
      <c r="D43"/>
      <c r="E43"/>
      <c r="F43"/>
      <c r="G43"/>
      <c r="H43"/>
      <c r="I43"/>
      <c r="J43"/>
      <c r="K43"/>
      <c r="L43"/>
      <c r="M43"/>
      <c r="N43"/>
      <c r="O43"/>
      <c r="P43"/>
    </row>
    <row r="44" spans="1:16" s="110" customFormat="1" ht="15" customHeight="1">
      <c r="A44"/>
      <c r="B44"/>
      <c r="C44"/>
      <c r="D44"/>
      <c r="E44"/>
      <c r="F44"/>
      <c r="G44"/>
      <c r="H44"/>
      <c r="I44"/>
      <c r="J44"/>
      <c r="K44"/>
      <c r="L44"/>
      <c r="M44"/>
      <c r="N44"/>
      <c r="O44"/>
      <c r="P44"/>
    </row>
    <row r="45" spans="1:16" s="110" customFormat="1" ht="15" customHeight="1">
      <c r="A45"/>
      <c r="B45"/>
      <c r="C45"/>
      <c r="D45"/>
      <c r="E45"/>
      <c r="F45"/>
      <c r="G45"/>
      <c r="H45"/>
      <c r="I45"/>
      <c r="J45"/>
      <c r="K45"/>
      <c r="L45"/>
      <c r="M45"/>
      <c r="N45"/>
      <c r="O45"/>
      <c r="P45"/>
    </row>
    <row r="46" spans="1:16" s="110" customFormat="1" ht="15" customHeight="1">
      <c r="A46"/>
      <c r="B46"/>
      <c r="C46"/>
      <c r="D46"/>
      <c r="E46"/>
      <c r="F46"/>
      <c r="G46"/>
      <c r="H46"/>
      <c r="I46"/>
      <c r="J46"/>
      <c r="K46"/>
      <c r="L46"/>
      <c r="M46"/>
      <c r="N46"/>
      <c r="O46"/>
      <c r="P46"/>
    </row>
    <row r="47" spans="1:16" s="110" customFormat="1" ht="15" customHeight="1">
      <c r="A47"/>
      <c r="B47"/>
      <c r="C47"/>
      <c r="D47"/>
      <c r="E47"/>
      <c r="F47"/>
      <c r="G47"/>
      <c r="H47"/>
      <c r="I47"/>
      <c r="J47"/>
      <c r="K47"/>
      <c r="L47"/>
      <c r="M47"/>
      <c r="N47"/>
      <c r="O47"/>
      <c r="P47"/>
    </row>
    <row r="48" spans="1:16" s="110" customFormat="1">
      <c r="A48"/>
      <c r="B48"/>
      <c r="C48"/>
      <c r="D48"/>
      <c r="E48"/>
      <c r="F48"/>
      <c r="G48"/>
      <c r="H48"/>
      <c r="I48"/>
      <c r="J48"/>
      <c r="K48"/>
      <c r="L48"/>
      <c r="M48"/>
      <c r="N48"/>
      <c r="O48"/>
      <c r="P48"/>
    </row>
    <row r="49" spans="1:16" s="110" customFormat="1" ht="15" customHeight="1">
      <c r="A49"/>
      <c r="B49"/>
      <c r="C49"/>
      <c r="D49"/>
      <c r="E49"/>
      <c r="F49"/>
      <c r="G49"/>
      <c r="H49"/>
      <c r="I49"/>
      <c r="J49"/>
      <c r="K49"/>
      <c r="L49"/>
      <c r="M49"/>
      <c r="N49"/>
      <c r="O49"/>
      <c r="P49"/>
    </row>
    <row r="50" spans="1:16" s="110" customFormat="1" ht="15" customHeight="1">
      <c r="A50"/>
      <c r="B50"/>
      <c r="C50"/>
      <c r="D50"/>
      <c r="E50"/>
      <c r="F50"/>
      <c r="G50"/>
      <c r="H50"/>
      <c r="I50"/>
      <c r="J50"/>
      <c r="K50"/>
      <c r="L50"/>
      <c r="M50"/>
      <c r="N50"/>
      <c r="O50"/>
      <c r="P50"/>
    </row>
    <row r="51" spans="1:16" s="110" customFormat="1" ht="15" customHeight="1">
      <c r="A51"/>
      <c r="B51"/>
      <c r="C51"/>
      <c r="D51"/>
      <c r="E51"/>
      <c r="F51"/>
      <c r="G51"/>
      <c r="H51"/>
      <c r="I51"/>
      <c r="J51"/>
      <c r="K51"/>
      <c r="L51"/>
      <c r="M51"/>
      <c r="N51"/>
      <c r="O51"/>
      <c r="P51"/>
    </row>
    <row r="52" spans="1:16" s="110" customFormat="1" ht="15" customHeight="1">
      <c r="A52"/>
      <c r="B52"/>
      <c r="C52"/>
      <c r="D52"/>
      <c r="E52"/>
      <c r="F52"/>
      <c r="G52"/>
      <c r="H52"/>
      <c r="I52"/>
      <c r="J52"/>
      <c r="K52"/>
      <c r="L52"/>
      <c r="M52"/>
      <c r="N52"/>
      <c r="O52"/>
      <c r="P52"/>
    </row>
    <row r="53" spans="1:16" s="110" customFormat="1" ht="15" customHeight="1">
      <c r="A53"/>
      <c r="B53"/>
      <c r="C53"/>
      <c r="D53"/>
      <c r="E53"/>
      <c r="F53"/>
      <c r="G53"/>
      <c r="H53"/>
      <c r="I53"/>
      <c r="J53"/>
      <c r="K53"/>
      <c r="L53"/>
      <c r="M53"/>
      <c r="N53"/>
      <c r="O53"/>
      <c r="P53"/>
    </row>
    <row r="54" spans="1:16" s="110" customFormat="1" ht="15" customHeight="1">
      <c r="A54"/>
      <c r="B54"/>
      <c r="C54"/>
      <c r="D54"/>
      <c r="E54"/>
      <c r="F54"/>
      <c r="G54"/>
      <c r="H54"/>
      <c r="I54"/>
      <c r="J54"/>
      <c r="K54"/>
      <c r="L54"/>
      <c r="M54"/>
      <c r="N54"/>
      <c r="O54"/>
      <c r="P54"/>
    </row>
    <row r="55" spans="1:16" s="110" customFormat="1" ht="15" customHeight="1">
      <c r="A55"/>
      <c r="B55"/>
      <c r="C55"/>
      <c r="D55"/>
      <c r="E55"/>
      <c r="F55"/>
      <c r="G55"/>
      <c r="H55"/>
      <c r="I55"/>
      <c r="J55"/>
      <c r="K55"/>
      <c r="L55"/>
      <c r="M55"/>
      <c r="N55"/>
      <c r="O55"/>
      <c r="P55"/>
    </row>
    <row r="56" spans="1:16" s="110" customFormat="1" ht="15" customHeight="1">
      <c r="A56"/>
      <c r="B56"/>
      <c r="C56"/>
      <c r="D56"/>
      <c r="E56"/>
      <c r="F56"/>
      <c r="G56"/>
      <c r="H56"/>
      <c r="I56"/>
      <c r="J56"/>
      <c r="K56"/>
      <c r="L56"/>
      <c r="M56"/>
      <c r="N56"/>
      <c r="O56"/>
      <c r="P56"/>
    </row>
    <row r="57" spans="1:16" s="110" customFormat="1" ht="15" customHeight="1">
      <c r="A57"/>
      <c r="B57"/>
      <c r="C57"/>
      <c r="D57"/>
      <c r="E57"/>
      <c r="F57"/>
      <c r="G57"/>
      <c r="H57"/>
      <c r="I57"/>
      <c r="J57"/>
      <c r="K57"/>
      <c r="L57"/>
      <c r="M57"/>
      <c r="N57"/>
      <c r="O57"/>
      <c r="P57"/>
    </row>
    <row r="58" spans="1:16" s="110" customFormat="1" ht="15" customHeight="1">
      <c r="A58"/>
      <c r="B58"/>
      <c r="C58"/>
      <c r="D58"/>
      <c r="E58"/>
      <c r="F58"/>
      <c r="G58"/>
      <c r="H58"/>
      <c r="I58"/>
      <c r="J58"/>
      <c r="K58"/>
      <c r="L58"/>
      <c r="M58"/>
      <c r="N58"/>
      <c r="O58"/>
      <c r="P58"/>
    </row>
    <row r="59" spans="1:16" s="110" customFormat="1" ht="15" customHeight="1">
      <c r="A59"/>
      <c r="B59"/>
      <c r="C59"/>
      <c r="D59"/>
      <c r="E59"/>
      <c r="F59"/>
      <c r="G59"/>
      <c r="H59"/>
      <c r="I59"/>
      <c r="J59"/>
      <c r="K59"/>
      <c r="L59"/>
      <c r="M59"/>
      <c r="N59"/>
      <c r="O59"/>
      <c r="P59"/>
    </row>
    <row r="60" spans="1:16" s="110" customFormat="1" ht="15" customHeight="1">
      <c r="A60"/>
      <c r="B60"/>
      <c r="C60"/>
      <c r="D60"/>
      <c r="E60"/>
      <c r="F60"/>
      <c r="G60"/>
      <c r="H60"/>
      <c r="I60"/>
      <c r="J60"/>
      <c r="K60"/>
      <c r="L60"/>
      <c r="M60"/>
      <c r="N60"/>
      <c r="O60"/>
      <c r="P60"/>
    </row>
    <row r="61" spans="1:16" s="110" customFormat="1" ht="15" customHeight="1">
      <c r="A61"/>
      <c r="B61"/>
      <c r="C61"/>
      <c r="D61"/>
      <c r="E61"/>
      <c r="F61"/>
      <c r="G61"/>
      <c r="H61"/>
      <c r="I61"/>
      <c r="J61"/>
      <c r="K61"/>
      <c r="L61"/>
      <c r="M61"/>
      <c r="N61"/>
      <c r="O61"/>
      <c r="P61"/>
    </row>
    <row r="62" spans="1:16" s="110" customFormat="1" ht="15" customHeight="1">
      <c r="A62"/>
      <c r="B62"/>
      <c r="C62"/>
      <c r="D62"/>
      <c r="E62"/>
      <c r="F62"/>
      <c r="G62"/>
      <c r="H62"/>
      <c r="I62"/>
      <c r="J62"/>
      <c r="K62"/>
      <c r="L62"/>
      <c r="M62"/>
      <c r="N62"/>
      <c r="O62"/>
      <c r="P62"/>
    </row>
    <row r="63" spans="1:16" s="110" customFormat="1" ht="15" customHeight="1">
      <c r="A63"/>
      <c r="B63"/>
      <c r="C63"/>
      <c r="D63"/>
      <c r="E63"/>
      <c r="F63"/>
      <c r="G63"/>
      <c r="H63"/>
      <c r="I63"/>
      <c r="J63"/>
      <c r="K63"/>
      <c r="L63"/>
      <c r="M63"/>
      <c r="N63"/>
      <c r="O63"/>
      <c r="P63"/>
    </row>
    <row r="64" spans="1:16" s="110" customFormat="1" ht="15" customHeight="1">
      <c r="A64"/>
      <c r="B64"/>
      <c r="C64"/>
      <c r="D64"/>
      <c r="E64"/>
      <c r="F64"/>
      <c r="G64"/>
      <c r="H64"/>
      <c r="I64"/>
      <c r="J64"/>
      <c r="K64"/>
      <c r="L64"/>
      <c r="M64"/>
      <c r="N64"/>
      <c r="O64"/>
      <c r="P64"/>
    </row>
    <row r="65" spans="1:16" s="110" customFormat="1" ht="15" customHeight="1">
      <c r="A65"/>
      <c r="B65"/>
      <c r="C65"/>
      <c r="D65"/>
      <c r="E65"/>
      <c r="F65"/>
      <c r="G65"/>
      <c r="H65"/>
      <c r="I65"/>
      <c r="J65"/>
      <c r="K65"/>
      <c r="L65"/>
      <c r="M65"/>
      <c r="N65"/>
      <c r="O65"/>
      <c r="P65"/>
    </row>
    <row r="66" spans="1:16" s="110" customFormat="1" ht="15" customHeight="1">
      <c r="A66"/>
      <c r="B66"/>
      <c r="C66"/>
      <c r="D66"/>
      <c r="E66"/>
      <c r="F66"/>
      <c r="G66"/>
      <c r="H66"/>
      <c r="I66"/>
      <c r="J66"/>
      <c r="K66"/>
      <c r="L66"/>
      <c r="M66"/>
      <c r="N66"/>
      <c r="O66"/>
      <c r="P66"/>
    </row>
    <row r="67" spans="1:16" s="110" customFormat="1" ht="15" customHeight="1">
      <c r="A67"/>
      <c r="B67"/>
      <c r="C67"/>
      <c r="D67"/>
      <c r="E67"/>
      <c r="F67"/>
      <c r="G67"/>
      <c r="H67"/>
      <c r="I67"/>
      <c r="J67"/>
      <c r="K67"/>
      <c r="L67"/>
      <c r="M67"/>
      <c r="N67"/>
      <c r="O67"/>
      <c r="P67"/>
    </row>
    <row r="68" spans="1:16" s="110" customFormat="1" ht="15" customHeight="1">
      <c r="A68"/>
      <c r="B68"/>
      <c r="C68"/>
      <c r="D68"/>
      <c r="E68"/>
      <c r="F68"/>
      <c r="G68"/>
      <c r="H68"/>
      <c r="I68"/>
      <c r="J68"/>
      <c r="K68"/>
      <c r="L68"/>
      <c r="M68"/>
      <c r="N68"/>
      <c r="O68"/>
      <c r="P68"/>
    </row>
    <row r="69" spans="1:16" s="110" customFormat="1" ht="15" customHeight="1">
      <c r="A69"/>
      <c r="B69"/>
      <c r="C69"/>
      <c r="D69"/>
      <c r="E69"/>
      <c r="F69"/>
      <c r="G69"/>
      <c r="H69"/>
      <c r="I69"/>
      <c r="J69"/>
      <c r="K69"/>
      <c r="L69"/>
      <c r="M69"/>
      <c r="N69"/>
      <c r="O69"/>
      <c r="P69"/>
    </row>
    <row r="70" spans="1:16" s="110" customFormat="1" ht="15" customHeight="1">
      <c r="A70"/>
      <c r="B70"/>
      <c r="C70"/>
      <c r="D70"/>
      <c r="E70"/>
      <c r="F70"/>
      <c r="G70"/>
      <c r="H70"/>
      <c r="I70"/>
      <c r="J70"/>
      <c r="K70"/>
      <c r="L70"/>
      <c r="M70"/>
      <c r="N70"/>
      <c r="O70"/>
      <c r="P70"/>
    </row>
    <row r="71" spans="1:16" s="110" customFormat="1" ht="15" customHeight="1">
      <c r="A71"/>
      <c r="B71"/>
      <c r="C71"/>
      <c r="D71"/>
      <c r="E71"/>
      <c r="F71"/>
      <c r="G71"/>
      <c r="H71"/>
      <c r="I71"/>
      <c r="J71"/>
      <c r="K71"/>
      <c r="L71"/>
      <c r="M71"/>
      <c r="N71"/>
      <c r="O71"/>
      <c r="P71"/>
    </row>
    <row r="72" spans="1:16" s="110" customFormat="1" ht="15" customHeight="1">
      <c r="A72"/>
      <c r="B72"/>
      <c r="C72"/>
      <c r="D72"/>
      <c r="E72"/>
      <c r="F72"/>
      <c r="G72"/>
      <c r="H72"/>
      <c r="I72"/>
      <c r="J72"/>
      <c r="K72"/>
      <c r="L72"/>
      <c r="M72"/>
      <c r="N72"/>
      <c r="O72"/>
      <c r="P72"/>
    </row>
    <row r="73" spans="1:16" s="110" customFormat="1" ht="15" customHeight="1">
      <c r="A73"/>
      <c r="B73"/>
      <c r="C73"/>
      <c r="D73"/>
      <c r="E73"/>
      <c r="F73"/>
      <c r="G73"/>
      <c r="H73"/>
      <c r="I73"/>
      <c r="J73"/>
      <c r="K73"/>
      <c r="L73"/>
      <c r="M73"/>
      <c r="N73"/>
      <c r="O73"/>
      <c r="P73"/>
    </row>
    <row r="74" spans="1:16" s="110" customFormat="1" ht="15" customHeight="1">
      <c r="A74"/>
      <c r="B74"/>
      <c r="C74"/>
      <c r="D74"/>
      <c r="E74"/>
      <c r="F74"/>
      <c r="G74"/>
      <c r="H74"/>
      <c r="I74"/>
      <c r="J74"/>
      <c r="K74"/>
      <c r="L74"/>
      <c r="M74"/>
      <c r="N74"/>
      <c r="O74"/>
      <c r="P74"/>
    </row>
    <row r="75" spans="1:16" s="110" customFormat="1" ht="15" customHeight="1">
      <c r="A75"/>
      <c r="B75"/>
      <c r="C75"/>
      <c r="D75"/>
      <c r="E75"/>
      <c r="F75"/>
      <c r="G75"/>
      <c r="H75"/>
      <c r="I75"/>
      <c r="J75"/>
      <c r="K75"/>
      <c r="L75"/>
      <c r="M75"/>
      <c r="N75"/>
      <c r="O75"/>
      <c r="P75"/>
    </row>
    <row r="76" spans="1:16" s="110" customFormat="1" ht="15" customHeight="1">
      <c r="A76"/>
      <c r="B76"/>
      <c r="C76"/>
      <c r="D76"/>
      <c r="E76"/>
      <c r="F76"/>
      <c r="G76"/>
      <c r="H76"/>
      <c r="I76"/>
      <c r="J76"/>
      <c r="K76"/>
      <c r="L76"/>
      <c r="M76"/>
      <c r="N76"/>
      <c r="O76"/>
      <c r="P76"/>
    </row>
    <row r="77" spans="1:16" s="110" customFormat="1" ht="15" customHeight="1">
      <c r="A77"/>
      <c r="B77"/>
      <c r="C77"/>
      <c r="D77"/>
      <c r="E77"/>
      <c r="F77"/>
      <c r="G77"/>
      <c r="H77"/>
      <c r="I77"/>
      <c r="J77"/>
      <c r="K77"/>
      <c r="L77"/>
      <c r="M77"/>
      <c r="N77"/>
      <c r="O77"/>
      <c r="P77"/>
    </row>
    <row r="78" spans="1:16" s="110" customFormat="1" ht="15" customHeight="1">
      <c r="A78"/>
      <c r="B78"/>
      <c r="C78"/>
      <c r="D78"/>
      <c r="E78"/>
      <c r="F78"/>
      <c r="G78"/>
      <c r="H78"/>
      <c r="I78"/>
      <c r="J78"/>
      <c r="K78"/>
      <c r="L78"/>
      <c r="M78"/>
      <c r="N78"/>
      <c r="O78"/>
      <c r="P78"/>
    </row>
    <row r="79" spans="1:16" s="110" customFormat="1" ht="15" customHeight="1">
      <c r="A79"/>
      <c r="B79"/>
      <c r="C79"/>
      <c r="D79"/>
      <c r="E79"/>
      <c r="F79"/>
      <c r="G79"/>
      <c r="H79"/>
      <c r="I79"/>
      <c r="J79"/>
      <c r="K79"/>
      <c r="L79"/>
      <c r="M79"/>
      <c r="N79"/>
      <c r="O79"/>
      <c r="P79"/>
    </row>
    <row r="80" spans="1:16" s="110" customFormat="1" ht="15" customHeight="1">
      <c r="A80"/>
      <c r="B80"/>
      <c r="C80"/>
      <c r="D80"/>
      <c r="E80"/>
      <c r="F80"/>
      <c r="G80"/>
      <c r="H80"/>
      <c r="I80"/>
      <c r="J80"/>
      <c r="K80"/>
      <c r="L80"/>
      <c r="M80"/>
      <c r="N80"/>
      <c r="O80"/>
      <c r="P80"/>
    </row>
    <row r="81" spans="1:233" s="110" customFormat="1" ht="15" customHeight="1">
      <c r="A81"/>
      <c r="B81"/>
      <c r="C81"/>
      <c r="D81"/>
      <c r="E81"/>
      <c r="F81"/>
      <c r="G81"/>
      <c r="H81"/>
      <c r="I81"/>
      <c r="J81"/>
      <c r="K81"/>
      <c r="L81"/>
      <c r="M81"/>
      <c r="N81"/>
      <c r="O81"/>
      <c r="P81"/>
    </row>
    <row r="82" spans="1:233" s="110" customFormat="1" ht="15" customHeight="1">
      <c r="A82"/>
      <c r="B82"/>
      <c r="C82"/>
      <c r="D82"/>
      <c r="E82"/>
      <c r="F82"/>
      <c r="G82"/>
      <c r="H82"/>
      <c r="I82"/>
      <c r="J82"/>
      <c r="K82"/>
      <c r="L82"/>
      <c r="M82"/>
      <c r="N82"/>
      <c r="O82"/>
      <c r="P82"/>
    </row>
    <row r="83" spans="1:233" s="110" customFormat="1" ht="15" customHeight="1">
      <c r="A83"/>
      <c r="B83"/>
      <c r="C83"/>
      <c r="D83"/>
      <c r="E83"/>
      <c r="F83"/>
      <c r="G83"/>
      <c r="H83"/>
      <c r="I83"/>
      <c r="J83"/>
      <c r="K83"/>
      <c r="L83"/>
      <c r="M83"/>
      <c r="N83"/>
      <c r="O83"/>
      <c r="P83"/>
    </row>
    <row r="84" spans="1:233" s="110" customFormat="1" ht="15" customHeight="1">
      <c r="A84"/>
      <c r="B84"/>
      <c r="C84"/>
      <c r="D84"/>
      <c r="E84"/>
      <c r="F84"/>
      <c r="G84"/>
      <c r="H84"/>
      <c r="I84"/>
      <c r="J84"/>
      <c r="K84"/>
      <c r="L84"/>
      <c r="M84"/>
      <c r="N84"/>
      <c r="O84"/>
      <c r="P84"/>
    </row>
    <row r="85" spans="1:233" s="110" customFormat="1" ht="15" customHeight="1">
      <c r="A85"/>
      <c r="B85"/>
      <c r="C85"/>
      <c r="D85"/>
      <c r="E85"/>
      <c r="F85"/>
      <c r="G85"/>
      <c r="H85"/>
      <c r="I85"/>
      <c r="J85"/>
      <c r="K85"/>
      <c r="L85"/>
      <c r="M85"/>
      <c r="N85"/>
      <c r="O85"/>
      <c r="P85"/>
    </row>
    <row r="86" spans="1:233" s="26" customFormat="1" ht="20.100000000000001" customHeight="1">
      <c r="A86"/>
      <c r="B86"/>
      <c r="C86"/>
      <c r="D86"/>
      <c r="E86"/>
      <c r="F86"/>
      <c r="G86"/>
      <c r="H86"/>
      <c r="I86"/>
      <c r="J86"/>
      <c r="K86"/>
      <c r="L86"/>
      <c r="M86"/>
      <c r="N86"/>
      <c r="O86"/>
      <c r="P86"/>
      <c r="Q86" s="27"/>
      <c r="R86" s="27"/>
      <c r="S86" s="28"/>
      <c r="T86" s="29"/>
      <c r="U86" s="27"/>
      <c r="V86" s="27"/>
      <c r="W86" s="27"/>
      <c r="X86" s="27"/>
      <c r="Y86" s="28"/>
      <c r="Z86" s="29"/>
      <c r="AA86" s="27"/>
      <c r="AB86" s="27"/>
      <c r="AC86" s="27"/>
      <c r="AD86" s="27"/>
      <c r="AE86" s="28"/>
      <c r="AF86" s="29"/>
      <c r="AG86" s="27"/>
      <c r="AH86" s="27"/>
      <c r="AI86" s="27"/>
      <c r="AJ86" s="27"/>
      <c r="AK86" s="28"/>
      <c r="AL86" s="29"/>
      <c r="AM86" s="27"/>
      <c r="AN86" s="27"/>
      <c r="AO86" s="27"/>
      <c r="AP86" s="27"/>
      <c r="AQ86" s="28"/>
      <c r="AR86" s="29"/>
      <c r="AS86" s="27"/>
      <c r="AT86" s="27"/>
      <c r="AU86" s="27"/>
      <c r="AV86" s="27"/>
      <c r="AW86" s="28"/>
      <c r="AX86" s="29"/>
      <c r="AY86" s="27"/>
      <c r="AZ86" s="27"/>
      <c r="BA86" s="27"/>
      <c r="BB86" s="27"/>
      <c r="BC86" s="28"/>
      <c r="BD86" s="29"/>
      <c r="BE86" s="27"/>
      <c r="BF86" s="27"/>
      <c r="BG86" s="27"/>
      <c r="BH86" s="27"/>
      <c r="BI86" s="28"/>
      <c r="BJ86" s="29"/>
      <c r="BK86" s="27"/>
      <c r="BL86" s="27"/>
      <c r="BM86" s="27"/>
      <c r="BN86" s="27"/>
      <c r="BO86" s="28"/>
      <c r="BP86" s="29"/>
      <c r="BQ86" s="27"/>
      <c r="BR86" s="27"/>
      <c r="BS86" s="27"/>
      <c r="BT86" s="27"/>
      <c r="BU86" s="28"/>
      <c r="BV86" s="29"/>
      <c r="BW86" s="27"/>
      <c r="BX86" s="27"/>
      <c r="BY86" s="27"/>
      <c r="BZ86" s="27"/>
      <c r="CA86" s="28"/>
      <c r="CB86" s="29"/>
      <c r="CC86" s="27"/>
      <c r="CD86" s="27"/>
      <c r="CE86" s="27"/>
      <c r="CF86" s="27"/>
      <c r="CG86" s="28"/>
      <c r="CH86" s="29"/>
      <c r="CI86" s="27"/>
      <c r="CJ86" s="27"/>
      <c r="CK86" s="27"/>
      <c r="CL86" s="27"/>
      <c r="CM86" s="28"/>
      <c r="CN86" s="29"/>
      <c r="CO86" s="27"/>
      <c r="CP86" s="27"/>
      <c r="CQ86" s="27"/>
      <c r="CR86" s="27"/>
      <c r="CS86" s="28"/>
      <c r="CT86" s="29"/>
      <c r="CU86" s="27"/>
      <c r="CV86" s="27"/>
      <c r="CW86" s="27"/>
      <c r="CX86" s="27"/>
      <c r="CY86" s="28"/>
      <c r="CZ86" s="29"/>
      <c r="DA86" s="27"/>
      <c r="DB86" s="27"/>
      <c r="DC86" s="27"/>
      <c r="DD86" s="27"/>
      <c r="DE86" s="28"/>
      <c r="DF86" s="29"/>
      <c r="DG86" s="27"/>
      <c r="DH86" s="27"/>
      <c r="DI86" s="27"/>
      <c r="DJ86" s="27"/>
      <c r="DK86" s="28"/>
      <c r="DL86" s="29"/>
      <c r="DM86" s="27"/>
      <c r="DN86" s="27"/>
      <c r="DO86" s="27"/>
      <c r="DP86" s="27"/>
      <c r="DQ86" s="28"/>
      <c r="DR86" s="29"/>
      <c r="DS86" s="27"/>
      <c r="DT86" s="27"/>
      <c r="DU86" s="27"/>
      <c r="DV86" s="27"/>
      <c r="DW86" s="28"/>
      <c r="DX86" s="29"/>
      <c r="DY86" s="27"/>
      <c r="DZ86" s="27"/>
      <c r="EA86" s="27"/>
      <c r="EB86" s="27"/>
      <c r="EC86" s="28"/>
      <c r="ED86" s="29"/>
      <c r="EE86" s="27"/>
      <c r="EF86" s="27"/>
      <c r="EG86" s="27"/>
      <c r="EH86" s="27"/>
      <c r="EI86" s="28"/>
      <c r="EJ86" s="29"/>
      <c r="EK86" s="27"/>
      <c r="EL86" s="27"/>
      <c r="EM86" s="27"/>
      <c r="EN86" s="27"/>
      <c r="EO86" s="28"/>
      <c r="EP86" s="29"/>
      <c r="EQ86" s="27"/>
      <c r="ER86" s="27"/>
      <c r="ES86" s="27"/>
      <c r="ET86" s="27"/>
      <c r="EU86" s="28"/>
      <c r="EV86" s="29"/>
      <c r="EW86" s="27"/>
      <c r="EX86" s="27"/>
      <c r="EY86" s="27"/>
      <c r="EZ86" s="27"/>
      <c r="FA86" s="28"/>
      <c r="FB86" s="29"/>
      <c r="FC86" s="27"/>
      <c r="FD86" s="27"/>
      <c r="FE86" s="27"/>
      <c r="FF86" s="27"/>
      <c r="FG86" s="28"/>
      <c r="FH86" s="29"/>
      <c r="FI86" s="27"/>
      <c r="FJ86" s="27"/>
      <c r="FK86" s="27"/>
      <c r="FL86" s="27"/>
      <c r="FM86" s="28"/>
      <c r="FN86" s="29"/>
      <c r="FO86" s="27"/>
      <c r="FP86" s="27"/>
      <c r="FQ86" s="27"/>
      <c r="FR86" s="27"/>
      <c r="FS86" s="28"/>
      <c r="FT86" s="29"/>
      <c r="FU86" s="27"/>
      <c r="FV86" s="27"/>
      <c r="FW86" s="27"/>
      <c r="FX86" s="27"/>
      <c r="FY86" s="28"/>
      <c r="FZ86" s="29"/>
      <c r="GA86" s="27"/>
      <c r="GB86" s="27"/>
      <c r="GC86" s="27"/>
      <c r="GD86" s="27"/>
      <c r="GE86" s="28"/>
      <c r="GF86" s="29"/>
      <c r="GG86" s="27"/>
      <c r="GH86" s="27"/>
      <c r="GI86" s="27"/>
      <c r="GJ86" s="27"/>
      <c r="GK86" s="28"/>
      <c r="GL86" s="29"/>
      <c r="GM86" s="27"/>
      <c r="GN86" s="27"/>
      <c r="GO86" s="27"/>
      <c r="GP86" s="27"/>
      <c r="GQ86" s="28"/>
      <c r="GR86" s="29"/>
      <c r="GS86" s="27"/>
      <c r="GT86" s="27"/>
      <c r="GU86" s="27"/>
      <c r="GV86" s="27"/>
      <c r="GW86" s="28"/>
      <c r="GX86" s="29"/>
      <c r="GY86" s="27"/>
      <c r="GZ86" s="27"/>
      <c r="HA86" s="27"/>
      <c r="HB86" s="27"/>
      <c r="HC86" s="28"/>
      <c r="HD86" s="29"/>
      <c r="HE86" s="27"/>
      <c r="HF86" s="27"/>
      <c r="HG86" s="27"/>
      <c r="HH86" s="27"/>
      <c r="HI86" s="28"/>
      <c r="HJ86" s="29"/>
      <c r="HK86" s="27"/>
      <c r="HL86" s="27"/>
      <c r="HM86" s="27"/>
      <c r="HN86" s="27"/>
      <c r="HO86" s="28"/>
      <c r="HP86" s="29"/>
      <c r="HQ86" s="27"/>
      <c r="HR86" s="27"/>
      <c r="HS86" s="27"/>
      <c r="HT86" s="27"/>
      <c r="HU86" s="28"/>
      <c r="HV86" s="29"/>
      <c r="HW86" s="27"/>
      <c r="HX86" s="27"/>
      <c r="HY86" s="27"/>
    </row>
  </sheetData>
  <mergeCells count="80">
    <mergeCell ref="L18:P19"/>
    <mergeCell ref="L20:P21"/>
    <mergeCell ref="L22:P23"/>
    <mergeCell ref="A18:D19"/>
    <mergeCell ref="A20:D21"/>
    <mergeCell ref="A22:D22"/>
    <mergeCell ref="A23:D23"/>
    <mergeCell ref="A16:K16"/>
    <mergeCell ref="E18:K19"/>
    <mergeCell ref="E20:K21"/>
    <mergeCell ref="E22:K22"/>
    <mergeCell ref="E23:K23"/>
    <mergeCell ref="A8:A9"/>
    <mergeCell ref="A10:A11"/>
    <mergeCell ref="A12:A13"/>
    <mergeCell ref="A14:A15"/>
    <mergeCell ref="B12:C13"/>
    <mergeCell ref="B10:C11"/>
    <mergeCell ref="B8:C9"/>
    <mergeCell ref="J10:J11"/>
    <mergeCell ref="K10:K11"/>
    <mergeCell ref="L10:L11"/>
    <mergeCell ref="M10:M11"/>
    <mergeCell ref="J8:J9"/>
    <mergeCell ref="F8:F9"/>
    <mergeCell ref="G8:G9"/>
    <mergeCell ref="H8:H9"/>
    <mergeCell ref="I8:I9"/>
    <mergeCell ref="F10:F11"/>
    <mergeCell ref="G10:G11"/>
    <mergeCell ref="H10:H11"/>
    <mergeCell ref="I10:I11"/>
    <mergeCell ref="B1:P1"/>
    <mergeCell ref="A6:A7"/>
    <mergeCell ref="B6:C7"/>
    <mergeCell ref="K8:K9"/>
    <mergeCell ref="L8:L9"/>
    <mergeCell ref="M8:M9"/>
    <mergeCell ref="B2:P2"/>
    <mergeCell ref="B3:P3"/>
    <mergeCell ref="B4:P4"/>
    <mergeCell ref="A5:P5"/>
    <mergeCell ref="D6:E6"/>
    <mergeCell ref="F7:H7"/>
    <mergeCell ref="F6:K6"/>
    <mergeCell ref="I7:K7"/>
    <mergeCell ref="L6:L7"/>
    <mergeCell ref="M6:M7"/>
    <mergeCell ref="N6:N7"/>
    <mergeCell ref="O6:O7"/>
    <mergeCell ref="P6:P7"/>
    <mergeCell ref="P8:P9"/>
    <mergeCell ref="O10:O11"/>
    <mergeCell ref="P10:P11"/>
    <mergeCell ref="N10:N11"/>
    <mergeCell ref="N8:N9"/>
    <mergeCell ref="O8:O9"/>
    <mergeCell ref="P12:P13"/>
    <mergeCell ref="B14:C15"/>
    <mergeCell ref="F14:F15"/>
    <mergeCell ref="G14:G15"/>
    <mergeCell ref="H14:H15"/>
    <mergeCell ref="I14:I15"/>
    <mergeCell ref="J14:J15"/>
    <mergeCell ref="K14:K15"/>
    <mergeCell ref="L14:L15"/>
    <mergeCell ref="M14:M15"/>
    <mergeCell ref="N14:N15"/>
    <mergeCell ref="O14:O15"/>
    <mergeCell ref="P14:P15"/>
    <mergeCell ref="K12:K13"/>
    <mergeCell ref="L12:L13"/>
    <mergeCell ref="M12:M13"/>
    <mergeCell ref="N12:N13"/>
    <mergeCell ref="O12:O13"/>
    <mergeCell ref="F12:F13"/>
    <mergeCell ref="G12:G13"/>
    <mergeCell ref="H12:H13"/>
    <mergeCell ref="I12:I13"/>
    <mergeCell ref="J12:J13"/>
  </mergeCells>
  <phoneticPr fontId="124" type="noConversion"/>
  <printOptions horizontalCentered="1"/>
  <pageMargins left="0.7" right="0.7" top="0.984375" bottom="0.75" header="0.3" footer="0.3"/>
  <pageSetup paperSize="9" scale="58" firstPageNumber="25" fitToHeight="0"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7">
    <outlinePr summaryBelow="0"/>
    <pageSetUpPr fitToPage="1"/>
  </sheetPr>
  <dimension ref="A1:G213"/>
  <sheetViews>
    <sheetView view="pageBreakPreview" zoomScale="85" zoomScaleNormal="70" zoomScaleSheetLayoutView="85" workbookViewId="0">
      <selection activeCell="E28" sqref="E28"/>
    </sheetView>
  </sheetViews>
  <sheetFormatPr defaultColWidth="9.140625" defaultRowHeight="15"/>
  <cols>
    <col min="1" max="1" width="23.140625" style="156" customWidth="1"/>
    <col min="2" max="2" width="15.28515625" style="153" customWidth="1"/>
    <col min="3" max="3" width="67" style="153" customWidth="1"/>
    <col min="4" max="4" width="14.85546875" style="153" bestFit="1" customWidth="1"/>
    <col min="5" max="5" width="12.85546875" style="153" customWidth="1"/>
    <col min="6" max="6" width="14" style="153" customWidth="1"/>
    <col min="7" max="7" width="16.42578125" style="153" customWidth="1"/>
    <col min="8" max="16384" width="9.140625" style="153"/>
  </cols>
  <sheetData>
    <row r="1" spans="1:7">
      <c r="A1" s="239" t="str">
        <f>'QUADRO DE RUAS'!A1</f>
        <v>Obra:</v>
      </c>
      <c r="B1" s="788" t="str">
        <f>ORÇAMENTO!B1</f>
        <v>Pavimentação Ásfáltica Urbana - Loteamento Carvalho</v>
      </c>
      <c r="C1" s="788"/>
      <c r="D1" s="788"/>
      <c r="E1" s="788"/>
      <c r="F1" s="788"/>
      <c r="G1" s="788"/>
    </row>
    <row r="2" spans="1:7">
      <c r="A2" s="239" t="str">
        <f>'QUADRO DE RUAS'!A2</f>
        <v>Proprietário:</v>
      </c>
      <c r="B2" s="788" t="str">
        <f>ORÇAMENTO!B2</f>
        <v>Prefeitura Municipal de Araputanga</v>
      </c>
      <c r="C2" s="788"/>
      <c r="D2" s="788"/>
      <c r="E2" s="788"/>
      <c r="F2" s="788"/>
      <c r="G2" s="788"/>
    </row>
    <row r="3" spans="1:7" ht="28.5" customHeight="1">
      <c r="A3" s="239" t="str">
        <f>'QUADRO DE RUAS'!A3</f>
        <v>Local:</v>
      </c>
      <c r="B3" s="789" t="str">
        <f>ORÇAMENTO!B3</f>
        <v>Rua das Hortências, Rua 12 de outubro, Rua das Pitas e Avenida das Cámelias</v>
      </c>
      <c r="C3" s="789"/>
      <c r="D3" s="789"/>
      <c r="E3" s="789"/>
      <c r="F3" s="789"/>
      <c r="G3" s="789"/>
    </row>
    <row r="4" spans="1:7" ht="21.75" customHeight="1">
      <c r="A4" s="239" t="str">
        <f>'QUADRO DE RUAS'!A4</f>
        <v>Data:</v>
      </c>
      <c r="B4" s="788" t="str">
        <f>ORÇAMENTO!B4</f>
        <v>23 de novembro de 2023</v>
      </c>
      <c r="C4" s="788"/>
      <c r="D4" s="788"/>
      <c r="E4" s="788"/>
      <c r="F4" s="788"/>
      <c r="G4" s="788"/>
    </row>
    <row r="5" spans="1:7" ht="21.75" customHeight="1" thickBot="1">
      <c r="A5" s="1016"/>
      <c r="B5" s="1017"/>
      <c r="C5" s="1017"/>
      <c r="D5" s="1017"/>
      <c r="E5" s="1017"/>
      <c r="F5" s="1017"/>
      <c r="G5" s="1018"/>
    </row>
    <row r="6" spans="1:7" customFormat="1" ht="22.5" hidden="1" customHeight="1" thickBot="1">
      <c r="A6" s="1023" t="s">
        <v>11430</v>
      </c>
      <c r="B6" s="1024"/>
      <c r="C6" s="1024"/>
      <c r="D6" s="1024"/>
      <c r="E6" s="1024"/>
      <c r="F6" s="1024"/>
      <c r="G6" s="1025"/>
    </row>
    <row r="7" spans="1:7" customFormat="1" ht="22.5" hidden="1" customHeight="1">
      <c r="A7" s="1026" t="s">
        <v>58</v>
      </c>
      <c r="B7" s="1027"/>
      <c r="C7" s="1028"/>
      <c r="D7" s="1029" t="s">
        <v>11295</v>
      </c>
      <c r="E7" s="1027"/>
      <c r="F7" s="1027"/>
      <c r="G7" s="1030"/>
    </row>
    <row r="8" spans="1:7" customFormat="1" ht="30.75" hidden="1" thickBot="1">
      <c r="A8" s="536" t="s">
        <v>42</v>
      </c>
      <c r="B8" s="537" t="s">
        <v>15</v>
      </c>
      <c r="C8" s="537" t="s">
        <v>426</v>
      </c>
      <c r="D8" s="538" t="s">
        <v>11336</v>
      </c>
      <c r="E8" s="539" t="s">
        <v>179</v>
      </c>
      <c r="F8" s="540" t="s">
        <v>11401</v>
      </c>
      <c r="G8" s="541" t="s">
        <v>129</v>
      </c>
    </row>
    <row r="9" spans="1:7" customFormat="1" ht="39" hidden="1" customHeight="1">
      <c r="A9" s="542" t="s">
        <v>83</v>
      </c>
      <c r="B9" s="543">
        <v>4417</v>
      </c>
      <c r="C9" s="544" t="s">
        <v>11402</v>
      </c>
      <c r="D9" s="543" t="s">
        <v>53</v>
      </c>
      <c r="E9" s="545" t="s">
        <v>11403</v>
      </c>
      <c r="F9" s="546">
        <v>6.42</v>
      </c>
      <c r="G9" s="547">
        <f t="shared" ref="G9:G15" si="0">F9*E9</f>
        <v>6.42</v>
      </c>
    </row>
    <row r="10" spans="1:7" customFormat="1" ht="47.25" hidden="1" customHeight="1">
      <c r="A10" s="548" t="s">
        <v>83</v>
      </c>
      <c r="B10" s="549">
        <v>4491</v>
      </c>
      <c r="C10" s="550" t="s">
        <v>11404</v>
      </c>
      <c r="D10" s="549" t="s">
        <v>53</v>
      </c>
      <c r="E10" s="546" t="s">
        <v>11405</v>
      </c>
      <c r="F10" s="546">
        <v>11.19</v>
      </c>
      <c r="G10" s="551">
        <f t="shared" si="0"/>
        <v>44.76</v>
      </c>
    </row>
    <row r="11" spans="1:7" customFormat="1" ht="35.25" hidden="1" customHeight="1">
      <c r="A11" s="548" t="s">
        <v>83</v>
      </c>
      <c r="B11" s="549">
        <v>4813</v>
      </c>
      <c r="C11" s="550" t="s">
        <v>11406</v>
      </c>
      <c r="D11" s="549" t="s">
        <v>56</v>
      </c>
      <c r="E11" s="546" t="s">
        <v>11403</v>
      </c>
      <c r="F11" s="546">
        <v>250</v>
      </c>
      <c r="G11" s="551">
        <f t="shared" si="0"/>
        <v>250</v>
      </c>
    </row>
    <row r="12" spans="1:7" customFormat="1" ht="39" hidden="1" customHeight="1">
      <c r="A12" s="548" t="s">
        <v>83</v>
      </c>
      <c r="B12" s="549">
        <v>5075</v>
      </c>
      <c r="C12" s="550" t="s">
        <v>11407</v>
      </c>
      <c r="D12" s="549" t="s">
        <v>55</v>
      </c>
      <c r="E12" s="546" t="s">
        <v>11408</v>
      </c>
      <c r="F12" s="546">
        <v>25.38</v>
      </c>
      <c r="G12" s="551">
        <f t="shared" si="0"/>
        <v>2.7917999999999998</v>
      </c>
    </row>
    <row r="13" spans="1:7" customFormat="1" ht="43.5" hidden="1" customHeight="1">
      <c r="A13" s="548" t="s">
        <v>11409</v>
      </c>
      <c r="B13" s="549">
        <v>88262</v>
      </c>
      <c r="C13" s="550" t="s">
        <v>11410</v>
      </c>
      <c r="D13" s="549" t="s">
        <v>38</v>
      </c>
      <c r="E13" s="546" t="s">
        <v>11403</v>
      </c>
      <c r="F13" s="546">
        <v>23.96</v>
      </c>
      <c r="G13" s="551">
        <f t="shared" si="0"/>
        <v>23.96</v>
      </c>
    </row>
    <row r="14" spans="1:7" customFormat="1" ht="47.25" hidden="1" customHeight="1">
      <c r="A14" s="548" t="s">
        <v>11409</v>
      </c>
      <c r="B14" s="549">
        <v>88316</v>
      </c>
      <c r="C14" s="550" t="s">
        <v>11411</v>
      </c>
      <c r="D14" s="549" t="s">
        <v>38</v>
      </c>
      <c r="E14" s="546" t="s">
        <v>11412</v>
      </c>
      <c r="F14" s="546">
        <v>19.29</v>
      </c>
      <c r="G14" s="551">
        <f t="shared" si="0"/>
        <v>38.58</v>
      </c>
    </row>
    <row r="15" spans="1:7" customFormat="1" ht="51.75" hidden="1" customHeight="1" thickBot="1">
      <c r="A15" s="552" t="s">
        <v>11409</v>
      </c>
      <c r="B15" s="553">
        <v>94962</v>
      </c>
      <c r="C15" s="554" t="s">
        <v>11413</v>
      </c>
      <c r="D15" s="553" t="s">
        <v>68</v>
      </c>
      <c r="E15" s="555" t="s">
        <v>11414</v>
      </c>
      <c r="F15" s="555">
        <v>437.32</v>
      </c>
      <c r="G15" s="556">
        <f t="shared" si="0"/>
        <v>4.3731999999999998</v>
      </c>
    </row>
    <row r="16" spans="1:7" customFormat="1" ht="15.75" hidden="1" thickBot="1">
      <c r="A16" s="557" t="s">
        <v>11491</v>
      </c>
      <c r="B16" s="557"/>
      <c r="C16" s="557"/>
      <c r="D16" s="557"/>
      <c r="E16" s="557"/>
      <c r="F16" s="558" t="s">
        <v>11415</v>
      </c>
      <c r="G16" s="559">
        <f>TRUNC(G14+G15+G13+G12+G11+G10+G9,2)</f>
        <v>370.88</v>
      </c>
    </row>
    <row r="17" spans="1:7" customFormat="1" hidden="1">
      <c r="A17" s="557"/>
      <c r="B17" s="557"/>
      <c r="C17" s="557"/>
      <c r="D17" s="557"/>
      <c r="E17" s="557"/>
      <c r="F17" s="593"/>
      <c r="G17" s="594"/>
    </row>
    <row r="18" spans="1:7" customFormat="1" hidden="1">
      <c r="A18" s="557"/>
      <c r="B18" s="557"/>
      <c r="C18" s="557"/>
      <c r="D18" s="557"/>
      <c r="E18" s="557"/>
      <c r="F18" s="593"/>
      <c r="G18" s="594"/>
    </row>
    <row r="19" spans="1:7" customFormat="1" hidden="1">
      <c r="A19" s="557"/>
      <c r="B19" s="557"/>
      <c r="C19" s="557"/>
      <c r="D19" s="557"/>
      <c r="E19" s="557"/>
      <c r="F19" s="593"/>
      <c r="G19" s="594"/>
    </row>
    <row r="20" spans="1:7" customFormat="1" hidden="1">
      <c r="A20" s="557"/>
      <c r="B20" s="557"/>
      <c r="C20" s="557"/>
      <c r="D20" s="557"/>
      <c r="E20" s="557"/>
      <c r="F20" s="593"/>
      <c r="G20" s="594"/>
    </row>
    <row r="21" spans="1:7" customFormat="1" hidden="1">
      <c r="A21" s="557"/>
      <c r="B21" s="557"/>
      <c r="C21" s="557"/>
      <c r="D21" s="557"/>
      <c r="E21" s="557"/>
      <c r="F21" s="593"/>
      <c r="G21" s="594"/>
    </row>
    <row r="22" spans="1:7" customFormat="1" ht="32.25" hidden="1" customHeight="1" thickBot="1">
      <c r="A22" s="557"/>
      <c r="B22" s="557"/>
      <c r="C22" s="557"/>
      <c r="D22" s="557"/>
      <c r="E22" s="557"/>
      <c r="F22" s="557"/>
      <c r="G22" s="557"/>
    </row>
    <row r="23" spans="1:7" customFormat="1" ht="22.5" customHeight="1" thickBot="1">
      <c r="A23" s="1023" t="s">
        <v>11429</v>
      </c>
      <c r="B23" s="1024"/>
      <c r="C23" s="1024"/>
      <c r="D23" s="1024"/>
      <c r="E23" s="1024"/>
      <c r="F23" s="1024"/>
      <c r="G23" s="1025"/>
    </row>
    <row r="24" spans="1:7" customFormat="1" ht="30.75" customHeight="1">
      <c r="A24" s="1026" t="s">
        <v>98</v>
      </c>
      <c r="B24" s="1027"/>
      <c r="C24" s="1028"/>
      <c r="D24" s="1029" t="s">
        <v>11536</v>
      </c>
      <c r="E24" s="1027"/>
      <c r="F24" s="1027"/>
      <c r="G24" s="1030"/>
    </row>
    <row r="25" spans="1:7" customFormat="1" ht="30.75" thickBot="1">
      <c r="A25" s="536" t="s">
        <v>42</v>
      </c>
      <c r="B25" s="537" t="s">
        <v>9</v>
      </c>
      <c r="C25" s="537" t="s">
        <v>426</v>
      </c>
      <c r="D25" s="538" t="s">
        <v>11336</v>
      </c>
      <c r="E25" s="539" t="s">
        <v>179</v>
      </c>
      <c r="F25" s="540" t="s">
        <v>11401</v>
      </c>
      <c r="G25" s="541" t="s">
        <v>129</v>
      </c>
    </row>
    <row r="26" spans="1:7" customFormat="1" ht="28.5" customHeight="1">
      <c r="A26" s="548" t="s">
        <v>11409</v>
      </c>
      <c r="B26" s="549">
        <v>90778</v>
      </c>
      <c r="C26" s="550" t="s">
        <v>11416</v>
      </c>
      <c r="D26" s="549" t="s">
        <v>38</v>
      </c>
      <c r="E26" s="560">
        <v>40</v>
      </c>
      <c r="F26" s="546">
        <v>124.26</v>
      </c>
      <c r="G26" s="547">
        <f>F26*E26</f>
        <v>4970.4000000000005</v>
      </c>
    </row>
    <row r="27" spans="1:7" customFormat="1" ht="27" customHeight="1" thickBot="1">
      <c r="A27" s="561" t="s">
        <v>11409</v>
      </c>
      <c r="B27" s="562">
        <v>90776</v>
      </c>
      <c r="C27" s="563" t="s">
        <v>11417</v>
      </c>
      <c r="D27" s="562" t="s">
        <v>38</v>
      </c>
      <c r="E27" s="564">
        <v>120</v>
      </c>
      <c r="F27" s="610">
        <v>28.11</v>
      </c>
      <c r="G27" s="611">
        <f>F27*E27</f>
        <v>3373.2</v>
      </c>
    </row>
    <row r="28" spans="1:7" customFormat="1" ht="15.75" customHeight="1" thickBot="1">
      <c r="A28" s="557" t="s">
        <v>11644</v>
      </c>
      <c r="B28" s="557"/>
      <c r="C28" s="557"/>
      <c r="D28" s="557"/>
      <c r="E28" s="557"/>
      <c r="F28" s="612" t="s">
        <v>11415</v>
      </c>
      <c r="G28" s="613">
        <f>SUM(G26:G27)</f>
        <v>8343.6</v>
      </c>
    </row>
    <row r="29" spans="1:7" customFormat="1" ht="15.75" customHeight="1" thickBot="1">
      <c r="A29" s="557" t="s">
        <v>11645</v>
      </c>
      <c r="B29" s="557"/>
      <c r="C29" s="557"/>
      <c r="D29" s="557"/>
      <c r="E29" s="557"/>
      <c r="F29" s="593"/>
      <c r="G29" s="609"/>
    </row>
    <row r="30" spans="1:7" customFormat="1" ht="27" customHeight="1">
      <c r="A30" s="1031" t="s">
        <v>11281</v>
      </c>
      <c r="B30" s="1032"/>
      <c r="C30" s="1032"/>
      <c r="D30" s="1032" t="s">
        <v>11338</v>
      </c>
      <c r="E30" s="1032"/>
      <c r="F30" s="1032"/>
      <c r="G30" s="1037"/>
    </row>
    <row r="31" spans="1:7" customFormat="1" ht="27" customHeight="1">
      <c r="A31" s="1033"/>
      <c r="B31" s="1034"/>
      <c r="C31" s="1034"/>
      <c r="D31" s="1034"/>
      <c r="E31" s="1034"/>
      <c r="F31" s="1034"/>
      <c r="G31" s="1038"/>
    </row>
    <row r="32" spans="1:7" customFormat="1" ht="15.75" customHeight="1">
      <c r="A32" s="689"/>
      <c r="B32" s="690"/>
      <c r="C32" s="690"/>
      <c r="D32" s="690"/>
      <c r="E32" s="690"/>
      <c r="F32" s="690"/>
      <c r="G32" s="741"/>
    </row>
    <row r="33" spans="1:7" customFormat="1" ht="15.75" customHeight="1">
      <c r="A33" s="689"/>
      <c r="B33" s="690"/>
      <c r="C33" s="690"/>
      <c r="D33" s="690"/>
      <c r="E33" s="690"/>
      <c r="F33" s="690"/>
      <c r="G33" s="741"/>
    </row>
    <row r="34" spans="1:7" customFormat="1" ht="15.75" customHeight="1">
      <c r="A34" s="1035" t="s">
        <v>11569</v>
      </c>
      <c r="B34" s="1036"/>
      <c r="C34" s="1036"/>
      <c r="D34" s="1039" t="s">
        <v>11570</v>
      </c>
      <c r="E34" s="1039"/>
      <c r="F34" s="1039"/>
      <c r="G34" s="1040"/>
    </row>
    <row r="35" spans="1:7" customFormat="1" ht="27" customHeight="1" thickBot="1">
      <c r="A35" s="1019" t="s">
        <v>11571</v>
      </c>
      <c r="B35" s="1020"/>
      <c r="C35" s="1020"/>
      <c r="D35" s="1021" t="s">
        <v>11340</v>
      </c>
      <c r="E35" s="1021"/>
      <c r="F35" s="1021"/>
      <c r="G35" s="1022"/>
    </row>
    <row r="36" spans="1:7" ht="36.75" hidden="1" customHeight="1">
      <c r="A36" s="154"/>
      <c r="B36" s="154"/>
      <c r="C36" s="154"/>
      <c r="D36" s="154"/>
      <c r="E36" s="154"/>
      <c r="F36" s="154"/>
      <c r="G36" s="154"/>
    </row>
    <row r="37" spans="1:7" ht="35.25" hidden="1" customHeight="1">
      <c r="A37" s="154"/>
      <c r="B37" s="154"/>
      <c r="C37" s="154"/>
      <c r="D37" s="154"/>
      <c r="E37" s="154"/>
      <c r="F37" s="154"/>
      <c r="G37" s="154"/>
    </row>
    <row r="38" spans="1:7" ht="93.75" hidden="1" customHeight="1">
      <c r="A38" s="154"/>
      <c r="B38" s="154"/>
      <c r="C38" s="154"/>
      <c r="D38" s="154"/>
      <c r="E38" s="154"/>
      <c r="F38" s="154"/>
      <c r="G38" s="154"/>
    </row>
    <row r="39" spans="1:7" ht="87" hidden="1" customHeight="1">
      <c r="A39" s="154"/>
      <c r="B39" s="154"/>
      <c r="C39" s="154"/>
      <c r="D39" s="154"/>
      <c r="E39" s="154"/>
      <c r="F39" s="154"/>
      <c r="G39" s="154"/>
    </row>
    <row r="40" spans="1:7" ht="15" hidden="1" customHeight="1">
      <c r="A40" s="154"/>
      <c r="B40" s="154"/>
      <c r="C40" s="154"/>
      <c r="D40" s="154"/>
      <c r="E40" s="154"/>
      <c r="F40" s="154"/>
      <c r="G40" s="154"/>
    </row>
    <row r="41" spans="1:7">
      <c r="A41" s="154"/>
      <c r="B41" s="154"/>
      <c r="C41" s="154"/>
      <c r="D41" s="154"/>
      <c r="E41" s="154"/>
      <c r="F41" s="154"/>
      <c r="G41" s="154"/>
    </row>
    <row r="42" spans="1:7">
      <c r="A42" s="154"/>
      <c r="B42" s="154"/>
      <c r="C42" s="154"/>
      <c r="D42" s="154"/>
      <c r="E42" s="154"/>
      <c r="F42" s="154"/>
      <c r="G42" s="154"/>
    </row>
    <row r="43" spans="1:7" ht="32.25" customHeight="1">
      <c r="A43" s="154"/>
      <c r="B43" s="154"/>
      <c r="C43" s="154"/>
      <c r="D43" s="154"/>
      <c r="E43" s="154"/>
      <c r="F43" s="154"/>
      <c r="G43" s="154"/>
    </row>
    <row r="44" spans="1:7" ht="32.25" customHeight="1">
      <c r="A44" s="154"/>
      <c r="B44" s="154"/>
      <c r="C44" s="154"/>
      <c r="D44" s="154"/>
      <c r="E44" s="154"/>
      <c r="F44" s="154"/>
      <c r="G44" s="154"/>
    </row>
    <row r="45" spans="1:7" ht="35.25" customHeight="1">
      <c r="A45" s="154"/>
      <c r="B45" s="154"/>
      <c r="C45" s="154"/>
      <c r="D45" s="154"/>
      <c r="E45" s="154"/>
      <c r="F45" s="154"/>
      <c r="G45" s="154"/>
    </row>
    <row r="46" spans="1:7">
      <c r="A46" s="154"/>
      <c r="B46" s="154"/>
      <c r="C46" s="154"/>
      <c r="D46" s="154"/>
      <c r="E46" s="154"/>
      <c r="F46" s="154"/>
      <c r="G46" s="154"/>
    </row>
    <row r="47" spans="1:7">
      <c r="A47" s="154"/>
      <c r="B47" s="154"/>
      <c r="C47" s="154"/>
      <c r="D47" s="154"/>
      <c r="E47" s="154"/>
      <c r="F47" s="154"/>
      <c r="G47" s="154"/>
    </row>
    <row r="48" spans="1:7">
      <c r="A48" s="154"/>
      <c r="B48" s="154"/>
      <c r="C48" s="154"/>
      <c r="D48" s="154"/>
      <c r="E48" s="154"/>
      <c r="F48" s="154"/>
      <c r="G48" s="154"/>
    </row>
    <row r="49" spans="1:7">
      <c r="A49" s="154"/>
      <c r="B49" s="154"/>
      <c r="C49" s="154"/>
      <c r="D49" s="154"/>
      <c r="E49" s="154"/>
      <c r="F49" s="154"/>
      <c r="G49" s="154"/>
    </row>
    <row r="50" spans="1:7">
      <c r="A50" s="154"/>
      <c r="B50" s="154"/>
      <c r="C50" s="154"/>
      <c r="D50" s="154"/>
      <c r="E50" s="154"/>
      <c r="F50" s="154"/>
      <c r="G50" s="154"/>
    </row>
    <row r="51" spans="1:7">
      <c r="A51" s="154"/>
      <c r="B51" s="154"/>
      <c r="C51" s="154"/>
      <c r="D51" s="154"/>
      <c r="E51" s="154"/>
      <c r="F51" s="154"/>
      <c r="G51" s="154"/>
    </row>
    <row r="52" spans="1:7">
      <c r="A52" s="154"/>
      <c r="B52" s="154"/>
      <c r="C52" s="154"/>
      <c r="D52" s="154"/>
      <c r="E52" s="154"/>
      <c r="F52" s="154"/>
      <c r="G52" s="154"/>
    </row>
    <row r="53" spans="1:7">
      <c r="A53" s="154"/>
      <c r="B53" s="154"/>
      <c r="C53" s="154"/>
      <c r="D53" s="154"/>
      <c r="E53" s="154"/>
      <c r="F53" s="154"/>
      <c r="G53" s="154"/>
    </row>
    <row r="54" spans="1:7">
      <c r="A54" s="154"/>
      <c r="B54" s="154"/>
      <c r="C54" s="154"/>
      <c r="D54" s="154"/>
      <c r="E54" s="154"/>
      <c r="F54" s="154"/>
      <c r="G54" s="154"/>
    </row>
    <row r="55" spans="1:7">
      <c r="A55" s="154"/>
      <c r="B55" s="154"/>
      <c r="C55" s="154"/>
      <c r="D55" s="154"/>
      <c r="E55" s="154"/>
      <c r="F55" s="154"/>
      <c r="G55" s="154"/>
    </row>
    <row r="56" spans="1:7">
      <c r="A56" s="154"/>
      <c r="B56" s="154"/>
      <c r="C56" s="154"/>
      <c r="D56" s="154"/>
      <c r="E56" s="154"/>
      <c r="F56" s="154"/>
      <c r="G56" s="154"/>
    </row>
    <row r="57" spans="1:7">
      <c r="A57" s="154"/>
      <c r="B57" s="154"/>
      <c r="C57" s="154"/>
      <c r="D57" s="154"/>
      <c r="E57" s="154"/>
      <c r="F57" s="154"/>
      <c r="G57" s="154"/>
    </row>
    <row r="58" spans="1:7">
      <c r="A58" s="154"/>
      <c r="B58" s="154"/>
      <c r="C58" s="154"/>
      <c r="D58" s="154"/>
      <c r="E58" s="154"/>
      <c r="F58" s="154"/>
      <c r="G58" s="154"/>
    </row>
    <row r="59" spans="1:7">
      <c r="A59" s="154"/>
      <c r="B59" s="154"/>
      <c r="C59" s="154"/>
      <c r="D59" s="154"/>
      <c r="E59" s="154"/>
      <c r="F59" s="154"/>
      <c r="G59" s="154"/>
    </row>
    <row r="60" spans="1:7">
      <c r="A60" s="154"/>
      <c r="B60" s="154"/>
      <c r="C60" s="154"/>
      <c r="D60" s="154"/>
      <c r="E60" s="154"/>
      <c r="F60" s="154"/>
      <c r="G60" s="154"/>
    </row>
    <row r="61" spans="1:7">
      <c r="A61" s="154"/>
      <c r="B61" s="154"/>
      <c r="C61" s="154"/>
      <c r="D61" s="154"/>
      <c r="E61" s="154"/>
      <c r="F61" s="154"/>
      <c r="G61" s="154"/>
    </row>
    <row r="62" spans="1:7">
      <c r="A62" s="154"/>
      <c r="B62" s="154"/>
      <c r="C62" s="154"/>
      <c r="D62" s="154"/>
      <c r="E62" s="154"/>
      <c r="F62" s="154"/>
      <c r="G62" s="154"/>
    </row>
    <row r="63" spans="1:7">
      <c r="A63" s="154"/>
      <c r="B63" s="154"/>
      <c r="C63" s="154"/>
      <c r="D63" s="154"/>
      <c r="E63" s="154"/>
      <c r="F63" s="154"/>
      <c r="G63" s="154"/>
    </row>
    <row r="64" spans="1:7">
      <c r="A64" s="154"/>
      <c r="B64" s="154"/>
      <c r="C64" s="154"/>
      <c r="D64" s="154"/>
      <c r="E64" s="154"/>
      <c r="F64" s="154"/>
      <c r="G64" s="154"/>
    </row>
    <row r="65" spans="1:7">
      <c r="A65" s="154"/>
      <c r="B65" s="154"/>
      <c r="C65" s="154"/>
      <c r="D65" s="154"/>
      <c r="E65" s="154"/>
      <c r="F65" s="154"/>
      <c r="G65" s="154"/>
    </row>
    <row r="66" spans="1:7">
      <c r="A66" s="154"/>
      <c r="B66" s="154"/>
      <c r="C66" s="154"/>
      <c r="D66" s="154"/>
      <c r="E66" s="154"/>
      <c r="F66" s="154"/>
      <c r="G66" s="154"/>
    </row>
    <row r="67" spans="1:7">
      <c r="A67" s="154"/>
      <c r="B67" s="154"/>
      <c r="C67" s="154"/>
      <c r="D67" s="154"/>
      <c r="E67" s="154"/>
      <c r="F67" s="154"/>
      <c r="G67" s="154"/>
    </row>
    <row r="68" spans="1:7">
      <c r="A68" s="154"/>
      <c r="B68" s="154"/>
      <c r="C68" s="154"/>
      <c r="D68" s="154"/>
      <c r="E68" s="154"/>
      <c r="F68" s="154"/>
      <c r="G68" s="154"/>
    </row>
    <row r="69" spans="1:7">
      <c r="A69" s="154"/>
      <c r="B69" s="154"/>
      <c r="C69" s="154"/>
      <c r="D69" s="154"/>
      <c r="E69" s="154"/>
      <c r="F69" s="154"/>
      <c r="G69" s="154"/>
    </row>
    <row r="70" spans="1:7">
      <c r="A70" s="154"/>
      <c r="B70" s="154"/>
      <c r="C70" s="154"/>
      <c r="D70" s="154"/>
      <c r="E70" s="154"/>
      <c r="F70" s="154"/>
      <c r="G70" s="154"/>
    </row>
    <row r="71" spans="1:7">
      <c r="A71" s="154"/>
      <c r="B71" s="154"/>
      <c r="C71" s="154"/>
      <c r="D71" s="154"/>
      <c r="E71" s="154"/>
      <c r="F71" s="154"/>
      <c r="G71" s="154"/>
    </row>
    <row r="72" spans="1:7">
      <c r="A72" s="154"/>
      <c r="B72" s="154"/>
      <c r="C72" s="154"/>
      <c r="D72" s="154"/>
      <c r="E72" s="154"/>
      <c r="F72" s="154"/>
      <c r="G72" s="154"/>
    </row>
    <row r="73" spans="1:7">
      <c r="A73" s="154"/>
      <c r="B73" s="154"/>
      <c r="C73" s="154"/>
      <c r="D73" s="154"/>
      <c r="E73" s="154"/>
      <c r="F73" s="154"/>
      <c r="G73" s="154"/>
    </row>
    <row r="74" spans="1:7">
      <c r="A74" s="154"/>
      <c r="B74" s="154"/>
      <c r="C74" s="154"/>
      <c r="D74" s="154"/>
      <c r="E74" s="154"/>
      <c r="F74" s="154"/>
      <c r="G74" s="154"/>
    </row>
    <row r="75" spans="1:7">
      <c r="A75" s="154"/>
      <c r="B75" s="154"/>
      <c r="C75" s="154"/>
      <c r="D75" s="154"/>
      <c r="E75" s="154"/>
      <c r="F75" s="154"/>
      <c r="G75" s="154"/>
    </row>
    <row r="76" spans="1:7">
      <c r="A76" s="154"/>
      <c r="B76" s="154"/>
      <c r="C76" s="154"/>
      <c r="D76" s="154"/>
      <c r="E76" s="154"/>
      <c r="F76" s="154"/>
      <c r="G76" s="154"/>
    </row>
    <row r="77" spans="1:7">
      <c r="A77" s="154"/>
      <c r="B77" s="154"/>
      <c r="C77" s="154"/>
      <c r="D77" s="154"/>
      <c r="E77" s="154"/>
      <c r="F77" s="154"/>
      <c r="G77" s="154"/>
    </row>
    <row r="78" spans="1:7">
      <c r="A78" s="154"/>
      <c r="B78" s="154"/>
      <c r="C78" s="154"/>
      <c r="D78" s="154"/>
      <c r="E78" s="154"/>
      <c r="F78" s="154"/>
      <c r="G78" s="154"/>
    </row>
    <row r="79" spans="1:7">
      <c r="A79" s="154"/>
      <c r="B79" s="154"/>
      <c r="C79" s="154"/>
      <c r="D79" s="154"/>
      <c r="E79" s="154"/>
      <c r="F79" s="154"/>
      <c r="G79" s="154"/>
    </row>
    <row r="80" spans="1:7">
      <c r="A80" s="154"/>
      <c r="B80" s="154"/>
      <c r="C80" s="154"/>
      <c r="D80" s="154"/>
      <c r="E80" s="154"/>
      <c r="F80" s="154"/>
      <c r="G80" s="154"/>
    </row>
    <row r="81" spans="1:7">
      <c r="A81" s="154"/>
      <c r="B81" s="154"/>
      <c r="C81" s="154"/>
      <c r="D81" s="154"/>
      <c r="E81" s="154"/>
      <c r="F81" s="154"/>
      <c r="G81" s="154"/>
    </row>
    <row r="82" spans="1:7">
      <c r="A82" s="154"/>
      <c r="B82" s="154"/>
      <c r="C82" s="154"/>
      <c r="D82" s="154"/>
      <c r="E82" s="154"/>
      <c r="F82" s="154"/>
      <c r="G82" s="154"/>
    </row>
    <row r="83" spans="1:7">
      <c r="A83" s="154"/>
      <c r="B83" s="154"/>
      <c r="C83" s="154"/>
      <c r="D83" s="154"/>
      <c r="E83" s="154"/>
      <c r="F83" s="154"/>
      <c r="G83" s="154"/>
    </row>
    <row r="84" spans="1:7">
      <c r="A84" s="154"/>
      <c r="B84" s="154"/>
      <c r="C84" s="154"/>
      <c r="D84" s="154"/>
      <c r="E84" s="154"/>
      <c r="F84" s="154"/>
      <c r="G84" s="154"/>
    </row>
    <row r="85" spans="1:7">
      <c r="A85" s="154"/>
      <c r="B85" s="154"/>
      <c r="C85" s="154"/>
      <c r="D85" s="154"/>
      <c r="E85" s="154"/>
      <c r="F85" s="154"/>
      <c r="G85" s="154"/>
    </row>
    <row r="86" spans="1:7">
      <c r="A86" s="154"/>
      <c r="B86" s="154"/>
      <c r="C86" s="154"/>
      <c r="D86" s="154"/>
      <c r="E86" s="154"/>
      <c r="F86" s="154"/>
      <c r="G86" s="154"/>
    </row>
    <row r="87" spans="1:7">
      <c r="A87" s="154"/>
      <c r="B87" s="154"/>
      <c r="C87" s="154"/>
      <c r="D87" s="154"/>
      <c r="E87" s="154"/>
      <c r="F87" s="154"/>
      <c r="G87" s="154"/>
    </row>
    <row r="88" spans="1:7">
      <c r="A88" s="154"/>
      <c r="B88" s="154"/>
      <c r="C88" s="154"/>
      <c r="D88" s="154"/>
      <c r="E88" s="154"/>
      <c r="F88" s="154"/>
      <c r="G88" s="154"/>
    </row>
    <row r="89" spans="1:7">
      <c r="A89" s="154"/>
      <c r="B89" s="154"/>
      <c r="C89" s="154"/>
      <c r="D89" s="154"/>
      <c r="E89" s="154"/>
      <c r="F89" s="154"/>
      <c r="G89" s="154"/>
    </row>
    <row r="90" spans="1:7">
      <c r="A90" s="154"/>
      <c r="B90" s="154"/>
      <c r="C90" s="154"/>
      <c r="D90" s="154"/>
      <c r="E90" s="154"/>
      <c r="F90" s="154"/>
      <c r="G90" s="154"/>
    </row>
    <row r="91" spans="1:7">
      <c r="A91" s="154"/>
      <c r="B91" s="154"/>
      <c r="C91" s="154"/>
      <c r="D91" s="154"/>
      <c r="E91" s="154"/>
      <c r="F91" s="154"/>
      <c r="G91" s="154"/>
    </row>
    <row r="92" spans="1:7">
      <c r="A92" s="154"/>
      <c r="B92" s="154"/>
      <c r="C92" s="154"/>
      <c r="D92" s="154"/>
      <c r="E92" s="154"/>
      <c r="F92" s="154"/>
      <c r="G92" s="154"/>
    </row>
    <row r="93" spans="1:7">
      <c r="A93" s="154"/>
      <c r="B93" s="154"/>
      <c r="C93" s="154"/>
      <c r="D93" s="154"/>
      <c r="E93" s="154"/>
      <c r="F93" s="154"/>
      <c r="G93" s="154"/>
    </row>
    <row r="94" spans="1:7">
      <c r="A94" s="154"/>
      <c r="B94" s="154"/>
      <c r="C94" s="154"/>
      <c r="D94" s="154"/>
      <c r="E94" s="154"/>
      <c r="F94" s="154"/>
      <c r="G94" s="154"/>
    </row>
    <row r="95" spans="1:7">
      <c r="A95" s="154"/>
      <c r="B95" s="154"/>
      <c r="C95" s="154"/>
      <c r="D95" s="154"/>
      <c r="E95" s="154"/>
      <c r="F95" s="154"/>
      <c r="G95" s="154"/>
    </row>
    <row r="96" spans="1:7">
      <c r="A96" s="154"/>
      <c r="B96" s="154"/>
      <c r="C96" s="154"/>
      <c r="D96" s="154"/>
      <c r="E96" s="154"/>
      <c r="F96" s="154"/>
      <c r="G96" s="154"/>
    </row>
    <row r="97" spans="1:7">
      <c r="A97" s="154"/>
      <c r="B97" s="154"/>
      <c r="C97" s="154"/>
      <c r="D97" s="154"/>
      <c r="E97" s="154"/>
      <c r="F97" s="154"/>
      <c r="G97" s="154"/>
    </row>
    <row r="98" spans="1:7">
      <c r="A98" s="154"/>
      <c r="B98" s="154"/>
      <c r="C98" s="154"/>
      <c r="D98" s="154"/>
      <c r="E98" s="154"/>
      <c r="F98" s="154"/>
      <c r="G98" s="154"/>
    </row>
    <row r="99" spans="1:7">
      <c r="A99" s="154"/>
      <c r="B99" s="154"/>
      <c r="C99" s="154"/>
      <c r="D99" s="154"/>
      <c r="E99" s="154"/>
      <c r="F99" s="154"/>
      <c r="G99" s="154"/>
    </row>
    <row r="100" spans="1:7">
      <c r="A100" s="154"/>
      <c r="B100" s="154"/>
      <c r="C100" s="154"/>
      <c r="D100" s="154"/>
      <c r="E100" s="154"/>
      <c r="F100" s="154"/>
      <c r="G100" s="154"/>
    </row>
    <row r="101" spans="1:7">
      <c r="A101" s="154"/>
      <c r="B101" s="154"/>
      <c r="C101" s="154"/>
      <c r="D101" s="154"/>
      <c r="E101" s="154"/>
      <c r="F101" s="154"/>
      <c r="G101" s="154"/>
    </row>
    <row r="102" spans="1:7">
      <c r="A102" s="154"/>
      <c r="B102" s="154"/>
      <c r="C102" s="154"/>
      <c r="D102" s="154"/>
      <c r="E102" s="154"/>
      <c r="F102" s="154"/>
      <c r="G102" s="154"/>
    </row>
    <row r="103" spans="1:7">
      <c r="A103" s="154"/>
      <c r="B103" s="154"/>
      <c r="C103" s="154"/>
      <c r="D103" s="154"/>
      <c r="E103" s="154"/>
      <c r="F103" s="154"/>
      <c r="G103" s="154"/>
    </row>
    <row r="104" spans="1:7">
      <c r="A104" s="154"/>
      <c r="B104" s="154"/>
      <c r="C104" s="154"/>
      <c r="D104" s="154"/>
      <c r="E104" s="154"/>
      <c r="F104" s="154"/>
      <c r="G104" s="154"/>
    </row>
    <row r="105" spans="1:7">
      <c r="A105" s="154"/>
      <c r="B105" s="154"/>
      <c r="C105" s="154"/>
      <c r="D105" s="154"/>
      <c r="E105" s="154"/>
      <c r="F105" s="154"/>
      <c r="G105" s="154"/>
    </row>
    <row r="106" spans="1:7">
      <c r="A106" s="154"/>
      <c r="B106" s="154"/>
      <c r="C106" s="154"/>
      <c r="D106" s="154"/>
      <c r="E106" s="154"/>
      <c r="F106" s="154"/>
      <c r="G106" s="154"/>
    </row>
    <row r="107" spans="1:7">
      <c r="A107" s="154"/>
      <c r="B107" s="154"/>
      <c r="C107" s="154"/>
      <c r="D107" s="154"/>
      <c r="E107" s="154"/>
      <c r="F107" s="154"/>
      <c r="G107" s="154"/>
    </row>
    <row r="108" spans="1:7">
      <c r="A108" s="154"/>
      <c r="B108" s="154"/>
      <c r="C108" s="154"/>
      <c r="D108" s="154"/>
      <c r="E108" s="154"/>
      <c r="F108" s="154"/>
      <c r="G108" s="154"/>
    </row>
    <row r="109" spans="1:7">
      <c r="A109" s="154"/>
      <c r="B109" s="154"/>
      <c r="C109" s="154"/>
      <c r="D109" s="154"/>
      <c r="E109" s="154"/>
      <c r="F109" s="154"/>
      <c r="G109" s="154"/>
    </row>
    <row r="110" spans="1:7">
      <c r="A110" s="154"/>
      <c r="B110" s="154"/>
      <c r="C110" s="154"/>
      <c r="D110" s="154"/>
      <c r="E110" s="154"/>
      <c r="F110" s="154"/>
      <c r="G110" s="154"/>
    </row>
    <row r="111" spans="1:7">
      <c r="A111" s="154"/>
      <c r="B111" s="154"/>
      <c r="C111" s="154"/>
      <c r="D111" s="154"/>
      <c r="E111" s="154"/>
      <c r="F111" s="154"/>
      <c r="G111" s="154"/>
    </row>
    <row r="112" spans="1:7">
      <c r="A112" s="154"/>
      <c r="B112" s="154"/>
      <c r="C112" s="154"/>
      <c r="D112" s="154"/>
      <c r="E112" s="154"/>
      <c r="F112" s="154"/>
      <c r="G112" s="154"/>
    </row>
    <row r="113" spans="1:7">
      <c r="A113" s="154"/>
      <c r="B113" s="154"/>
      <c r="C113" s="154"/>
      <c r="D113" s="154"/>
      <c r="E113" s="154"/>
      <c r="F113" s="154"/>
      <c r="G113" s="154"/>
    </row>
    <row r="114" spans="1:7">
      <c r="A114" s="154"/>
      <c r="B114" s="154"/>
      <c r="C114" s="154"/>
      <c r="D114" s="154"/>
      <c r="E114" s="154"/>
      <c r="F114" s="154"/>
      <c r="G114" s="154"/>
    </row>
    <row r="115" spans="1:7">
      <c r="A115" s="154"/>
      <c r="B115" s="154"/>
      <c r="C115" s="154"/>
      <c r="D115" s="154"/>
      <c r="E115" s="154"/>
      <c r="F115" s="154"/>
      <c r="G115" s="154"/>
    </row>
    <row r="116" spans="1:7">
      <c r="A116" s="154"/>
      <c r="B116" s="154"/>
      <c r="C116" s="154"/>
      <c r="D116" s="154"/>
      <c r="E116" s="154"/>
      <c r="F116" s="154"/>
      <c r="G116" s="154"/>
    </row>
    <row r="117" spans="1:7">
      <c r="A117" s="154"/>
      <c r="B117" s="154"/>
      <c r="C117" s="154"/>
      <c r="D117" s="154"/>
      <c r="E117" s="154"/>
      <c r="F117" s="154"/>
      <c r="G117" s="154"/>
    </row>
    <row r="118" spans="1:7">
      <c r="A118" s="154"/>
      <c r="B118" s="154"/>
      <c r="C118" s="154"/>
      <c r="D118" s="154"/>
      <c r="E118" s="154"/>
      <c r="F118" s="154"/>
      <c r="G118" s="154"/>
    </row>
    <row r="119" spans="1:7">
      <c r="A119" s="154"/>
      <c r="B119" s="154"/>
      <c r="C119" s="154"/>
      <c r="D119" s="154"/>
      <c r="E119" s="154"/>
      <c r="F119" s="154"/>
      <c r="G119" s="154"/>
    </row>
    <row r="120" spans="1:7">
      <c r="A120" s="154"/>
      <c r="B120" s="154"/>
      <c r="C120" s="154"/>
      <c r="D120" s="154"/>
      <c r="E120" s="154"/>
      <c r="F120" s="154"/>
      <c r="G120" s="154"/>
    </row>
    <row r="121" spans="1:7">
      <c r="A121" s="154"/>
      <c r="B121" s="154"/>
      <c r="C121" s="154"/>
      <c r="D121" s="154"/>
      <c r="E121" s="154"/>
      <c r="F121" s="154"/>
      <c r="G121" s="154"/>
    </row>
    <row r="122" spans="1:7">
      <c r="A122" s="154"/>
      <c r="B122" s="154"/>
      <c r="C122" s="154"/>
      <c r="D122" s="154"/>
      <c r="E122" s="154"/>
      <c r="F122" s="154"/>
      <c r="G122" s="154"/>
    </row>
    <row r="123" spans="1:7">
      <c r="A123" s="154"/>
      <c r="B123" s="154"/>
      <c r="C123" s="154"/>
      <c r="D123" s="154"/>
      <c r="E123" s="154"/>
      <c r="F123" s="154"/>
      <c r="G123" s="154"/>
    </row>
    <row r="124" spans="1:7">
      <c r="A124" s="154"/>
      <c r="B124" s="154"/>
      <c r="C124" s="154"/>
      <c r="D124" s="154"/>
      <c r="E124" s="154"/>
      <c r="F124" s="154"/>
      <c r="G124" s="154"/>
    </row>
    <row r="125" spans="1:7">
      <c r="A125" s="154"/>
      <c r="B125" s="154"/>
      <c r="C125" s="154"/>
      <c r="D125" s="154"/>
      <c r="E125" s="154"/>
      <c r="F125" s="154"/>
      <c r="G125" s="154"/>
    </row>
    <row r="126" spans="1:7">
      <c r="A126" s="154"/>
      <c r="B126" s="154"/>
      <c r="C126" s="154"/>
      <c r="D126" s="154"/>
      <c r="E126" s="154"/>
      <c r="F126" s="154"/>
      <c r="G126" s="154"/>
    </row>
    <row r="127" spans="1:7" ht="30" customHeight="1">
      <c r="A127" s="154"/>
      <c r="B127" s="154"/>
      <c r="C127" s="154"/>
      <c r="D127" s="154"/>
      <c r="E127" s="154"/>
      <c r="F127" s="154"/>
      <c r="G127" s="154"/>
    </row>
    <row r="128" spans="1:7">
      <c r="A128" s="154"/>
      <c r="B128" s="154"/>
      <c r="C128" s="154"/>
      <c r="D128" s="154"/>
      <c r="E128" s="154"/>
      <c r="F128" s="154"/>
      <c r="G128" s="154"/>
    </row>
    <row r="129" spans="1:7">
      <c r="A129" s="154"/>
      <c r="B129" s="154"/>
      <c r="C129" s="154"/>
      <c r="D129" s="154"/>
      <c r="E129" s="154"/>
      <c r="F129" s="154"/>
      <c r="G129" s="154"/>
    </row>
    <row r="130" spans="1:7">
      <c r="A130" s="154"/>
      <c r="B130" s="154"/>
      <c r="C130" s="154"/>
      <c r="D130" s="154"/>
      <c r="E130" s="154"/>
      <c r="F130" s="154"/>
      <c r="G130" s="154"/>
    </row>
    <row r="131" spans="1:7">
      <c r="A131" s="154"/>
      <c r="B131" s="154"/>
      <c r="C131" s="154"/>
      <c r="D131" s="154"/>
      <c r="E131" s="154"/>
      <c r="F131" s="154"/>
      <c r="G131" s="154"/>
    </row>
    <row r="132" spans="1:7">
      <c r="A132" s="154"/>
      <c r="B132" s="154"/>
      <c r="C132" s="154"/>
      <c r="D132" s="154"/>
      <c r="E132" s="154"/>
      <c r="F132" s="154"/>
      <c r="G132" s="154"/>
    </row>
    <row r="133" spans="1:7">
      <c r="A133" s="154"/>
      <c r="B133" s="154"/>
      <c r="C133" s="154"/>
      <c r="D133" s="154"/>
      <c r="E133" s="154"/>
      <c r="F133" s="154"/>
      <c r="G133" s="154"/>
    </row>
    <row r="134" spans="1:7">
      <c r="A134" s="154"/>
      <c r="B134" s="154"/>
      <c r="C134" s="154"/>
      <c r="D134" s="154"/>
      <c r="E134" s="154"/>
      <c r="F134" s="154"/>
      <c r="G134" s="154"/>
    </row>
    <row r="135" spans="1:7">
      <c r="A135" s="154"/>
      <c r="B135" s="154"/>
      <c r="C135" s="154"/>
      <c r="D135" s="154"/>
      <c r="E135" s="154"/>
      <c r="F135" s="154"/>
      <c r="G135" s="154"/>
    </row>
    <row r="136" spans="1:7">
      <c r="A136" s="154"/>
      <c r="B136" s="154"/>
      <c r="C136" s="154"/>
      <c r="D136" s="154"/>
      <c r="E136" s="154"/>
      <c r="F136" s="154"/>
      <c r="G136" s="154"/>
    </row>
    <row r="137" spans="1:7">
      <c r="A137" s="154"/>
      <c r="B137" s="154"/>
      <c r="C137" s="154"/>
      <c r="D137" s="154"/>
      <c r="E137" s="154"/>
      <c r="F137" s="154"/>
      <c r="G137" s="154"/>
    </row>
    <row r="138" spans="1:7">
      <c r="A138" s="154"/>
      <c r="B138" s="154"/>
      <c r="C138" s="154"/>
      <c r="D138" s="154"/>
      <c r="E138" s="154"/>
      <c r="F138" s="154"/>
      <c r="G138" s="154"/>
    </row>
    <row r="139" spans="1:7">
      <c r="A139" s="154"/>
      <c r="B139" s="154"/>
      <c r="C139" s="154"/>
      <c r="D139" s="154"/>
      <c r="E139" s="154"/>
      <c r="F139" s="154"/>
      <c r="G139" s="154"/>
    </row>
    <row r="140" spans="1:7">
      <c r="A140" s="154"/>
      <c r="B140" s="154"/>
      <c r="C140" s="154"/>
      <c r="D140" s="154"/>
      <c r="E140" s="154"/>
      <c r="F140" s="154"/>
      <c r="G140" s="154"/>
    </row>
    <row r="141" spans="1:7">
      <c r="A141" s="154"/>
      <c r="B141" s="154"/>
      <c r="C141" s="154"/>
      <c r="D141" s="154"/>
      <c r="E141" s="154"/>
      <c r="F141" s="154"/>
      <c r="G141" s="154"/>
    </row>
    <row r="142" spans="1:7">
      <c r="A142" s="154"/>
      <c r="B142" s="154"/>
      <c r="C142" s="154"/>
      <c r="D142" s="154"/>
      <c r="E142" s="154"/>
      <c r="F142" s="154"/>
      <c r="G142" s="154"/>
    </row>
    <row r="143" spans="1:7">
      <c r="A143" s="154"/>
      <c r="B143" s="154"/>
      <c r="C143" s="154"/>
      <c r="D143" s="154"/>
      <c r="E143" s="154"/>
      <c r="F143" s="154"/>
      <c r="G143" s="154"/>
    </row>
    <row r="144" spans="1:7">
      <c r="A144" s="154"/>
      <c r="B144" s="154"/>
      <c r="C144" s="154"/>
      <c r="D144" s="154"/>
      <c r="E144" s="154"/>
      <c r="F144" s="154"/>
      <c r="G144" s="154"/>
    </row>
    <row r="145" spans="1:7">
      <c r="A145" s="154"/>
      <c r="B145" s="154"/>
      <c r="C145" s="154"/>
      <c r="D145" s="154"/>
      <c r="E145" s="154"/>
      <c r="F145" s="154"/>
      <c r="G145" s="154"/>
    </row>
    <row r="146" spans="1:7" ht="29.25" customHeight="1">
      <c r="A146" s="154"/>
      <c r="B146" s="154"/>
      <c r="C146" s="154"/>
      <c r="D146" s="154"/>
      <c r="E146" s="154"/>
      <c r="F146" s="154"/>
      <c r="G146" s="154"/>
    </row>
    <row r="147" spans="1:7">
      <c r="A147" s="154"/>
      <c r="B147" s="154"/>
      <c r="C147" s="154"/>
      <c r="D147" s="154"/>
      <c r="E147" s="154"/>
      <c r="F147" s="154"/>
      <c r="G147" s="154"/>
    </row>
    <row r="148" spans="1:7">
      <c r="A148" s="154"/>
      <c r="B148" s="154"/>
      <c r="C148" s="154"/>
      <c r="D148" s="154"/>
      <c r="E148" s="154"/>
      <c r="F148" s="154"/>
      <c r="G148" s="154"/>
    </row>
    <row r="149" spans="1:7">
      <c r="A149" s="154"/>
      <c r="B149" s="154"/>
      <c r="C149" s="154"/>
      <c r="D149" s="154"/>
      <c r="E149" s="154"/>
      <c r="F149" s="154"/>
      <c r="G149" s="154"/>
    </row>
    <row r="150" spans="1:7">
      <c r="A150" s="154"/>
      <c r="B150" s="154"/>
      <c r="C150" s="154"/>
      <c r="D150" s="154"/>
      <c r="E150" s="154"/>
      <c r="F150" s="154"/>
      <c r="G150" s="154"/>
    </row>
    <row r="205" spans="2:7" s="156" customFormat="1" collapsed="1">
      <c r="B205" s="153"/>
      <c r="C205" s="153"/>
      <c r="D205" s="153"/>
      <c r="E205" s="153"/>
      <c r="F205" s="153"/>
      <c r="G205" s="153"/>
    </row>
    <row r="206" spans="2:7" s="156" customFormat="1" collapsed="1">
      <c r="B206" s="153"/>
      <c r="C206" s="153"/>
      <c r="D206" s="153"/>
      <c r="E206" s="153"/>
      <c r="F206" s="153"/>
      <c r="G206" s="153"/>
    </row>
    <row r="207" spans="2:7" s="156" customFormat="1" collapsed="1">
      <c r="B207" s="153"/>
      <c r="C207" s="153"/>
      <c r="D207" s="153"/>
      <c r="E207" s="153"/>
      <c r="F207" s="153"/>
      <c r="G207" s="153"/>
    </row>
    <row r="208" spans="2:7" s="156" customFormat="1" collapsed="1">
      <c r="B208" s="153"/>
      <c r="C208" s="153"/>
      <c r="D208" s="153"/>
      <c r="E208" s="153"/>
      <c r="F208" s="153"/>
      <c r="G208" s="153"/>
    </row>
    <row r="209" spans="2:7" s="156" customFormat="1" collapsed="1">
      <c r="B209" s="153"/>
      <c r="C209" s="153"/>
      <c r="D209" s="153"/>
      <c r="E209" s="153"/>
      <c r="F209" s="153"/>
      <c r="G209" s="153"/>
    </row>
    <row r="210" spans="2:7" s="156" customFormat="1" collapsed="1">
      <c r="B210" s="153"/>
      <c r="C210" s="153"/>
      <c r="D210" s="153"/>
      <c r="E210" s="153"/>
      <c r="F210" s="153"/>
      <c r="G210" s="153"/>
    </row>
    <row r="212" spans="2:7" s="156" customFormat="1" ht="39.75" customHeight="1">
      <c r="B212" s="153"/>
      <c r="C212" s="153"/>
      <c r="D212" s="153"/>
      <c r="E212" s="153"/>
      <c r="F212" s="153"/>
      <c r="G212" s="153"/>
    </row>
    <row r="213" spans="2:7" s="156" customFormat="1" ht="44.25" customHeight="1">
      <c r="B213" s="153"/>
      <c r="C213" s="153"/>
      <c r="D213" s="153"/>
      <c r="E213" s="153"/>
      <c r="F213" s="153"/>
      <c r="G213" s="153"/>
    </row>
  </sheetData>
  <mergeCells count="19">
    <mergeCell ref="A35:C35"/>
    <mergeCell ref="D35:G35"/>
    <mergeCell ref="A6:G6"/>
    <mergeCell ref="A7:C7"/>
    <mergeCell ref="D7:G7"/>
    <mergeCell ref="A23:G23"/>
    <mergeCell ref="A24:C24"/>
    <mergeCell ref="D24:G24"/>
    <mergeCell ref="A30:C31"/>
    <mergeCell ref="A32:C33"/>
    <mergeCell ref="A34:C34"/>
    <mergeCell ref="D30:G31"/>
    <mergeCell ref="D32:G33"/>
    <mergeCell ref="D34:G34"/>
    <mergeCell ref="B1:G1"/>
    <mergeCell ref="B2:G2"/>
    <mergeCell ref="B3:G3"/>
    <mergeCell ref="B4:G4"/>
    <mergeCell ref="A5:G5"/>
  </mergeCells>
  <conditionalFormatting sqref="A10:F13 A9:E9 A15:F15 A14:E14">
    <cfRule type="expression" dxfId="101" priority="5" stopIfTrue="1">
      <formula>AND($A9&lt;&gt;"COMPOSICAO",$A9&lt;&gt;"INSUMO",$A9&lt;&gt;"")</formula>
    </cfRule>
  </conditionalFormatting>
  <conditionalFormatting sqref="A10:F13 A9:E9 A15:F15 A14:E14">
    <cfRule type="expression" dxfId="100" priority="6" stopIfTrue="1">
      <formula>AND(OR($A9="COMPOSICAO",$A9="INSUMO",$A9&lt;&gt;""),$A9&lt;&gt;"")</formula>
    </cfRule>
  </conditionalFormatting>
  <conditionalFormatting sqref="G9:G15">
    <cfRule type="expression" dxfId="99" priority="7" stopIfTrue="1">
      <formula>AND(#REF!&lt;&gt;"COMPOSICAO",#REF!&lt;&gt;"INSUMO",#REF!&lt;&gt;"")</formula>
    </cfRule>
  </conditionalFormatting>
  <conditionalFormatting sqref="G9:G15">
    <cfRule type="expression" dxfId="98" priority="8" stopIfTrue="1">
      <formula>AND(OR(#REF!="COMPOSICAO",#REF!="INSUMO",#REF!&lt;&gt;""),#REF!&lt;&gt;"")</formula>
    </cfRule>
  </conditionalFormatting>
  <conditionalFormatting sqref="F9">
    <cfRule type="expression" dxfId="97" priority="9" stopIfTrue="1">
      <formula>AND($A9&lt;&gt;"COMPOSICAO",$A9&lt;&gt;"INSUMO",$A9&lt;&gt;"")</formula>
    </cfRule>
  </conditionalFormatting>
  <conditionalFormatting sqref="F9">
    <cfRule type="expression" dxfId="96" priority="10" stopIfTrue="1">
      <formula>AND(OR($A9="COMPOSICAO",$A9="INSUMO",$A9&lt;&gt;""),$A9&lt;&gt;"")</formula>
    </cfRule>
  </conditionalFormatting>
  <conditionalFormatting sqref="F14">
    <cfRule type="expression" dxfId="95" priority="11" stopIfTrue="1">
      <formula>AND($A14&lt;&gt;"COMPOSICAO",$A14&lt;&gt;"INSUMO",$A14&lt;&gt;"")</formula>
    </cfRule>
  </conditionalFormatting>
  <conditionalFormatting sqref="F14">
    <cfRule type="expression" dxfId="94" priority="12" stopIfTrue="1">
      <formula>AND(OR($A14="COMPOSICAO",$A14="INSUMO",$A14&lt;&gt;""),$A14&lt;&gt;"")</formula>
    </cfRule>
  </conditionalFormatting>
  <conditionalFormatting sqref="F27">
    <cfRule type="expression" dxfId="93" priority="13" stopIfTrue="1">
      <formula>AND($A27&lt;&gt;"COMPOSICAO",$A27&lt;&gt;"INSUMO",$A27&lt;&gt;"")</formula>
    </cfRule>
  </conditionalFormatting>
  <conditionalFormatting sqref="F27">
    <cfRule type="expression" dxfId="92" priority="14" stopIfTrue="1">
      <formula>AND(OR($A27="COMPOSICAO",$A27="INSUMO",$A27&lt;&gt;""),$A27&lt;&gt;"")</formula>
    </cfRule>
  </conditionalFormatting>
  <conditionalFormatting sqref="G26:G27">
    <cfRule type="expression" dxfId="91" priority="15" stopIfTrue="1">
      <formula>AND(#REF!&lt;&gt;"COMPOSICAO",#REF!&lt;&gt;"INSUMO",#REF!&lt;&gt;"")</formula>
    </cfRule>
  </conditionalFormatting>
  <conditionalFormatting sqref="G26:G27">
    <cfRule type="expression" dxfId="90" priority="16" stopIfTrue="1">
      <formula>AND(OR(#REF!="COMPOSICAO",#REF!="INSUMO",#REF!&lt;&gt;""),#REF!&lt;&gt;"")</formula>
    </cfRule>
  </conditionalFormatting>
  <conditionalFormatting sqref="F26">
    <cfRule type="expression" dxfId="89" priority="17" stopIfTrue="1">
      <formula>AND($A26&lt;&gt;"COMPOSICAO",$A26&lt;&gt;"INSUMO",$A26&lt;&gt;"")</formula>
    </cfRule>
  </conditionalFormatting>
  <conditionalFormatting sqref="F26">
    <cfRule type="expression" dxfId="88" priority="18" stopIfTrue="1">
      <formula>AND(OR($A26="COMPOSICAO",$A26="INSUMO",$A26&lt;&gt;""),$A26&lt;&gt;"")</formula>
    </cfRule>
  </conditionalFormatting>
  <conditionalFormatting sqref="A26:E27">
    <cfRule type="expression" dxfId="87" priority="19" stopIfTrue="1">
      <formula>AND($A26&lt;&gt;"COMPOSICAO",$A26&lt;&gt;"INSUMO",$A26&lt;&gt;"")</formula>
    </cfRule>
  </conditionalFormatting>
  <conditionalFormatting sqref="A26:E27">
    <cfRule type="expression" dxfId="86" priority="20" stopIfTrue="1">
      <formula>AND(OR($A26="COMPOSICAO",$A26="INSUMO",$A26&lt;&gt;""),$A26&lt;&gt;"")</formula>
    </cfRule>
  </conditionalFormatting>
  <pageMargins left="0.7" right="0.7" top="1.0249999999999999" bottom="0.75" header="0.3" footer="0.3"/>
  <pageSetup paperSize="9" scale="80"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pageSetUpPr fitToPage="1"/>
  </sheetPr>
  <dimension ref="A1:G246"/>
  <sheetViews>
    <sheetView view="pageBreakPreview" zoomScale="85" zoomScaleNormal="70" zoomScaleSheetLayoutView="85" workbookViewId="0">
      <selection activeCell="G51" sqref="G51"/>
    </sheetView>
  </sheetViews>
  <sheetFormatPr defaultColWidth="9.140625" defaultRowHeight="15"/>
  <cols>
    <col min="1" max="1" width="23.140625" style="156" customWidth="1"/>
    <col min="2" max="2" width="15.28515625" style="153" customWidth="1"/>
    <col min="3" max="3" width="67" style="153" customWidth="1"/>
    <col min="4" max="4" width="14.85546875" style="153" bestFit="1" customWidth="1"/>
    <col min="5" max="5" width="12.85546875" style="153" customWidth="1"/>
    <col min="6" max="6" width="18" style="153" customWidth="1"/>
    <col min="7" max="7" width="16.42578125" style="153" customWidth="1"/>
    <col min="8" max="16384" width="9.140625" style="153"/>
  </cols>
  <sheetData>
    <row r="1" spans="1:7">
      <c r="A1" s="239" t="str">
        <f>'[4]QUADRO DE RUAS'!A1</f>
        <v>Obra:</v>
      </c>
      <c r="B1" s="788" t="str">
        <f>[4]ORÇAMENTO!B1</f>
        <v>Pavimentação Ásfáltica Urbana</v>
      </c>
      <c r="C1" s="788"/>
      <c r="D1" s="788"/>
      <c r="E1" s="788"/>
      <c r="F1" s="788"/>
      <c r="G1" s="788"/>
    </row>
    <row r="2" spans="1:7">
      <c r="A2" s="239" t="str">
        <f>'[4]QUADRO DE RUAS'!A2</f>
        <v>Proprietário:</v>
      </c>
      <c r="B2" s="788" t="str">
        <f>[4]ORÇAMENTO!B2</f>
        <v>Prefeitura Municipal de Araputanga</v>
      </c>
      <c r="C2" s="788"/>
      <c r="D2" s="788"/>
      <c r="E2" s="788"/>
      <c r="F2" s="788"/>
      <c r="G2" s="788"/>
    </row>
    <row r="3" spans="1:7" ht="31.5" customHeight="1">
      <c r="A3" s="239" t="str">
        <f>'[4]QUADRO DE RUAS'!A3</f>
        <v>Local:</v>
      </c>
      <c r="B3" s="789" t="str">
        <f>[4]ORÇAMENTO!B3</f>
        <v xml:space="preserve">Rua dos Sabiás, Rua João de Barro, Rua Bem-Te-Vi trecho 1, Rua Bem-Te-Vi trecho 2, Rua dos Pardais, Rua Isabel Sabino Carvalho, Rua Ciriema, Rua dos Canários e Rua Arara Azul. Bairro São Lucas, Araputanga/MT. </v>
      </c>
      <c r="C3" s="789"/>
      <c r="D3" s="789"/>
      <c r="E3" s="789"/>
      <c r="F3" s="789"/>
      <c r="G3" s="789"/>
    </row>
    <row r="4" spans="1:7">
      <c r="A4" s="239" t="str">
        <f>'[4]QUADRO DE RUAS'!A4</f>
        <v>Data:</v>
      </c>
      <c r="B4" s="788" t="str">
        <f>[4]ORÇAMENTO!B4</f>
        <v>11 DE OUTUBRO DE 2022</v>
      </c>
      <c r="C4" s="788"/>
      <c r="D4" s="788"/>
      <c r="E4" s="788"/>
      <c r="F4" s="788"/>
      <c r="G4" s="788"/>
    </row>
    <row r="5" spans="1:7" hidden="1">
      <c r="A5" s="1041"/>
      <c r="B5" s="1041"/>
      <c r="C5" s="1041"/>
      <c r="D5" s="1041"/>
      <c r="E5" s="1041"/>
      <c r="F5" s="1041"/>
      <c r="G5" s="1041"/>
    </row>
    <row r="6" spans="1:7" ht="15.75" hidden="1" thickBot="1">
      <c r="A6" s="1017"/>
      <c r="B6" s="1017"/>
      <c r="C6" s="1017"/>
      <c r="D6" s="1017"/>
      <c r="E6" s="1017"/>
      <c r="F6" s="1017"/>
      <c r="G6" s="1017"/>
    </row>
    <row r="7" spans="1:7" customFormat="1" ht="22.5" hidden="1" customHeight="1" thickBot="1">
      <c r="A7" s="1023" t="s">
        <v>11418</v>
      </c>
      <c r="B7" s="1024"/>
      <c r="C7" s="1024"/>
      <c r="D7" s="1024"/>
      <c r="E7" s="1024"/>
      <c r="F7" s="1024"/>
      <c r="G7" s="1025"/>
    </row>
    <row r="8" spans="1:7" customFormat="1" ht="22.5" hidden="1" customHeight="1">
      <c r="A8" s="1026" t="s">
        <v>429</v>
      </c>
      <c r="B8" s="1027"/>
      <c r="C8" s="1028"/>
      <c r="D8" s="1029" t="s">
        <v>11295</v>
      </c>
      <c r="E8" s="1027"/>
      <c r="F8" s="1027"/>
      <c r="G8" s="1030"/>
    </row>
    <row r="9" spans="1:7" customFormat="1" ht="30.75" hidden="1" thickBot="1">
      <c r="A9" s="536" t="s">
        <v>42</v>
      </c>
      <c r="B9" s="537" t="s">
        <v>15</v>
      </c>
      <c r="C9" s="537" t="s">
        <v>426</v>
      </c>
      <c r="D9" s="538" t="s">
        <v>11336</v>
      </c>
      <c r="E9" s="539" t="s">
        <v>179</v>
      </c>
      <c r="F9" s="540" t="s">
        <v>11401</v>
      </c>
      <c r="G9" s="541" t="s">
        <v>129</v>
      </c>
    </row>
    <row r="10" spans="1:7" customFormat="1" ht="42.75" hidden="1">
      <c r="A10" s="573" t="s">
        <v>85</v>
      </c>
      <c r="B10" s="573">
        <v>5839</v>
      </c>
      <c r="C10" s="574" t="s">
        <v>11419</v>
      </c>
      <c r="D10" s="573" t="s">
        <v>11420</v>
      </c>
      <c r="E10" s="575">
        <v>2E-3</v>
      </c>
      <c r="F10" s="576">
        <v>11.1</v>
      </c>
      <c r="G10" s="547">
        <f t="shared" ref="G10:G17" si="0">F10*E10</f>
        <v>2.2200000000000001E-2</v>
      </c>
    </row>
    <row r="11" spans="1:7" customFormat="1" ht="42.75" hidden="1">
      <c r="A11" s="573" t="s">
        <v>85</v>
      </c>
      <c r="B11" s="573">
        <v>5841</v>
      </c>
      <c r="C11" s="574" t="s">
        <v>11421</v>
      </c>
      <c r="D11" s="573" t="s">
        <v>11422</v>
      </c>
      <c r="E11" s="575">
        <v>4.0000000000000001E-3</v>
      </c>
      <c r="F11" s="576">
        <v>5.28</v>
      </c>
      <c r="G11" s="547">
        <f t="shared" si="0"/>
        <v>2.112E-2</v>
      </c>
    </row>
    <row r="12" spans="1:7" customFormat="1" hidden="1">
      <c r="A12" s="573" t="s">
        <v>11246</v>
      </c>
      <c r="B12" s="573">
        <v>43830</v>
      </c>
      <c r="C12" s="574" t="s">
        <v>326</v>
      </c>
      <c r="D12" s="573" t="s">
        <v>55</v>
      </c>
      <c r="E12" s="575">
        <v>0</v>
      </c>
      <c r="F12" s="576">
        <v>0</v>
      </c>
      <c r="G12" s="547">
        <f>F12*E12</f>
        <v>0</v>
      </c>
    </row>
    <row r="13" spans="1:7" customFormat="1" ht="71.25" hidden="1">
      <c r="A13" s="573" t="s">
        <v>85</v>
      </c>
      <c r="B13" s="573">
        <v>83362</v>
      </c>
      <c r="C13" s="574" t="s">
        <v>11423</v>
      </c>
      <c r="D13" s="573" t="s">
        <v>11420</v>
      </c>
      <c r="E13" s="575">
        <v>1E-3</v>
      </c>
      <c r="F13" s="576">
        <v>249.93</v>
      </c>
      <c r="G13" s="547">
        <f t="shared" si="0"/>
        <v>0.24993000000000001</v>
      </c>
    </row>
    <row r="14" spans="1:7" customFormat="1" hidden="1">
      <c r="A14" s="573" t="s">
        <v>85</v>
      </c>
      <c r="B14" s="573">
        <v>88316</v>
      </c>
      <c r="C14" s="574" t="s">
        <v>11411</v>
      </c>
      <c r="D14" s="573" t="s">
        <v>38</v>
      </c>
      <c r="E14" s="575">
        <v>5.7999999999999996E-3</v>
      </c>
      <c r="F14" s="576">
        <v>17.82</v>
      </c>
      <c r="G14" s="547">
        <f t="shared" si="0"/>
        <v>0.10335599999999999</v>
      </c>
    </row>
    <row r="15" spans="1:7" customFormat="1" ht="28.5" hidden="1">
      <c r="A15" s="573" t="s">
        <v>85</v>
      </c>
      <c r="B15" s="573">
        <v>89035</v>
      </c>
      <c r="C15" s="574" t="s">
        <v>65</v>
      </c>
      <c r="D15" s="573" t="s">
        <v>11420</v>
      </c>
      <c r="E15" s="575">
        <v>1.6999999999999999E-3</v>
      </c>
      <c r="F15" s="576">
        <v>120.32</v>
      </c>
      <c r="G15" s="547">
        <f t="shared" si="0"/>
        <v>0.20454399999999998</v>
      </c>
    </row>
    <row r="16" spans="1:7" customFormat="1" ht="28.5" hidden="1">
      <c r="A16" s="573" t="s">
        <v>85</v>
      </c>
      <c r="B16" s="573">
        <v>89036</v>
      </c>
      <c r="C16" s="574" t="s">
        <v>11424</v>
      </c>
      <c r="D16" s="573" t="s">
        <v>11422</v>
      </c>
      <c r="E16" s="575">
        <v>4.1000000000000003E-3</v>
      </c>
      <c r="F16" s="576">
        <v>32.340000000000003</v>
      </c>
      <c r="G16" s="547">
        <f t="shared" si="0"/>
        <v>0.13259400000000002</v>
      </c>
    </row>
    <row r="17" spans="1:7" customFormat="1" ht="71.25" hidden="1">
      <c r="A17" s="573" t="s">
        <v>85</v>
      </c>
      <c r="B17" s="573">
        <v>91486</v>
      </c>
      <c r="C17" s="574" t="s">
        <v>11425</v>
      </c>
      <c r="D17" s="573" t="s">
        <v>11422</v>
      </c>
      <c r="E17" s="575">
        <v>4.8999999999999998E-3</v>
      </c>
      <c r="F17" s="576">
        <v>46.43</v>
      </c>
      <c r="G17" s="547">
        <f t="shared" si="0"/>
        <v>0.22750699999999999</v>
      </c>
    </row>
    <row r="18" spans="1:7" customFormat="1" ht="15.75" hidden="1" thickBot="1">
      <c r="A18" s="557"/>
      <c r="B18" s="557"/>
      <c r="C18" s="557"/>
      <c r="D18" s="557"/>
      <c r="E18" s="557"/>
      <c r="F18" s="558" t="s">
        <v>11415</v>
      </c>
      <c r="G18" s="559">
        <f>TRUNC(G10+G11+G12+G13+G14+G15+G16+G17,2)</f>
        <v>0.96</v>
      </c>
    </row>
    <row r="19" spans="1:7" customFormat="1">
      <c r="A19" s="557"/>
      <c r="B19" s="557"/>
      <c r="C19" s="557"/>
      <c r="D19" s="557"/>
      <c r="E19" s="557"/>
      <c r="F19" s="593"/>
      <c r="G19" s="594"/>
    </row>
    <row r="20" spans="1:7" customFormat="1" ht="15.75" hidden="1" thickBot="1">
      <c r="A20" s="1023" t="s">
        <v>11533</v>
      </c>
      <c r="B20" s="1024"/>
      <c r="C20" s="1024"/>
      <c r="D20" s="1024"/>
      <c r="E20" s="1024"/>
      <c r="F20" s="1024"/>
      <c r="G20" s="1025"/>
    </row>
    <row r="21" spans="1:7" customFormat="1" ht="36" hidden="1" customHeight="1">
      <c r="A21" s="1026" t="s">
        <v>11294</v>
      </c>
      <c r="B21" s="1027"/>
      <c r="C21" s="1028"/>
      <c r="D21" s="1029" t="s">
        <v>11295</v>
      </c>
      <c r="E21" s="1027"/>
      <c r="F21" s="1027"/>
      <c r="G21" s="1030"/>
    </row>
    <row r="22" spans="1:7" customFormat="1" ht="30" hidden="1">
      <c r="A22" s="625" t="s">
        <v>42</v>
      </c>
      <c r="B22" s="626" t="s">
        <v>15</v>
      </c>
      <c r="C22" s="626" t="s">
        <v>426</v>
      </c>
      <c r="D22" s="627" t="s">
        <v>11336</v>
      </c>
      <c r="E22" s="628" t="s">
        <v>179</v>
      </c>
      <c r="F22" s="629" t="s">
        <v>11401</v>
      </c>
      <c r="G22" s="630" t="s">
        <v>129</v>
      </c>
    </row>
    <row r="23" spans="1:7" customFormat="1" ht="28.5" hidden="1">
      <c r="A23" s="631" t="s">
        <v>83</v>
      </c>
      <c r="B23" s="631" t="s">
        <v>11502</v>
      </c>
      <c r="C23" s="632" t="s">
        <v>11503</v>
      </c>
      <c r="D23" s="631" t="s">
        <v>68</v>
      </c>
      <c r="E23" s="633" t="s">
        <v>11504</v>
      </c>
      <c r="F23" s="634">
        <v>94.45</v>
      </c>
      <c r="G23" s="635">
        <f>F23*E23</f>
        <v>0.56669999999999998</v>
      </c>
    </row>
    <row r="24" spans="1:7" customFormat="1" ht="28.5" hidden="1">
      <c r="A24" s="631" t="s">
        <v>83</v>
      </c>
      <c r="B24" s="631" t="s">
        <v>11505</v>
      </c>
      <c r="C24" s="632" t="s">
        <v>416</v>
      </c>
      <c r="D24" s="631" t="s">
        <v>68</v>
      </c>
      <c r="E24" s="633" t="s">
        <v>11506</v>
      </c>
      <c r="F24" s="634">
        <v>97.44</v>
      </c>
      <c r="G24" s="635">
        <f t="shared" ref="G24:G35" si="1">F24*E24</f>
        <v>0.71131199999999994</v>
      </c>
    </row>
    <row r="25" spans="1:7" customFormat="1" ht="28.5" hidden="1">
      <c r="A25" s="631" t="s">
        <v>83</v>
      </c>
      <c r="B25" s="631" t="s">
        <v>11507</v>
      </c>
      <c r="C25" s="632" t="s">
        <v>218</v>
      </c>
      <c r="D25" s="631" t="s">
        <v>68</v>
      </c>
      <c r="E25" s="633" t="s">
        <v>11508</v>
      </c>
      <c r="F25" s="634">
        <v>84.4</v>
      </c>
      <c r="G25" s="635">
        <f t="shared" si="1"/>
        <v>1.266</v>
      </c>
    </row>
    <row r="26" spans="1:7" customFormat="1" ht="42.75" hidden="1">
      <c r="A26" s="631" t="s">
        <v>11409</v>
      </c>
      <c r="B26" s="631" t="s">
        <v>11509</v>
      </c>
      <c r="C26" s="632" t="s">
        <v>11510</v>
      </c>
      <c r="D26" s="631" t="s">
        <v>11420</v>
      </c>
      <c r="E26" s="633" t="s">
        <v>11511</v>
      </c>
      <c r="F26" s="634">
        <v>229.46</v>
      </c>
      <c r="G26" s="635">
        <f t="shared" si="1"/>
        <v>0.22946000000000003</v>
      </c>
    </row>
    <row r="27" spans="1:7" customFormat="1" ht="42.75" hidden="1">
      <c r="A27" s="631" t="s">
        <v>11409</v>
      </c>
      <c r="B27" s="631" t="s">
        <v>11512</v>
      </c>
      <c r="C27" s="632" t="s">
        <v>11513</v>
      </c>
      <c r="D27" s="631" t="s">
        <v>11422</v>
      </c>
      <c r="E27" s="633" t="s">
        <v>11514</v>
      </c>
      <c r="F27" s="634">
        <v>73.83</v>
      </c>
      <c r="G27" s="635">
        <f t="shared" si="1"/>
        <v>0.22148999999999999</v>
      </c>
    </row>
    <row r="28" spans="1:7" customFormat="1" ht="28.5" hidden="1">
      <c r="A28" s="631" t="s">
        <v>11409</v>
      </c>
      <c r="B28" s="631" t="s">
        <v>11515</v>
      </c>
      <c r="C28" s="632" t="s">
        <v>63</v>
      </c>
      <c r="D28" s="631" t="s">
        <v>11420</v>
      </c>
      <c r="E28" s="633" t="s">
        <v>11516</v>
      </c>
      <c r="F28" s="634">
        <v>289.77</v>
      </c>
      <c r="G28" s="635">
        <f t="shared" si="1"/>
        <v>1.1590799999999999</v>
      </c>
    </row>
    <row r="29" spans="1:7" customFormat="1" ht="42.75" hidden="1">
      <c r="A29" s="631" t="s">
        <v>83</v>
      </c>
      <c r="B29" s="631" t="s">
        <v>11517</v>
      </c>
      <c r="C29" s="632" t="s">
        <v>11518</v>
      </c>
      <c r="D29" s="631" t="s">
        <v>55</v>
      </c>
      <c r="E29" s="633" t="s">
        <v>11519</v>
      </c>
      <c r="F29" s="634">
        <v>4.24</v>
      </c>
      <c r="G29" s="635">
        <f t="shared" si="1"/>
        <v>20.352</v>
      </c>
    </row>
    <row r="30" spans="1:7" customFormat="1" ht="71.25" hidden="1">
      <c r="A30" s="631" t="s">
        <v>11409</v>
      </c>
      <c r="B30" s="631" t="s">
        <v>11520</v>
      </c>
      <c r="C30" s="632" t="s">
        <v>11423</v>
      </c>
      <c r="D30" s="631" t="s">
        <v>11420</v>
      </c>
      <c r="E30" s="633" t="s">
        <v>11521</v>
      </c>
      <c r="F30" s="634">
        <v>249.93</v>
      </c>
      <c r="G30" s="635">
        <f t="shared" si="1"/>
        <v>0.324909</v>
      </c>
    </row>
    <row r="31" spans="1:7" customFormat="1" hidden="1">
      <c r="A31" s="631" t="s">
        <v>11409</v>
      </c>
      <c r="B31" s="631" t="s">
        <v>11522</v>
      </c>
      <c r="C31" s="632" t="s">
        <v>11411</v>
      </c>
      <c r="D31" s="631" t="s">
        <v>38</v>
      </c>
      <c r="E31" s="633" t="s">
        <v>11523</v>
      </c>
      <c r="F31" s="634">
        <v>17.82</v>
      </c>
      <c r="G31" s="635">
        <f t="shared" si="1"/>
        <v>0.57380399999999998</v>
      </c>
    </row>
    <row r="32" spans="1:7" customFormat="1" ht="28.5" hidden="1">
      <c r="A32" s="631" t="s">
        <v>11409</v>
      </c>
      <c r="B32" s="631" t="s">
        <v>11524</v>
      </c>
      <c r="C32" s="632" t="s">
        <v>65</v>
      </c>
      <c r="D32" s="631" t="s">
        <v>11420</v>
      </c>
      <c r="E32" s="633" t="s">
        <v>11525</v>
      </c>
      <c r="F32" s="634">
        <v>120.32</v>
      </c>
      <c r="G32" s="635">
        <f t="shared" si="1"/>
        <v>9.6255999999999994E-2</v>
      </c>
    </row>
    <row r="33" spans="1:7" customFormat="1" ht="28.5" hidden="1">
      <c r="A33" s="631" t="s">
        <v>11409</v>
      </c>
      <c r="B33" s="631" t="s">
        <v>11526</v>
      </c>
      <c r="C33" s="632" t="s">
        <v>11424</v>
      </c>
      <c r="D33" s="631" t="s">
        <v>11422</v>
      </c>
      <c r="E33" s="633" t="s">
        <v>11527</v>
      </c>
      <c r="F33" s="634">
        <v>32.340000000000003</v>
      </c>
      <c r="G33" s="635">
        <f t="shared" si="1"/>
        <v>0.10672200000000001</v>
      </c>
    </row>
    <row r="34" spans="1:7" customFormat="1" ht="57" hidden="1">
      <c r="A34" s="631" t="s">
        <v>11409</v>
      </c>
      <c r="B34" s="631" t="s">
        <v>11528</v>
      </c>
      <c r="C34" s="632" t="s">
        <v>67</v>
      </c>
      <c r="D34" s="631" t="s">
        <v>11420</v>
      </c>
      <c r="E34" s="633" t="s">
        <v>11529</v>
      </c>
      <c r="F34" s="634">
        <v>238.86</v>
      </c>
      <c r="G34" s="635">
        <f t="shared" si="1"/>
        <v>0.143316</v>
      </c>
    </row>
    <row r="35" spans="1:7" customFormat="1" ht="71.25" hidden="1">
      <c r="A35" s="631" t="s">
        <v>11409</v>
      </c>
      <c r="B35" s="631" t="s">
        <v>11530</v>
      </c>
      <c r="C35" s="632" t="s">
        <v>11425</v>
      </c>
      <c r="D35" s="631" t="s">
        <v>11422</v>
      </c>
      <c r="E35" s="633" t="s">
        <v>11531</v>
      </c>
      <c r="F35" s="634">
        <v>46.43</v>
      </c>
      <c r="G35" s="635">
        <f t="shared" si="1"/>
        <v>0.125361</v>
      </c>
    </row>
    <row r="36" spans="1:7" customFormat="1" ht="15.75" hidden="1" thickBot="1">
      <c r="A36" s="557" t="s">
        <v>11532</v>
      </c>
      <c r="B36" s="557"/>
      <c r="C36" s="557"/>
      <c r="D36" s="557"/>
      <c r="E36" s="557"/>
      <c r="F36" s="558" t="s">
        <v>11415</v>
      </c>
      <c r="G36" s="559">
        <f>TRUNC(G23+G24+G25+G26+G27+G28+G29+G30+G31+G32+G33+G34+G35,2)</f>
        <v>25.87</v>
      </c>
    </row>
    <row r="37" spans="1:7" customFormat="1">
      <c r="A37" s="557"/>
      <c r="B37" s="557"/>
      <c r="C37" s="557"/>
      <c r="D37" s="557"/>
      <c r="E37" s="557"/>
      <c r="F37" s="593"/>
      <c r="G37" s="594"/>
    </row>
    <row r="38" spans="1:7" customFormat="1" ht="15.75" thickBot="1">
      <c r="A38" s="557"/>
      <c r="B38" s="557"/>
      <c r="C38" s="557"/>
      <c r="D38" s="557"/>
      <c r="E38" s="557"/>
      <c r="F38" s="557"/>
      <c r="G38" s="557"/>
    </row>
    <row r="39" spans="1:7" customFormat="1" ht="22.5" customHeight="1" thickBot="1">
      <c r="A39" s="1023" t="s">
        <v>11556</v>
      </c>
      <c r="B39" s="1024"/>
      <c r="C39" s="1024"/>
      <c r="D39" s="1024"/>
      <c r="E39" s="1024"/>
      <c r="F39" s="1024"/>
      <c r="G39" s="1025"/>
    </row>
    <row r="40" spans="1:7" customFormat="1" ht="30.75" customHeight="1">
      <c r="A40" s="1026" t="s">
        <v>11557</v>
      </c>
      <c r="B40" s="1027"/>
      <c r="C40" s="1028"/>
      <c r="D40" s="1029" t="s">
        <v>11295</v>
      </c>
      <c r="E40" s="1027"/>
      <c r="F40" s="1027"/>
      <c r="G40" s="1030"/>
    </row>
    <row r="41" spans="1:7" customFormat="1" ht="30.75" thickBot="1">
      <c r="A41" s="536" t="s">
        <v>42</v>
      </c>
      <c r="B41" s="537" t="s">
        <v>9</v>
      </c>
      <c r="C41" s="537" t="s">
        <v>426</v>
      </c>
      <c r="D41" s="538" t="s">
        <v>11336</v>
      </c>
      <c r="E41" s="539" t="s">
        <v>179</v>
      </c>
      <c r="F41" s="540" t="s">
        <v>11401</v>
      </c>
      <c r="G41" s="541" t="s">
        <v>129</v>
      </c>
    </row>
    <row r="42" spans="1:7" customFormat="1" ht="50.25" customHeight="1">
      <c r="A42" s="546" t="s">
        <v>11409</v>
      </c>
      <c r="B42" s="549">
        <v>5839</v>
      </c>
      <c r="C42" s="639" t="s">
        <v>11419</v>
      </c>
      <c r="D42" s="546" t="s">
        <v>11420</v>
      </c>
      <c r="E42" s="640">
        <v>2E-3</v>
      </c>
      <c r="F42" s="546">
        <v>9.77</v>
      </c>
      <c r="G42" s="547">
        <f t="shared" ref="G42:G44" si="2">TRUNC((F42*E42),2)</f>
        <v>0.01</v>
      </c>
    </row>
    <row r="43" spans="1:7" customFormat="1" ht="33" customHeight="1" thickBot="1">
      <c r="A43" s="546" t="s">
        <v>11409</v>
      </c>
      <c r="B43" s="549">
        <v>5841</v>
      </c>
      <c r="C43" s="639" t="s">
        <v>11421</v>
      </c>
      <c r="D43" s="546" t="s">
        <v>11422</v>
      </c>
      <c r="E43" s="640">
        <v>4.0000000000000001E-3</v>
      </c>
      <c r="F43" s="565">
        <v>4.6500000000000004</v>
      </c>
      <c r="G43" s="547">
        <f t="shared" si="2"/>
        <v>0.01</v>
      </c>
    </row>
    <row r="44" spans="1:7" customFormat="1" ht="39" customHeight="1">
      <c r="A44" s="546" t="s">
        <v>11246</v>
      </c>
      <c r="B44" s="549" t="s">
        <v>11558</v>
      </c>
      <c r="C44" s="641" t="s">
        <v>11559</v>
      </c>
      <c r="D44" s="546" t="s">
        <v>55</v>
      </c>
      <c r="E44" s="640">
        <v>1.2</v>
      </c>
      <c r="F44" s="546">
        <f>F60/(1-0.0365)</f>
        <v>3.0061938141380695</v>
      </c>
      <c r="G44" s="547">
        <f t="shared" si="2"/>
        <v>3.6</v>
      </c>
    </row>
    <row r="45" spans="1:7" customFormat="1" ht="60.75" customHeight="1" thickBot="1">
      <c r="A45" s="546" t="s">
        <v>11409</v>
      </c>
      <c r="B45" s="549">
        <v>83362</v>
      </c>
      <c r="C45" s="639" t="s">
        <v>11560</v>
      </c>
      <c r="D45" s="546" t="s">
        <v>11420</v>
      </c>
      <c r="E45" s="640" t="s">
        <v>11511</v>
      </c>
      <c r="F45" s="565">
        <v>239.55</v>
      </c>
      <c r="G45" s="547">
        <f>TRUNC((F45*E45),2)</f>
        <v>0.23</v>
      </c>
    </row>
    <row r="46" spans="1:7" customFormat="1" ht="21" customHeight="1" thickBot="1">
      <c r="A46" s="546" t="s">
        <v>11409</v>
      </c>
      <c r="B46" s="549">
        <v>88316</v>
      </c>
      <c r="C46" s="639" t="s">
        <v>11411</v>
      </c>
      <c r="D46" s="546" t="s">
        <v>38</v>
      </c>
      <c r="E46" s="640">
        <v>5.7999999999999996E-3</v>
      </c>
      <c r="F46" s="565">
        <v>19.29</v>
      </c>
      <c r="G46" s="547">
        <f t="shared" ref="G46:G49" si="3">TRUNC((F46*E46),2)</f>
        <v>0.11</v>
      </c>
    </row>
    <row r="47" spans="1:7" customFormat="1" ht="27" customHeight="1" thickBot="1">
      <c r="A47" s="546" t="s">
        <v>11409</v>
      </c>
      <c r="B47" s="549">
        <v>89035</v>
      </c>
      <c r="C47" s="639" t="s">
        <v>65</v>
      </c>
      <c r="D47" s="546" t="s">
        <v>11420</v>
      </c>
      <c r="E47" s="640">
        <v>1.6999999999999999E-3</v>
      </c>
      <c r="F47" s="565">
        <v>105.88</v>
      </c>
      <c r="G47" s="547">
        <f t="shared" si="3"/>
        <v>0.17</v>
      </c>
    </row>
    <row r="48" spans="1:7" customFormat="1" ht="28.5" customHeight="1">
      <c r="A48" s="546" t="s">
        <v>11409</v>
      </c>
      <c r="B48" s="549">
        <v>89036</v>
      </c>
      <c r="C48" s="639" t="s">
        <v>11424</v>
      </c>
      <c r="D48" s="546" t="s">
        <v>11422</v>
      </c>
      <c r="E48" s="640">
        <v>4.1000000000000003E-3</v>
      </c>
      <c r="F48" s="546">
        <v>35.01</v>
      </c>
      <c r="G48" s="547">
        <f t="shared" si="3"/>
        <v>0.14000000000000001</v>
      </c>
    </row>
    <row r="49" spans="1:7" customFormat="1" ht="61.5" customHeight="1" thickBot="1">
      <c r="A49" s="546" t="s">
        <v>11409</v>
      </c>
      <c r="B49" s="549">
        <v>91486</v>
      </c>
      <c r="C49" s="639" t="s">
        <v>11425</v>
      </c>
      <c r="D49" s="546" t="s">
        <v>11422</v>
      </c>
      <c r="E49" s="640">
        <v>4.8999999999999998E-3</v>
      </c>
      <c r="F49" s="610">
        <v>61.94</v>
      </c>
      <c r="G49" s="547">
        <f t="shared" si="3"/>
        <v>0.3</v>
      </c>
    </row>
    <row r="50" spans="1:7" customFormat="1" ht="15.75" customHeight="1" thickBot="1">
      <c r="A50" s="557" t="s">
        <v>11561</v>
      </c>
      <c r="B50" s="557"/>
      <c r="C50" s="557"/>
      <c r="D50" s="557"/>
      <c r="E50" s="557"/>
      <c r="F50" s="612" t="s">
        <v>11415</v>
      </c>
      <c r="G50" s="613">
        <f>SUM(G42:G49)</f>
        <v>4.5699999999999994</v>
      </c>
    </row>
    <row r="51" spans="1:7" customFormat="1" ht="15.75" customHeight="1">
      <c r="A51" s="557"/>
      <c r="B51" s="557"/>
      <c r="C51" s="557"/>
      <c r="D51" s="557"/>
      <c r="E51" s="557"/>
      <c r="F51" s="593"/>
      <c r="G51" s="609"/>
    </row>
    <row r="52" spans="1:7" customFormat="1" ht="15.75" customHeight="1">
      <c r="A52" s="557"/>
      <c r="B52" s="557"/>
      <c r="C52" s="557"/>
      <c r="D52" s="557"/>
      <c r="E52" s="557"/>
      <c r="F52" s="593"/>
      <c r="G52" s="609"/>
    </row>
    <row r="53" spans="1:7" customFormat="1" ht="15.75" customHeight="1">
      <c r="A53" s="557"/>
      <c r="B53" s="557"/>
      <c r="C53" s="557"/>
      <c r="D53" s="557"/>
      <c r="E53" s="557"/>
      <c r="F53" s="593"/>
      <c r="G53" s="609"/>
    </row>
    <row r="54" spans="1:7" customFormat="1" ht="15.75" customHeight="1">
      <c r="A54" s="557"/>
      <c r="B54" s="557"/>
      <c r="C54" s="557"/>
      <c r="D54" s="557"/>
      <c r="E54" s="557"/>
      <c r="F54" s="593"/>
      <c r="G54" s="609"/>
    </row>
    <row r="55" spans="1:7" customFormat="1" ht="15.75" customHeight="1">
      <c r="A55" s="557"/>
      <c r="B55" s="557"/>
      <c r="C55" s="557"/>
      <c r="D55" s="557"/>
      <c r="E55" s="557"/>
      <c r="F55" s="593"/>
      <c r="G55" s="609"/>
    </row>
    <row r="56" spans="1:7" customFormat="1" ht="15.75" customHeight="1" thickBot="1">
      <c r="A56" s="557"/>
      <c r="B56" s="557"/>
      <c r="C56" s="557"/>
      <c r="D56" s="557"/>
      <c r="E56" s="557"/>
      <c r="F56" s="593"/>
      <c r="G56" s="609"/>
    </row>
    <row r="57" spans="1:7" customFormat="1" ht="15.75" customHeight="1">
      <c r="A57" s="1045" t="s">
        <v>11562</v>
      </c>
      <c r="B57" s="1046"/>
      <c r="C57" s="1046"/>
      <c r="D57" s="1046"/>
      <c r="E57" s="1046"/>
      <c r="F57" s="1046"/>
      <c r="G57" s="1047"/>
    </row>
    <row r="58" spans="1:7" customFormat="1" ht="15.75" customHeight="1">
      <c r="A58" s="1048" t="s">
        <v>11563</v>
      </c>
      <c r="B58" s="1049"/>
      <c r="C58" s="1049"/>
      <c r="D58" s="1042" t="s">
        <v>11564</v>
      </c>
      <c r="E58" s="1049"/>
      <c r="F58" s="1049"/>
      <c r="G58" s="1050"/>
    </row>
    <row r="59" spans="1:7" customFormat="1" ht="15.75" customHeight="1">
      <c r="A59" s="642" t="s">
        <v>3806</v>
      </c>
      <c r="B59" s="1042" t="s">
        <v>184</v>
      </c>
      <c r="C59" s="1042"/>
      <c r="D59" s="1042" t="s">
        <v>11565</v>
      </c>
      <c r="E59" s="1042"/>
      <c r="F59" s="1043" t="s">
        <v>11566</v>
      </c>
      <c r="G59" s="1044"/>
    </row>
    <row r="60" spans="1:7" customFormat="1" ht="27" customHeight="1">
      <c r="A60" s="643">
        <v>45108</v>
      </c>
      <c r="B60" s="1051" t="s">
        <v>11236</v>
      </c>
      <c r="C60" s="1052"/>
      <c r="D60" s="1053" t="s">
        <v>11567</v>
      </c>
      <c r="E60" s="1054"/>
      <c r="F60" s="1055">
        <v>2.8964677399220302</v>
      </c>
      <c r="G60" s="1056"/>
    </row>
    <row r="61" spans="1:7" customFormat="1" ht="36.75" customHeight="1" thickBot="1">
      <c r="A61" s="1057" t="s">
        <v>11568</v>
      </c>
      <c r="B61" s="1058"/>
      <c r="C61" s="1058"/>
      <c r="D61" s="1058"/>
      <c r="E61" s="1058"/>
      <c r="F61" s="1058"/>
      <c r="G61" s="1059"/>
    </row>
    <row r="62" spans="1:7" customFormat="1" ht="15.75" customHeight="1" thickBot="1">
      <c r="A62" s="644"/>
      <c r="B62" s="644"/>
      <c r="C62" s="644"/>
      <c r="D62" s="644"/>
      <c r="E62" s="644"/>
      <c r="F62" s="645"/>
      <c r="G62" s="646"/>
    </row>
    <row r="63" spans="1:7" customFormat="1" ht="27" customHeight="1">
      <c r="A63" s="1031" t="s">
        <v>11281</v>
      </c>
      <c r="B63" s="1032"/>
      <c r="C63" s="1032"/>
      <c r="D63" s="1032" t="s">
        <v>11338</v>
      </c>
      <c r="E63" s="1032"/>
      <c r="F63" s="1032"/>
      <c r="G63" s="1037"/>
    </row>
    <row r="64" spans="1:7" customFormat="1" ht="27" customHeight="1">
      <c r="A64" s="1033"/>
      <c r="B64" s="1034"/>
      <c r="C64" s="1034"/>
      <c r="D64" s="1034"/>
      <c r="E64" s="1034"/>
      <c r="F64" s="1034"/>
      <c r="G64" s="1038"/>
    </row>
    <row r="65" spans="1:7" customFormat="1" ht="15.75" customHeight="1">
      <c r="A65" s="689"/>
      <c r="B65" s="690"/>
      <c r="C65" s="690"/>
      <c r="D65" s="690"/>
      <c r="E65" s="690"/>
      <c r="F65" s="690"/>
      <c r="G65" s="741"/>
    </row>
    <row r="66" spans="1:7" customFormat="1" ht="15.75" customHeight="1">
      <c r="A66" s="689"/>
      <c r="B66" s="690"/>
      <c r="C66" s="690"/>
      <c r="D66" s="690"/>
      <c r="E66" s="690"/>
      <c r="F66" s="690"/>
      <c r="G66" s="741"/>
    </row>
    <row r="67" spans="1:7" customFormat="1" ht="15.75" customHeight="1">
      <c r="A67" s="1035" t="s">
        <v>11569</v>
      </c>
      <c r="B67" s="1036"/>
      <c r="C67" s="1036"/>
      <c r="D67" s="1039" t="s">
        <v>11570</v>
      </c>
      <c r="E67" s="1039"/>
      <c r="F67" s="1039"/>
      <c r="G67" s="1040"/>
    </row>
    <row r="68" spans="1:7" customFormat="1" ht="27" customHeight="1" thickBot="1">
      <c r="A68" s="1019" t="s">
        <v>11571</v>
      </c>
      <c r="B68" s="1020"/>
      <c r="C68" s="1020"/>
      <c r="D68" s="1021" t="s">
        <v>11340</v>
      </c>
      <c r="E68" s="1021"/>
      <c r="F68" s="1021"/>
      <c r="G68" s="1022"/>
    </row>
    <row r="69" spans="1:7" ht="36.75" hidden="1" customHeight="1">
      <c r="A69" s="154"/>
      <c r="B69" s="154"/>
      <c r="C69" s="154"/>
      <c r="D69" s="154"/>
      <c r="E69" s="154"/>
      <c r="F69" s="154"/>
      <c r="G69" s="154"/>
    </row>
    <row r="70" spans="1:7" ht="35.25" hidden="1" customHeight="1">
      <c r="A70" s="154"/>
      <c r="B70" s="154"/>
      <c r="C70" s="154"/>
      <c r="D70" s="154"/>
      <c r="E70" s="154"/>
      <c r="F70" s="154"/>
      <c r="G70" s="154"/>
    </row>
    <row r="71" spans="1:7" ht="93.75" hidden="1" customHeight="1">
      <c r="A71" s="154"/>
      <c r="B71" s="154"/>
      <c r="C71" s="154"/>
      <c r="D71" s="154"/>
      <c r="E71" s="154"/>
      <c r="F71" s="154"/>
      <c r="G71" s="154"/>
    </row>
    <row r="72" spans="1:7" ht="87" hidden="1" customHeight="1">
      <c r="A72" s="154"/>
      <c r="B72" s="154"/>
      <c r="C72" s="154"/>
      <c r="D72" s="154"/>
      <c r="E72" s="154"/>
      <c r="F72" s="154"/>
      <c r="G72" s="154"/>
    </row>
    <row r="73" spans="1:7" ht="15" hidden="1" customHeight="1">
      <c r="A73" s="154"/>
      <c r="B73" s="154"/>
      <c r="C73" s="154"/>
      <c r="D73" s="154"/>
      <c r="E73" s="154"/>
      <c r="F73" s="154"/>
      <c r="G73" s="154"/>
    </row>
    <row r="74" spans="1:7">
      <c r="A74" s="154"/>
      <c r="B74" s="154"/>
      <c r="C74" s="154"/>
      <c r="D74" s="154"/>
      <c r="E74" s="154"/>
      <c r="F74" s="154"/>
      <c r="G74" s="154"/>
    </row>
    <row r="75" spans="1:7">
      <c r="A75" s="154"/>
      <c r="B75" s="154"/>
      <c r="C75" s="154"/>
      <c r="D75" s="154"/>
      <c r="E75" s="154"/>
      <c r="F75" s="154"/>
      <c r="G75" s="154"/>
    </row>
    <row r="76" spans="1:7" ht="32.25" customHeight="1">
      <c r="A76" s="154"/>
      <c r="B76" s="154"/>
      <c r="C76" s="154"/>
      <c r="D76" s="154"/>
      <c r="E76" s="154"/>
      <c r="F76" s="154"/>
      <c r="G76" s="154"/>
    </row>
    <row r="77" spans="1:7" ht="32.25" customHeight="1">
      <c r="A77" s="154"/>
      <c r="B77" s="154"/>
      <c r="C77" s="154"/>
      <c r="D77" s="154"/>
      <c r="E77" s="154"/>
      <c r="F77" s="154"/>
      <c r="G77" s="154"/>
    </row>
    <row r="78" spans="1:7" ht="35.25" customHeight="1">
      <c r="A78" s="154"/>
      <c r="B78" s="154"/>
      <c r="C78" s="154"/>
      <c r="D78" s="154"/>
      <c r="E78" s="154"/>
      <c r="F78" s="154"/>
      <c r="G78" s="154"/>
    </row>
    <row r="79" spans="1:7">
      <c r="A79" s="154"/>
      <c r="B79" s="154"/>
      <c r="C79" s="154"/>
      <c r="D79" s="154"/>
      <c r="E79" s="154"/>
      <c r="F79" s="154"/>
      <c r="G79" s="154"/>
    </row>
    <row r="80" spans="1:7">
      <c r="A80" s="154"/>
      <c r="B80" s="154"/>
      <c r="C80" s="154"/>
      <c r="D80" s="154"/>
      <c r="E80" s="154"/>
      <c r="F80" s="154"/>
      <c r="G80" s="154"/>
    </row>
    <row r="81" spans="1:7">
      <c r="A81" s="154"/>
      <c r="B81" s="154"/>
      <c r="C81" s="154"/>
      <c r="D81" s="154"/>
      <c r="E81" s="154"/>
      <c r="F81" s="154"/>
      <c r="G81" s="154"/>
    </row>
    <row r="82" spans="1:7">
      <c r="A82" s="154"/>
      <c r="B82" s="154"/>
      <c r="C82" s="154"/>
      <c r="D82" s="154"/>
      <c r="E82" s="154"/>
      <c r="F82" s="154"/>
      <c r="G82" s="154"/>
    </row>
    <row r="83" spans="1:7">
      <c r="A83" s="154"/>
      <c r="B83" s="154"/>
      <c r="C83" s="154"/>
      <c r="D83" s="154"/>
      <c r="E83" s="154"/>
      <c r="F83" s="154"/>
      <c r="G83" s="154"/>
    </row>
    <row r="84" spans="1:7">
      <c r="A84" s="154"/>
      <c r="B84" s="154"/>
      <c r="C84" s="154"/>
      <c r="D84" s="154"/>
      <c r="E84" s="154"/>
      <c r="F84" s="154"/>
      <c r="G84" s="154"/>
    </row>
    <row r="85" spans="1:7">
      <c r="A85" s="154"/>
      <c r="B85" s="154"/>
      <c r="C85" s="154"/>
      <c r="D85" s="154"/>
      <c r="E85" s="154"/>
      <c r="F85" s="154"/>
      <c r="G85" s="154"/>
    </row>
    <row r="86" spans="1:7">
      <c r="A86" s="154"/>
      <c r="B86" s="154"/>
      <c r="C86" s="154"/>
      <c r="D86" s="154"/>
      <c r="E86" s="154"/>
      <c r="F86" s="154"/>
      <c r="G86" s="154"/>
    </row>
    <row r="87" spans="1:7">
      <c r="A87" s="154"/>
      <c r="B87" s="154"/>
      <c r="C87" s="154"/>
      <c r="D87" s="154"/>
      <c r="E87" s="154"/>
      <c r="F87" s="154"/>
      <c r="G87" s="154"/>
    </row>
    <row r="88" spans="1:7">
      <c r="A88" s="154"/>
      <c r="B88" s="154"/>
      <c r="C88" s="154"/>
      <c r="D88" s="154"/>
      <c r="E88" s="154"/>
      <c r="F88" s="154"/>
      <c r="G88" s="154"/>
    </row>
    <row r="89" spans="1:7">
      <c r="A89" s="154"/>
      <c r="B89" s="154"/>
      <c r="C89" s="154"/>
      <c r="D89" s="154"/>
      <c r="E89" s="154"/>
      <c r="F89" s="154"/>
      <c r="G89" s="154"/>
    </row>
    <row r="90" spans="1:7">
      <c r="A90" s="154"/>
      <c r="B90" s="154"/>
      <c r="C90" s="154"/>
      <c r="D90" s="154"/>
      <c r="E90" s="154"/>
      <c r="F90" s="154"/>
      <c r="G90" s="154"/>
    </row>
    <row r="91" spans="1:7">
      <c r="A91" s="154"/>
      <c r="B91" s="154"/>
      <c r="C91" s="154"/>
      <c r="D91" s="154"/>
      <c r="E91" s="154"/>
      <c r="F91" s="154"/>
      <c r="G91" s="154"/>
    </row>
    <row r="92" spans="1:7">
      <c r="A92" s="154"/>
      <c r="B92" s="154"/>
      <c r="C92" s="154"/>
      <c r="D92" s="154"/>
      <c r="E92" s="154"/>
      <c r="F92" s="154"/>
      <c r="G92" s="154"/>
    </row>
    <row r="93" spans="1:7">
      <c r="A93" s="154"/>
      <c r="B93" s="154"/>
      <c r="C93" s="154"/>
      <c r="D93" s="154"/>
      <c r="E93" s="154"/>
      <c r="F93" s="154"/>
      <c r="G93" s="154"/>
    </row>
    <row r="94" spans="1:7">
      <c r="A94" s="154"/>
      <c r="B94" s="154"/>
      <c r="C94" s="154"/>
      <c r="D94" s="154"/>
      <c r="E94" s="154"/>
      <c r="F94" s="154"/>
      <c r="G94" s="154"/>
    </row>
    <row r="95" spans="1:7">
      <c r="A95" s="154"/>
      <c r="B95" s="154"/>
      <c r="C95" s="154"/>
      <c r="D95" s="154"/>
      <c r="E95" s="154"/>
      <c r="F95" s="154"/>
      <c r="G95" s="154"/>
    </row>
    <row r="96" spans="1:7">
      <c r="A96" s="154"/>
      <c r="B96" s="154"/>
      <c r="C96" s="154"/>
      <c r="D96" s="154"/>
      <c r="E96" s="154"/>
      <c r="F96" s="154"/>
      <c r="G96" s="154"/>
    </row>
    <row r="97" spans="1:7">
      <c r="A97" s="154"/>
      <c r="B97" s="154"/>
      <c r="C97" s="154"/>
      <c r="D97" s="154"/>
      <c r="E97" s="154"/>
      <c r="F97" s="154"/>
      <c r="G97" s="154"/>
    </row>
    <row r="98" spans="1:7">
      <c r="A98" s="154"/>
      <c r="B98" s="154"/>
      <c r="C98" s="154"/>
      <c r="D98" s="154"/>
      <c r="E98" s="154"/>
      <c r="F98" s="154"/>
      <c r="G98" s="154"/>
    </row>
    <row r="99" spans="1:7">
      <c r="A99" s="154"/>
      <c r="B99" s="154"/>
      <c r="C99" s="154"/>
      <c r="D99" s="154"/>
      <c r="E99" s="154"/>
      <c r="F99" s="154"/>
      <c r="G99" s="154"/>
    </row>
    <row r="100" spans="1:7">
      <c r="A100" s="154"/>
      <c r="B100" s="154"/>
      <c r="C100" s="154"/>
      <c r="D100" s="154"/>
      <c r="E100" s="154"/>
      <c r="F100" s="154"/>
      <c r="G100" s="154"/>
    </row>
    <row r="101" spans="1:7">
      <c r="A101" s="154"/>
      <c r="B101" s="154"/>
      <c r="C101" s="154"/>
      <c r="D101" s="154"/>
      <c r="E101" s="154"/>
      <c r="F101" s="154"/>
      <c r="G101" s="154"/>
    </row>
    <row r="102" spans="1:7">
      <c r="A102" s="154"/>
      <c r="B102" s="154"/>
      <c r="C102" s="154"/>
      <c r="D102" s="154"/>
      <c r="E102" s="154"/>
      <c r="F102" s="154"/>
      <c r="G102" s="154"/>
    </row>
    <row r="103" spans="1:7">
      <c r="A103" s="154"/>
      <c r="B103" s="154"/>
      <c r="C103" s="154"/>
      <c r="D103" s="154"/>
      <c r="E103" s="154"/>
      <c r="F103" s="154"/>
      <c r="G103" s="154"/>
    </row>
    <row r="104" spans="1:7">
      <c r="A104" s="154"/>
      <c r="B104" s="154"/>
      <c r="C104" s="154"/>
      <c r="D104" s="154"/>
      <c r="E104" s="154"/>
      <c r="F104" s="154"/>
      <c r="G104" s="154"/>
    </row>
    <row r="105" spans="1:7">
      <c r="A105" s="154"/>
      <c r="B105" s="154"/>
      <c r="C105" s="154"/>
      <c r="D105" s="154"/>
      <c r="E105" s="154"/>
      <c r="F105" s="154"/>
      <c r="G105" s="154"/>
    </row>
    <row r="106" spans="1:7">
      <c r="A106" s="154"/>
      <c r="B106" s="154"/>
      <c r="C106" s="154"/>
      <c r="D106" s="154"/>
      <c r="E106" s="154"/>
      <c r="F106" s="154"/>
      <c r="G106" s="154"/>
    </row>
    <row r="107" spans="1:7">
      <c r="A107" s="154"/>
      <c r="B107" s="154"/>
      <c r="C107" s="154"/>
      <c r="D107" s="154"/>
      <c r="E107" s="154"/>
      <c r="F107" s="154"/>
      <c r="G107" s="154"/>
    </row>
    <row r="108" spans="1:7">
      <c r="A108" s="154"/>
      <c r="B108" s="154"/>
      <c r="C108" s="154"/>
      <c r="D108" s="154"/>
      <c r="E108" s="154"/>
      <c r="F108" s="154"/>
      <c r="G108" s="154"/>
    </row>
    <row r="109" spans="1:7">
      <c r="A109" s="154"/>
      <c r="B109" s="154"/>
      <c r="C109" s="154"/>
      <c r="D109" s="154"/>
      <c r="E109" s="154"/>
      <c r="F109" s="154"/>
      <c r="G109" s="154"/>
    </row>
    <row r="110" spans="1:7">
      <c r="A110" s="154"/>
      <c r="B110" s="154"/>
      <c r="C110" s="154"/>
      <c r="D110" s="154"/>
      <c r="E110" s="154"/>
      <c r="F110" s="154"/>
      <c r="G110" s="154"/>
    </row>
    <row r="111" spans="1:7">
      <c r="A111" s="154"/>
      <c r="B111" s="154"/>
      <c r="C111" s="154"/>
      <c r="D111" s="154"/>
      <c r="E111" s="154"/>
      <c r="F111" s="154"/>
      <c r="G111" s="154"/>
    </row>
    <row r="112" spans="1:7">
      <c r="A112" s="154"/>
      <c r="B112" s="154"/>
      <c r="C112" s="154"/>
      <c r="D112" s="154"/>
      <c r="E112" s="154"/>
      <c r="F112" s="154"/>
      <c r="G112" s="154"/>
    </row>
    <row r="113" spans="1:7">
      <c r="A113" s="154"/>
      <c r="B113" s="154"/>
      <c r="C113" s="154"/>
      <c r="D113" s="154"/>
      <c r="E113" s="154"/>
      <c r="F113" s="154"/>
      <c r="G113" s="154"/>
    </row>
    <row r="114" spans="1:7">
      <c r="A114" s="154"/>
      <c r="B114" s="154"/>
      <c r="C114" s="154"/>
      <c r="D114" s="154"/>
      <c r="E114" s="154"/>
      <c r="F114" s="154"/>
      <c r="G114" s="154"/>
    </row>
    <row r="115" spans="1:7">
      <c r="A115" s="154"/>
      <c r="B115" s="154"/>
      <c r="C115" s="154"/>
      <c r="D115" s="154"/>
      <c r="E115" s="154"/>
      <c r="F115" s="154"/>
      <c r="G115" s="154"/>
    </row>
    <row r="116" spans="1:7">
      <c r="A116" s="154"/>
      <c r="B116" s="154"/>
      <c r="C116" s="154"/>
      <c r="D116" s="154"/>
      <c r="E116" s="154"/>
      <c r="F116" s="154"/>
      <c r="G116" s="154"/>
    </row>
    <row r="117" spans="1:7">
      <c r="A117" s="154"/>
      <c r="B117" s="154"/>
      <c r="C117" s="154"/>
      <c r="D117" s="154"/>
      <c r="E117" s="154"/>
      <c r="F117" s="154"/>
      <c r="G117" s="154"/>
    </row>
    <row r="118" spans="1:7">
      <c r="A118" s="154"/>
      <c r="B118" s="154"/>
      <c r="C118" s="154"/>
      <c r="D118" s="154"/>
      <c r="E118" s="154"/>
      <c r="F118" s="154"/>
      <c r="G118" s="154"/>
    </row>
    <row r="119" spans="1:7">
      <c r="A119" s="154"/>
      <c r="B119" s="154"/>
      <c r="C119" s="154"/>
      <c r="D119" s="154"/>
      <c r="E119" s="154"/>
      <c r="F119" s="154"/>
      <c r="G119" s="154"/>
    </row>
    <row r="120" spans="1:7">
      <c r="A120" s="154"/>
      <c r="B120" s="154"/>
      <c r="C120" s="154"/>
      <c r="D120" s="154"/>
      <c r="E120" s="154"/>
      <c r="F120" s="154"/>
      <c r="G120" s="154"/>
    </row>
    <row r="121" spans="1:7">
      <c r="A121" s="154"/>
      <c r="B121" s="154"/>
      <c r="C121" s="154"/>
      <c r="D121" s="154"/>
      <c r="E121" s="154"/>
      <c r="F121" s="154"/>
      <c r="G121" s="154"/>
    </row>
    <row r="122" spans="1:7">
      <c r="A122" s="154"/>
      <c r="B122" s="154"/>
      <c r="C122" s="154"/>
      <c r="D122" s="154"/>
      <c r="E122" s="154"/>
      <c r="F122" s="154"/>
      <c r="G122" s="154"/>
    </row>
    <row r="123" spans="1:7">
      <c r="A123" s="154"/>
      <c r="B123" s="154"/>
      <c r="C123" s="154"/>
      <c r="D123" s="154"/>
      <c r="E123" s="154"/>
      <c r="F123" s="154"/>
      <c r="G123" s="154"/>
    </row>
    <row r="124" spans="1:7">
      <c r="A124" s="154"/>
      <c r="B124" s="154"/>
      <c r="C124" s="154"/>
      <c r="D124" s="154"/>
      <c r="E124" s="154"/>
      <c r="F124" s="154"/>
      <c r="G124" s="154"/>
    </row>
    <row r="125" spans="1:7">
      <c r="A125" s="154"/>
      <c r="B125" s="154"/>
      <c r="C125" s="154"/>
      <c r="D125" s="154"/>
      <c r="E125" s="154"/>
      <c r="F125" s="154"/>
      <c r="G125" s="154"/>
    </row>
    <row r="126" spans="1:7">
      <c r="A126" s="154"/>
      <c r="B126" s="154"/>
      <c r="C126" s="154"/>
      <c r="D126" s="154"/>
      <c r="E126" s="154"/>
      <c r="F126" s="154"/>
      <c r="G126" s="154"/>
    </row>
    <row r="127" spans="1:7">
      <c r="A127" s="154"/>
      <c r="B127" s="154"/>
      <c r="C127" s="154"/>
      <c r="D127" s="154"/>
      <c r="E127" s="154"/>
      <c r="F127" s="154"/>
      <c r="G127" s="154"/>
    </row>
    <row r="128" spans="1:7">
      <c r="A128" s="154"/>
      <c r="B128" s="154"/>
      <c r="C128" s="154"/>
      <c r="D128" s="154"/>
      <c r="E128" s="154"/>
      <c r="F128" s="154"/>
      <c r="G128" s="154"/>
    </row>
    <row r="129" spans="1:7">
      <c r="A129" s="154"/>
      <c r="B129" s="154"/>
      <c r="C129" s="154"/>
      <c r="D129" s="154"/>
      <c r="E129" s="154"/>
      <c r="F129" s="154"/>
      <c r="G129" s="154"/>
    </row>
    <row r="130" spans="1:7">
      <c r="A130" s="154"/>
      <c r="B130" s="154"/>
      <c r="C130" s="154"/>
      <c r="D130" s="154"/>
      <c r="E130" s="154"/>
      <c r="F130" s="154"/>
      <c r="G130" s="154"/>
    </row>
    <row r="131" spans="1:7">
      <c r="A131" s="154"/>
      <c r="B131" s="154"/>
      <c r="C131" s="154"/>
      <c r="D131" s="154"/>
      <c r="E131" s="154"/>
      <c r="F131" s="154"/>
      <c r="G131" s="154"/>
    </row>
    <row r="132" spans="1:7">
      <c r="A132" s="154"/>
      <c r="B132" s="154"/>
      <c r="C132" s="154"/>
      <c r="D132" s="154"/>
      <c r="E132" s="154"/>
      <c r="F132" s="154"/>
      <c r="G132" s="154"/>
    </row>
    <row r="133" spans="1:7">
      <c r="A133" s="154"/>
      <c r="B133" s="154"/>
      <c r="C133" s="154"/>
      <c r="D133" s="154"/>
      <c r="E133" s="154"/>
      <c r="F133" s="154"/>
      <c r="G133" s="154"/>
    </row>
    <row r="134" spans="1:7">
      <c r="A134" s="154"/>
      <c r="B134" s="154"/>
      <c r="C134" s="154"/>
      <c r="D134" s="154"/>
      <c r="E134" s="154"/>
      <c r="F134" s="154"/>
      <c r="G134" s="154"/>
    </row>
    <row r="135" spans="1:7">
      <c r="A135" s="154"/>
      <c r="B135" s="154"/>
      <c r="C135" s="154"/>
      <c r="D135" s="154"/>
      <c r="E135" s="154"/>
      <c r="F135" s="154"/>
      <c r="G135" s="154"/>
    </row>
    <row r="136" spans="1:7">
      <c r="A136" s="154"/>
      <c r="B136" s="154"/>
      <c r="C136" s="154"/>
      <c r="D136" s="154"/>
      <c r="E136" s="154"/>
      <c r="F136" s="154"/>
      <c r="G136" s="154"/>
    </row>
    <row r="137" spans="1:7">
      <c r="A137" s="154"/>
      <c r="B137" s="154"/>
      <c r="C137" s="154"/>
      <c r="D137" s="154"/>
      <c r="E137" s="154"/>
      <c r="F137" s="154"/>
      <c r="G137" s="154"/>
    </row>
    <row r="138" spans="1:7">
      <c r="A138" s="154"/>
      <c r="B138" s="154"/>
      <c r="C138" s="154"/>
      <c r="D138" s="154"/>
      <c r="E138" s="154"/>
      <c r="F138" s="154"/>
      <c r="G138" s="154"/>
    </row>
    <row r="139" spans="1:7">
      <c r="A139" s="154"/>
      <c r="B139" s="154"/>
      <c r="C139" s="154"/>
      <c r="D139" s="154"/>
      <c r="E139" s="154"/>
      <c r="F139" s="154"/>
      <c r="G139" s="154"/>
    </row>
    <row r="140" spans="1:7">
      <c r="A140" s="154"/>
      <c r="B140" s="154"/>
      <c r="C140" s="154"/>
      <c r="D140" s="154"/>
      <c r="E140" s="154"/>
      <c r="F140" s="154"/>
      <c r="G140" s="154"/>
    </row>
    <row r="141" spans="1:7">
      <c r="A141" s="154"/>
      <c r="B141" s="154"/>
      <c r="C141" s="154"/>
      <c r="D141" s="154"/>
      <c r="E141" s="154"/>
      <c r="F141" s="154"/>
      <c r="G141" s="154"/>
    </row>
    <row r="142" spans="1:7">
      <c r="A142" s="154"/>
      <c r="B142" s="154"/>
      <c r="C142" s="154"/>
      <c r="D142" s="154"/>
      <c r="E142" s="154"/>
      <c r="F142" s="154"/>
      <c r="G142" s="154"/>
    </row>
    <row r="143" spans="1:7">
      <c r="A143" s="154"/>
      <c r="B143" s="154"/>
      <c r="C143" s="154"/>
      <c r="D143" s="154"/>
      <c r="E143" s="154"/>
      <c r="F143" s="154"/>
      <c r="G143" s="154"/>
    </row>
    <row r="144" spans="1:7">
      <c r="A144" s="154"/>
      <c r="B144" s="154"/>
      <c r="C144" s="154"/>
      <c r="D144" s="154"/>
      <c r="E144" s="154"/>
      <c r="F144" s="154"/>
      <c r="G144" s="154"/>
    </row>
    <row r="145" spans="1:7">
      <c r="A145" s="154"/>
      <c r="B145" s="154"/>
      <c r="C145" s="154"/>
      <c r="D145" s="154"/>
      <c r="E145" s="154"/>
      <c r="F145" s="154"/>
      <c r="G145" s="154"/>
    </row>
    <row r="146" spans="1:7">
      <c r="A146" s="154"/>
      <c r="B146" s="154"/>
      <c r="C146" s="154"/>
      <c r="D146" s="154"/>
      <c r="E146" s="154"/>
      <c r="F146" s="154"/>
      <c r="G146" s="154"/>
    </row>
    <row r="147" spans="1:7">
      <c r="A147" s="154"/>
      <c r="B147" s="154"/>
      <c r="C147" s="154"/>
      <c r="D147" s="154"/>
      <c r="E147" s="154"/>
      <c r="F147" s="154"/>
      <c r="G147" s="154"/>
    </row>
    <row r="148" spans="1:7">
      <c r="A148" s="154"/>
      <c r="B148" s="154"/>
      <c r="C148" s="154"/>
      <c r="D148" s="154"/>
      <c r="E148" s="154"/>
      <c r="F148" s="154"/>
      <c r="G148" s="154"/>
    </row>
    <row r="149" spans="1:7">
      <c r="A149" s="154"/>
      <c r="B149" s="154"/>
      <c r="C149" s="154"/>
      <c r="D149" s="154"/>
      <c r="E149" s="154"/>
      <c r="F149" s="154"/>
      <c r="G149" s="154"/>
    </row>
    <row r="150" spans="1:7">
      <c r="A150" s="154"/>
      <c r="B150" s="154"/>
      <c r="C150" s="154"/>
      <c r="D150" s="154"/>
      <c r="E150" s="154"/>
      <c r="F150" s="154"/>
      <c r="G150" s="154"/>
    </row>
    <row r="151" spans="1:7">
      <c r="A151" s="154"/>
      <c r="B151" s="154"/>
      <c r="C151" s="154"/>
      <c r="D151" s="154"/>
      <c r="E151" s="154"/>
      <c r="F151" s="154"/>
      <c r="G151" s="154"/>
    </row>
    <row r="152" spans="1:7">
      <c r="A152" s="154"/>
      <c r="B152" s="154"/>
      <c r="C152" s="154"/>
      <c r="D152" s="154"/>
      <c r="E152" s="154"/>
      <c r="F152" s="154"/>
      <c r="G152" s="154"/>
    </row>
    <row r="153" spans="1:7">
      <c r="A153" s="154"/>
      <c r="B153" s="154"/>
      <c r="C153" s="154"/>
      <c r="D153" s="154"/>
      <c r="E153" s="154"/>
      <c r="F153" s="154"/>
      <c r="G153" s="154"/>
    </row>
    <row r="154" spans="1:7">
      <c r="A154" s="154"/>
      <c r="B154" s="154"/>
      <c r="C154" s="154"/>
      <c r="D154" s="154"/>
      <c r="E154" s="154"/>
      <c r="F154" s="154"/>
      <c r="G154" s="154"/>
    </row>
    <row r="155" spans="1:7">
      <c r="A155" s="154"/>
      <c r="B155" s="154"/>
      <c r="C155" s="154"/>
      <c r="D155" s="154"/>
      <c r="E155" s="154"/>
      <c r="F155" s="154"/>
      <c r="G155" s="154"/>
    </row>
    <row r="156" spans="1:7">
      <c r="A156" s="154"/>
      <c r="B156" s="154"/>
      <c r="C156" s="154"/>
      <c r="D156" s="154"/>
      <c r="E156" s="154"/>
      <c r="F156" s="154"/>
      <c r="G156" s="154"/>
    </row>
    <row r="157" spans="1:7">
      <c r="A157" s="154"/>
      <c r="B157" s="154"/>
      <c r="C157" s="154"/>
      <c r="D157" s="154"/>
      <c r="E157" s="154"/>
      <c r="F157" s="154"/>
      <c r="G157" s="154"/>
    </row>
    <row r="158" spans="1:7">
      <c r="A158" s="154"/>
      <c r="B158" s="154"/>
      <c r="C158" s="154"/>
      <c r="D158" s="154"/>
      <c r="E158" s="154"/>
      <c r="F158" s="154"/>
      <c r="G158" s="154"/>
    </row>
    <row r="159" spans="1:7">
      <c r="A159" s="154"/>
      <c r="B159" s="154"/>
      <c r="C159" s="154"/>
      <c r="D159" s="154"/>
      <c r="E159" s="154"/>
      <c r="F159" s="154"/>
      <c r="G159" s="154"/>
    </row>
    <row r="160" spans="1:7" ht="30" customHeight="1">
      <c r="A160" s="154"/>
      <c r="B160" s="154"/>
      <c r="C160" s="154"/>
      <c r="D160" s="154"/>
      <c r="E160" s="154"/>
      <c r="F160" s="154"/>
      <c r="G160" s="154"/>
    </row>
    <row r="161" spans="1:7">
      <c r="A161" s="154"/>
      <c r="B161" s="154"/>
      <c r="C161" s="154"/>
      <c r="D161" s="154"/>
      <c r="E161" s="154"/>
      <c r="F161" s="154"/>
      <c r="G161" s="154"/>
    </row>
    <row r="162" spans="1:7">
      <c r="A162" s="154"/>
      <c r="B162" s="154"/>
      <c r="C162" s="154"/>
      <c r="D162" s="154"/>
      <c r="E162" s="154"/>
      <c r="F162" s="154"/>
      <c r="G162" s="154"/>
    </row>
    <row r="163" spans="1:7">
      <c r="A163" s="154"/>
      <c r="B163" s="154"/>
      <c r="C163" s="154"/>
      <c r="D163" s="154"/>
      <c r="E163" s="154"/>
      <c r="F163" s="154"/>
      <c r="G163" s="154"/>
    </row>
    <row r="164" spans="1:7">
      <c r="A164" s="154"/>
      <c r="B164" s="154"/>
      <c r="C164" s="154"/>
      <c r="D164" s="154"/>
      <c r="E164" s="154"/>
      <c r="F164" s="154"/>
      <c r="G164" s="154"/>
    </row>
    <row r="165" spans="1:7">
      <c r="A165" s="154"/>
      <c r="B165" s="154"/>
      <c r="C165" s="154"/>
      <c r="D165" s="154"/>
      <c r="E165" s="154"/>
      <c r="F165" s="154"/>
      <c r="G165" s="154"/>
    </row>
    <row r="166" spans="1:7">
      <c r="A166" s="154"/>
      <c r="B166" s="154"/>
      <c r="C166" s="154"/>
      <c r="D166" s="154"/>
      <c r="E166" s="154"/>
      <c r="F166" s="154"/>
      <c r="G166" s="154"/>
    </row>
    <row r="167" spans="1:7">
      <c r="A167" s="154"/>
      <c r="B167" s="154"/>
      <c r="C167" s="154"/>
      <c r="D167" s="154"/>
      <c r="E167" s="154"/>
      <c r="F167" s="154"/>
      <c r="G167" s="154"/>
    </row>
    <row r="168" spans="1:7">
      <c r="A168" s="154"/>
      <c r="B168" s="154"/>
      <c r="C168" s="154"/>
      <c r="D168" s="154"/>
      <c r="E168" s="154"/>
      <c r="F168" s="154"/>
      <c r="G168" s="154"/>
    </row>
    <row r="169" spans="1:7">
      <c r="A169" s="154"/>
      <c r="B169" s="154"/>
      <c r="C169" s="154"/>
      <c r="D169" s="154"/>
      <c r="E169" s="154"/>
      <c r="F169" s="154"/>
      <c r="G169" s="154"/>
    </row>
    <row r="170" spans="1:7">
      <c r="A170" s="154"/>
      <c r="B170" s="154"/>
      <c r="C170" s="154"/>
      <c r="D170" s="154"/>
      <c r="E170" s="154"/>
      <c r="F170" s="154"/>
      <c r="G170" s="154"/>
    </row>
    <row r="171" spans="1:7">
      <c r="A171" s="154"/>
      <c r="B171" s="154"/>
      <c r="C171" s="154"/>
      <c r="D171" s="154"/>
      <c r="E171" s="154"/>
      <c r="F171" s="154"/>
      <c r="G171" s="154"/>
    </row>
    <row r="172" spans="1:7">
      <c r="A172" s="154"/>
      <c r="B172" s="154"/>
      <c r="C172" s="154"/>
      <c r="D172" s="154"/>
      <c r="E172" s="154"/>
      <c r="F172" s="154"/>
      <c r="G172" s="154"/>
    </row>
    <row r="173" spans="1:7">
      <c r="A173" s="154"/>
      <c r="B173" s="154"/>
      <c r="C173" s="154"/>
      <c r="D173" s="154"/>
      <c r="E173" s="154"/>
      <c r="F173" s="154"/>
      <c r="G173" s="154"/>
    </row>
    <row r="174" spans="1:7">
      <c r="A174" s="154"/>
      <c r="B174" s="154"/>
      <c r="C174" s="154"/>
      <c r="D174" s="154"/>
      <c r="E174" s="154"/>
      <c r="F174" s="154"/>
      <c r="G174" s="154"/>
    </row>
    <row r="175" spans="1:7">
      <c r="A175" s="154"/>
      <c r="B175" s="154"/>
      <c r="C175" s="154"/>
      <c r="D175" s="154"/>
      <c r="E175" s="154"/>
      <c r="F175" s="154"/>
      <c r="G175" s="154"/>
    </row>
    <row r="176" spans="1:7">
      <c r="A176" s="154"/>
      <c r="B176" s="154"/>
      <c r="C176" s="154"/>
      <c r="D176" s="154"/>
      <c r="E176" s="154"/>
      <c r="F176" s="154"/>
      <c r="G176" s="154"/>
    </row>
    <row r="177" spans="1:7">
      <c r="A177" s="154"/>
      <c r="B177" s="154"/>
      <c r="C177" s="154"/>
      <c r="D177" s="154"/>
      <c r="E177" s="154"/>
      <c r="F177" s="154"/>
      <c r="G177" s="154"/>
    </row>
    <row r="178" spans="1:7">
      <c r="A178" s="154"/>
      <c r="B178" s="154"/>
      <c r="C178" s="154"/>
      <c r="D178" s="154"/>
      <c r="E178" s="154"/>
      <c r="F178" s="154"/>
      <c r="G178" s="154"/>
    </row>
    <row r="179" spans="1:7" ht="29.25" customHeight="1">
      <c r="A179" s="154"/>
      <c r="B179" s="154"/>
      <c r="C179" s="154"/>
      <c r="D179" s="154"/>
      <c r="E179" s="154"/>
      <c r="F179" s="154"/>
      <c r="G179" s="154"/>
    </row>
    <row r="180" spans="1:7">
      <c r="A180" s="154"/>
      <c r="B180" s="154"/>
      <c r="C180" s="154"/>
      <c r="D180" s="154"/>
      <c r="E180" s="154"/>
      <c r="F180" s="154"/>
      <c r="G180" s="154"/>
    </row>
    <row r="181" spans="1:7">
      <c r="A181" s="154"/>
      <c r="B181" s="154"/>
      <c r="C181" s="154"/>
      <c r="D181" s="154"/>
      <c r="E181" s="154"/>
      <c r="F181" s="154"/>
      <c r="G181" s="154"/>
    </row>
    <row r="182" spans="1:7">
      <c r="A182" s="154"/>
      <c r="B182" s="154"/>
      <c r="C182" s="154"/>
      <c r="D182" s="154"/>
      <c r="E182" s="154"/>
      <c r="F182" s="154"/>
      <c r="G182" s="154"/>
    </row>
    <row r="183" spans="1:7">
      <c r="A183" s="154"/>
      <c r="B183" s="154"/>
      <c r="C183" s="154"/>
      <c r="D183" s="154"/>
      <c r="E183" s="154"/>
      <c r="F183" s="154"/>
      <c r="G183" s="154"/>
    </row>
    <row r="238" spans="2:7" s="156" customFormat="1" collapsed="1">
      <c r="B238" s="153"/>
      <c r="C238" s="153"/>
      <c r="D238" s="153"/>
      <c r="E238" s="153"/>
      <c r="F238" s="153"/>
      <c r="G238" s="153"/>
    </row>
    <row r="239" spans="2:7" s="156" customFormat="1" collapsed="1">
      <c r="B239" s="153"/>
      <c r="C239" s="153"/>
      <c r="D239" s="153"/>
      <c r="E239" s="153"/>
      <c r="F239" s="153"/>
      <c r="G239" s="153"/>
    </row>
    <row r="240" spans="2:7" s="156" customFormat="1" collapsed="1">
      <c r="B240" s="153"/>
      <c r="C240" s="153"/>
      <c r="D240" s="153"/>
      <c r="E240" s="153"/>
      <c r="F240" s="153"/>
      <c r="G240" s="153"/>
    </row>
    <row r="241" spans="2:7" s="156" customFormat="1" collapsed="1">
      <c r="B241" s="153"/>
      <c r="C241" s="153"/>
      <c r="D241" s="153"/>
      <c r="E241" s="153"/>
      <c r="F241" s="153"/>
      <c r="G241" s="153"/>
    </row>
    <row r="242" spans="2:7" s="156" customFormat="1" collapsed="1">
      <c r="B242" s="153"/>
      <c r="C242" s="153"/>
      <c r="D242" s="153"/>
      <c r="E242" s="153"/>
      <c r="F242" s="153"/>
      <c r="G242" s="153"/>
    </row>
    <row r="243" spans="2:7" s="156" customFormat="1" collapsed="1">
      <c r="B243" s="153"/>
      <c r="C243" s="153"/>
      <c r="D243" s="153"/>
      <c r="E243" s="153"/>
      <c r="F243" s="153"/>
      <c r="G243" s="153"/>
    </row>
    <row r="245" spans="2:7" s="156" customFormat="1" ht="39.75" customHeight="1">
      <c r="B245" s="153"/>
      <c r="C245" s="153"/>
      <c r="D245" s="153"/>
      <c r="E245" s="153"/>
      <c r="F245" s="153"/>
      <c r="G245" s="153"/>
    </row>
    <row r="246" spans="2:7" s="156" customFormat="1" ht="44.25" customHeight="1">
      <c r="B246" s="153"/>
      <c r="C246" s="153"/>
      <c r="D246" s="153"/>
      <c r="E246" s="153"/>
      <c r="F246" s="153"/>
      <c r="G246" s="153"/>
    </row>
  </sheetData>
  <mergeCells count="32">
    <mergeCell ref="A65:C66"/>
    <mergeCell ref="D65:G66"/>
    <mergeCell ref="A67:C67"/>
    <mergeCell ref="D67:G67"/>
    <mergeCell ref="A68:C68"/>
    <mergeCell ref="D68:G68"/>
    <mergeCell ref="B60:C60"/>
    <mergeCell ref="D60:E60"/>
    <mergeCell ref="F60:G60"/>
    <mergeCell ref="A61:G61"/>
    <mergeCell ref="A63:C64"/>
    <mergeCell ref="D63:G64"/>
    <mergeCell ref="B59:C59"/>
    <mergeCell ref="D59:E59"/>
    <mergeCell ref="F59:G59"/>
    <mergeCell ref="A8:C8"/>
    <mergeCell ref="D8:G8"/>
    <mergeCell ref="A20:G20"/>
    <mergeCell ref="A21:C21"/>
    <mergeCell ref="D21:G21"/>
    <mergeCell ref="A39:G39"/>
    <mergeCell ref="A40:C40"/>
    <mergeCell ref="D40:G40"/>
    <mergeCell ref="A57:G57"/>
    <mergeCell ref="A58:C58"/>
    <mergeCell ref="D58:G58"/>
    <mergeCell ref="A7:G7"/>
    <mergeCell ref="B1:G1"/>
    <mergeCell ref="B2:G2"/>
    <mergeCell ref="B3:G3"/>
    <mergeCell ref="B4:G4"/>
    <mergeCell ref="A5:G6"/>
  </mergeCells>
  <conditionalFormatting sqref="F43 A42:E49">
    <cfRule type="expression" dxfId="85" priority="21" stopIfTrue="1">
      <formula>AND($A42&lt;&gt;"COMPOSICAO",$A42&lt;&gt;"INSUMO",$A42&lt;&gt;"")</formula>
    </cfRule>
  </conditionalFormatting>
  <conditionalFormatting sqref="F43 A42:E49">
    <cfRule type="expression" dxfId="84" priority="22" stopIfTrue="1">
      <formula>AND(OR($A42="COMPOSICAO",$A42="INSUMO",$A42&lt;&gt;""),$A42&lt;&gt;"")</formula>
    </cfRule>
  </conditionalFormatting>
  <conditionalFormatting sqref="G42:G49">
    <cfRule type="expression" dxfId="83" priority="23" stopIfTrue="1">
      <formula>AND(#REF!&lt;&gt;"COMPOSICAO",#REF!&lt;&gt;"INSUMO",#REF!&lt;&gt;"")</formula>
    </cfRule>
  </conditionalFormatting>
  <conditionalFormatting sqref="G42:G49">
    <cfRule type="expression" dxfId="82" priority="24" stopIfTrue="1">
      <formula>AND(OR(#REF!="COMPOSICAO",#REF!="INSUMO",#REF!&lt;&gt;""),#REF!&lt;&gt;"")</formula>
    </cfRule>
  </conditionalFormatting>
  <conditionalFormatting sqref="F42">
    <cfRule type="expression" dxfId="81" priority="25" stopIfTrue="1">
      <formula>AND($A42&lt;&gt;"COMPOSICAO",$A42&lt;&gt;"INSUMO",$A42&lt;&gt;"")</formula>
    </cfRule>
  </conditionalFormatting>
  <conditionalFormatting sqref="F42">
    <cfRule type="expression" dxfId="80" priority="26" stopIfTrue="1">
      <formula>AND(OR($A42="COMPOSICAO",$A42="INSUMO",$A42&lt;&gt;""),$A42&lt;&gt;"")</formula>
    </cfRule>
  </conditionalFormatting>
  <conditionalFormatting sqref="A10:F17">
    <cfRule type="expression" dxfId="79" priority="19" stopIfTrue="1">
      <formula>AND($A10&lt;&gt;"COMPOSIÇÃO",$A10&lt;&gt;"INSUMO",$A10&lt;&gt;"")</formula>
    </cfRule>
    <cfRule type="expression" dxfId="78" priority="20" stopIfTrue="1">
      <formula>AND(OR($A10="COMPOSIÇÃO",$A10="INSUMO",$A10&lt;&gt;""),$A10&lt;&gt;"")</formula>
    </cfRule>
  </conditionalFormatting>
  <conditionalFormatting sqref="F45">
    <cfRule type="expression" dxfId="77" priority="13" stopIfTrue="1">
      <formula>AND($A45&lt;&gt;"COMPOSICAO",$A45&lt;&gt;"INSUMO",$A45&lt;&gt;"")</formula>
    </cfRule>
  </conditionalFormatting>
  <conditionalFormatting sqref="F45">
    <cfRule type="expression" dxfId="76" priority="14" stopIfTrue="1">
      <formula>AND(OR($A45="COMPOSICAO",$A45="INSUMO",$A45&lt;&gt;""),$A45&lt;&gt;"")</formula>
    </cfRule>
  </conditionalFormatting>
  <conditionalFormatting sqref="F44">
    <cfRule type="expression" dxfId="75" priority="15" stopIfTrue="1">
      <formula>AND($A44&lt;&gt;"COMPOSICAO",$A44&lt;&gt;"INSUMO",$A44&lt;&gt;"")</formula>
    </cfRule>
  </conditionalFormatting>
  <conditionalFormatting sqref="F44">
    <cfRule type="expression" dxfId="74" priority="16" stopIfTrue="1">
      <formula>AND(OR($A44="COMPOSICAO",$A44="INSUMO",$A44&lt;&gt;""),$A44&lt;&gt;"")</formula>
    </cfRule>
  </conditionalFormatting>
  <conditionalFormatting sqref="G10:G17">
    <cfRule type="expression" dxfId="73" priority="17" stopIfTrue="1">
      <formula>AND(#REF!&lt;&gt;"COMPOSICAO",#REF!&lt;&gt;"INSUMO",#REF!&lt;&gt;"")</formula>
    </cfRule>
  </conditionalFormatting>
  <conditionalFormatting sqref="G10:G17">
    <cfRule type="expression" dxfId="72" priority="18" stopIfTrue="1">
      <formula>AND(OR(#REF!="COMPOSICAO",#REF!="INSUMO",#REF!&lt;&gt;""),#REF!&lt;&gt;"")</formula>
    </cfRule>
  </conditionalFormatting>
  <conditionalFormatting sqref="F46">
    <cfRule type="expression" dxfId="71" priority="11" stopIfTrue="1">
      <formula>AND($A46&lt;&gt;"COMPOSICAO",$A46&lt;&gt;"INSUMO",$A46&lt;&gt;"")</formula>
    </cfRule>
  </conditionalFormatting>
  <conditionalFormatting sqref="F46">
    <cfRule type="expression" dxfId="70" priority="12" stopIfTrue="1">
      <formula>AND(OR($A46="COMPOSICAO",$A46="INSUMO",$A46&lt;&gt;""),$A46&lt;&gt;"")</formula>
    </cfRule>
  </conditionalFormatting>
  <conditionalFormatting sqref="F47">
    <cfRule type="expression" dxfId="69" priority="9" stopIfTrue="1">
      <formula>AND($A47&lt;&gt;"COMPOSICAO",$A47&lt;&gt;"INSUMO",$A47&lt;&gt;"")</formula>
    </cfRule>
  </conditionalFormatting>
  <conditionalFormatting sqref="F47">
    <cfRule type="expression" dxfId="68" priority="10" stopIfTrue="1">
      <formula>AND(OR($A47="COMPOSICAO",$A47="INSUMO",$A47&lt;&gt;""),$A47&lt;&gt;"")</formula>
    </cfRule>
  </conditionalFormatting>
  <conditionalFormatting sqref="F48">
    <cfRule type="expression" dxfId="67" priority="7" stopIfTrue="1">
      <formula>AND($A48&lt;&gt;"COMPOSICAO",$A48&lt;&gt;"INSUMO",$A48&lt;&gt;"")</formula>
    </cfRule>
  </conditionalFormatting>
  <conditionalFormatting sqref="F48">
    <cfRule type="expression" dxfId="66" priority="8" stopIfTrue="1">
      <formula>AND(OR($A48="COMPOSICAO",$A48="INSUMO",$A48&lt;&gt;""),$A48&lt;&gt;"")</formula>
    </cfRule>
  </conditionalFormatting>
  <conditionalFormatting sqref="F49">
    <cfRule type="expression" dxfId="65" priority="5" stopIfTrue="1">
      <formula>AND($A49&lt;&gt;"COMPOSICAO",$A49&lt;&gt;"INSUMO",$A49&lt;&gt;"")</formula>
    </cfRule>
  </conditionalFormatting>
  <conditionalFormatting sqref="F49">
    <cfRule type="expression" dxfId="64" priority="6" stopIfTrue="1">
      <formula>AND(OR($A49="COMPOSICAO",$A49="INSUMO",$A49&lt;&gt;""),$A49&lt;&gt;"")</formula>
    </cfRule>
  </conditionalFormatting>
  <conditionalFormatting sqref="G62">
    <cfRule type="expression" dxfId="63" priority="1" stopIfTrue="1">
      <formula>AND(#REF!&lt;&gt;"COMPOSICAO",#REF!&lt;&gt;"INSUMO",#REF!&lt;&gt;"")</formula>
    </cfRule>
  </conditionalFormatting>
  <conditionalFormatting sqref="G62">
    <cfRule type="expression" dxfId="62" priority="2" stopIfTrue="1">
      <formula>AND(OR(#REF!="COMPOSICAO",#REF!="INSUMO",#REF!&lt;&gt;""),#REF!&lt;&gt;"")</formula>
    </cfRule>
  </conditionalFormatting>
  <conditionalFormatting sqref="F62 A61:A62">
    <cfRule type="expression" dxfId="61" priority="3" stopIfTrue="1">
      <formula>AND(#REF!&lt;&gt;"COMPOSICAO",#REF!&lt;&gt;"INSUMO",#REF!&lt;&gt;"")</formula>
    </cfRule>
  </conditionalFormatting>
  <conditionalFormatting sqref="F62 A61:A62">
    <cfRule type="expression" dxfId="60" priority="4" stopIfTrue="1">
      <formula>AND(OR(#REF!="COMPOSICAO",#REF!="INSUMO",#REF!&lt;&gt;""),#REF!&lt;&gt;"")</formula>
    </cfRule>
  </conditionalFormatting>
  <pageMargins left="0.7" right="0.7" top="1.0249999999999999" bottom="0.75" header="0.3" footer="0.3"/>
  <pageSetup paperSize="9" scale="78"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pageSetUpPr fitToPage="1"/>
  </sheetPr>
  <dimension ref="A1:H246"/>
  <sheetViews>
    <sheetView topLeftCell="A43" zoomScale="70" zoomScaleNormal="70" zoomScaleSheetLayoutView="85" workbookViewId="0">
      <selection activeCell="G49" sqref="G49"/>
    </sheetView>
  </sheetViews>
  <sheetFormatPr defaultColWidth="9.140625" defaultRowHeight="15"/>
  <cols>
    <col min="1" max="1" width="23.140625" style="156" customWidth="1"/>
    <col min="2" max="2" width="15.28515625" style="153" customWidth="1"/>
    <col min="3" max="3" width="67" style="153" customWidth="1"/>
    <col min="4" max="4" width="14.85546875" style="153" bestFit="1" customWidth="1"/>
    <col min="5" max="5" width="12.85546875" style="153" customWidth="1"/>
    <col min="6" max="6" width="18" style="153" customWidth="1"/>
    <col min="7" max="7" width="16.42578125" style="153" customWidth="1"/>
    <col min="8" max="8" width="18.140625" style="153" customWidth="1"/>
    <col min="9" max="16384" width="9.140625" style="153"/>
  </cols>
  <sheetData>
    <row r="1" spans="1:7">
      <c r="A1" s="239" t="str">
        <f>'[4]QUADRO DE RUAS'!A1</f>
        <v>Obra:</v>
      </c>
      <c r="B1" s="788" t="str">
        <f>[4]ORÇAMENTO!B1</f>
        <v>Pavimentação Ásfáltica Urbana</v>
      </c>
      <c r="C1" s="788"/>
      <c r="D1" s="788"/>
      <c r="E1" s="788"/>
      <c r="F1" s="788"/>
      <c r="G1" s="788"/>
    </row>
    <row r="2" spans="1:7">
      <c r="A2" s="239" t="str">
        <f>'[4]QUADRO DE RUAS'!A2</f>
        <v>Proprietário:</v>
      </c>
      <c r="B2" s="788" t="str">
        <f>[4]ORÇAMENTO!B2</f>
        <v>Prefeitura Municipal de Araputanga</v>
      </c>
      <c r="C2" s="788"/>
      <c r="D2" s="788"/>
      <c r="E2" s="788"/>
      <c r="F2" s="788"/>
      <c r="G2" s="788"/>
    </row>
    <row r="3" spans="1:7" ht="31.5" customHeight="1">
      <c r="A3" s="239" t="str">
        <f>'[4]QUADRO DE RUAS'!A3</f>
        <v>Local:</v>
      </c>
      <c r="B3" s="789" t="str">
        <f>[4]ORÇAMENTO!B3</f>
        <v xml:space="preserve">Rua dos Sabiás, Rua João de Barro, Rua Bem-Te-Vi trecho 1, Rua Bem-Te-Vi trecho 2, Rua dos Pardais, Rua Isabel Sabino Carvalho, Rua Ciriema, Rua dos Canários e Rua Arara Azul. Bairro São Lucas, Araputanga/MT. </v>
      </c>
      <c r="C3" s="789"/>
      <c r="D3" s="789"/>
      <c r="E3" s="789"/>
      <c r="F3" s="789"/>
      <c r="G3" s="789"/>
    </row>
    <row r="4" spans="1:7">
      <c r="A4" s="239" t="str">
        <f>'[4]QUADRO DE RUAS'!A4</f>
        <v>Data:</v>
      </c>
      <c r="B4" s="788" t="str">
        <f>[4]ORÇAMENTO!B4</f>
        <v>11 DE OUTUBRO DE 2022</v>
      </c>
      <c r="C4" s="788"/>
      <c r="D4" s="788"/>
      <c r="E4" s="788"/>
      <c r="F4" s="788"/>
      <c r="G4" s="788"/>
    </row>
    <row r="5" spans="1:7" hidden="1">
      <c r="A5" s="1041"/>
      <c r="B5" s="1041"/>
      <c r="C5" s="1041"/>
      <c r="D5" s="1041"/>
      <c r="E5" s="1041"/>
      <c r="F5" s="1041"/>
      <c r="G5" s="1041"/>
    </row>
    <row r="6" spans="1:7" ht="15.75" hidden="1" thickBot="1">
      <c r="A6" s="1017"/>
      <c r="B6" s="1017"/>
      <c r="C6" s="1017"/>
      <c r="D6" s="1017"/>
      <c r="E6" s="1017"/>
      <c r="F6" s="1017"/>
      <c r="G6" s="1017"/>
    </row>
    <row r="7" spans="1:7" customFormat="1" ht="22.5" hidden="1" customHeight="1" thickBot="1">
      <c r="A7" s="1023" t="s">
        <v>11418</v>
      </c>
      <c r="B7" s="1024"/>
      <c r="C7" s="1024"/>
      <c r="D7" s="1024"/>
      <c r="E7" s="1024"/>
      <c r="F7" s="1024"/>
      <c r="G7" s="1025"/>
    </row>
    <row r="8" spans="1:7" customFormat="1" ht="22.5" hidden="1" customHeight="1">
      <c r="A8" s="1026" t="s">
        <v>429</v>
      </c>
      <c r="B8" s="1027"/>
      <c r="C8" s="1028"/>
      <c r="D8" s="1029" t="s">
        <v>11295</v>
      </c>
      <c r="E8" s="1027"/>
      <c r="F8" s="1027"/>
      <c r="G8" s="1030"/>
    </row>
    <row r="9" spans="1:7" customFormat="1" ht="30.75" hidden="1" thickBot="1">
      <c r="A9" s="536" t="s">
        <v>42</v>
      </c>
      <c r="B9" s="537" t="s">
        <v>15</v>
      </c>
      <c r="C9" s="537" t="s">
        <v>426</v>
      </c>
      <c r="D9" s="538" t="s">
        <v>11336</v>
      </c>
      <c r="E9" s="539" t="s">
        <v>179</v>
      </c>
      <c r="F9" s="540" t="s">
        <v>11401</v>
      </c>
      <c r="G9" s="541" t="s">
        <v>129</v>
      </c>
    </row>
    <row r="10" spans="1:7" customFormat="1" ht="42.75" hidden="1">
      <c r="A10" s="573" t="s">
        <v>85</v>
      </c>
      <c r="B10" s="573">
        <v>5839</v>
      </c>
      <c r="C10" s="574" t="s">
        <v>11419</v>
      </c>
      <c r="D10" s="573" t="s">
        <v>11420</v>
      </c>
      <c r="E10" s="575">
        <v>2E-3</v>
      </c>
      <c r="F10" s="576">
        <v>11.1</v>
      </c>
      <c r="G10" s="547">
        <f t="shared" ref="G10:G17" si="0">F10*E10</f>
        <v>2.2200000000000001E-2</v>
      </c>
    </row>
    <row r="11" spans="1:7" customFormat="1" ht="42.75" hidden="1">
      <c r="A11" s="573" t="s">
        <v>85</v>
      </c>
      <c r="B11" s="573">
        <v>5841</v>
      </c>
      <c r="C11" s="574" t="s">
        <v>11421</v>
      </c>
      <c r="D11" s="573" t="s">
        <v>11422</v>
      </c>
      <c r="E11" s="575">
        <v>4.0000000000000001E-3</v>
      </c>
      <c r="F11" s="576">
        <v>5.28</v>
      </c>
      <c r="G11" s="547">
        <f t="shared" si="0"/>
        <v>2.112E-2</v>
      </c>
    </row>
    <row r="12" spans="1:7" customFormat="1" hidden="1">
      <c r="A12" s="573" t="s">
        <v>11246</v>
      </c>
      <c r="B12" s="573">
        <v>43830</v>
      </c>
      <c r="C12" s="574" t="s">
        <v>326</v>
      </c>
      <c r="D12" s="573" t="s">
        <v>55</v>
      </c>
      <c r="E12" s="575">
        <v>0</v>
      </c>
      <c r="F12" s="576">
        <v>0</v>
      </c>
      <c r="G12" s="547">
        <f>F12*E12</f>
        <v>0</v>
      </c>
    </row>
    <row r="13" spans="1:7" customFormat="1" ht="71.25" hidden="1">
      <c r="A13" s="573" t="s">
        <v>85</v>
      </c>
      <c r="B13" s="573">
        <v>83362</v>
      </c>
      <c r="C13" s="574" t="s">
        <v>11423</v>
      </c>
      <c r="D13" s="573" t="s">
        <v>11420</v>
      </c>
      <c r="E13" s="575">
        <v>1E-3</v>
      </c>
      <c r="F13" s="576">
        <v>249.93</v>
      </c>
      <c r="G13" s="547">
        <f t="shared" si="0"/>
        <v>0.24993000000000001</v>
      </c>
    </row>
    <row r="14" spans="1:7" customFormat="1" hidden="1">
      <c r="A14" s="573" t="s">
        <v>85</v>
      </c>
      <c r="B14" s="573">
        <v>88316</v>
      </c>
      <c r="C14" s="574" t="s">
        <v>11411</v>
      </c>
      <c r="D14" s="573" t="s">
        <v>38</v>
      </c>
      <c r="E14" s="575">
        <v>5.7999999999999996E-3</v>
      </c>
      <c r="F14" s="576">
        <v>17.82</v>
      </c>
      <c r="G14" s="547">
        <f t="shared" si="0"/>
        <v>0.10335599999999999</v>
      </c>
    </row>
    <row r="15" spans="1:7" customFormat="1" ht="28.5" hidden="1">
      <c r="A15" s="573" t="s">
        <v>85</v>
      </c>
      <c r="B15" s="573">
        <v>89035</v>
      </c>
      <c r="C15" s="574" t="s">
        <v>65</v>
      </c>
      <c r="D15" s="573" t="s">
        <v>11420</v>
      </c>
      <c r="E15" s="575">
        <v>1.6999999999999999E-3</v>
      </c>
      <c r="F15" s="576">
        <v>120.32</v>
      </c>
      <c r="G15" s="547">
        <f t="shared" si="0"/>
        <v>0.20454399999999998</v>
      </c>
    </row>
    <row r="16" spans="1:7" customFormat="1" ht="28.5" hidden="1">
      <c r="A16" s="573" t="s">
        <v>85</v>
      </c>
      <c r="B16" s="573">
        <v>89036</v>
      </c>
      <c r="C16" s="574" t="s">
        <v>11424</v>
      </c>
      <c r="D16" s="573" t="s">
        <v>11422</v>
      </c>
      <c r="E16" s="575">
        <v>4.1000000000000003E-3</v>
      </c>
      <c r="F16" s="576">
        <v>32.340000000000003</v>
      </c>
      <c r="G16" s="547">
        <f t="shared" si="0"/>
        <v>0.13259400000000002</v>
      </c>
    </row>
    <row r="17" spans="1:7" customFormat="1" ht="71.25" hidden="1">
      <c r="A17" s="573" t="s">
        <v>85</v>
      </c>
      <c r="B17" s="573">
        <v>91486</v>
      </c>
      <c r="C17" s="574" t="s">
        <v>11425</v>
      </c>
      <c r="D17" s="573" t="s">
        <v>11422</v>
      </c>
      <c r="E17" s="575">
        <v>4.8999999999999998E-3</v>
      </c>
      <c r="F17" s="576">
        <v>46.43</v>
      </c>
      <c r="G17" s="547">
        <f t="shared" si="0"/>
        <v>0.22750699999999999</v>
      </c>
    </row>
    <row r="18" spans="1:7" customFormat="1" ht="15.75" hidden="1" thickBot="1">
      <c r="A18" s="557"/>
      <c r="B18" s="557"/>
      <c r="C18" s="557"/>
      <c r="D18" s="557"/>
      <c r="E18" s="557"/>
      <c r="F18" s="558" t="s">
        <v>11415</v>
      </c>
      <c r="G18" s="559">
        <f>TRUNC(G10+G11+G12+G13+G14+G15+G16+G17,2)</f>
        <v>0.96</v>
      </c>
    </row>
    <row r="19" spans="1:7" customFormat="1">
      <c r="A19" s="557"/>
      <c r="B19" s="557"/>
      <c r="C19" s="557"/>
      <c r="D19" s="557"/>
      <c r="E19" s="557"/>
      <c r="F19" s="593"/>
      <c r="G19" s="594"/>
    </row>
    <row r="20" spans="1:7" customFormat="1" ht="15.75" hidden="1" thickBot="1">
      <c r="A20" s="1023" t="s">
        <v>11533</v>
      </c>
      <c r="B20" s="1024"/>
      <c r="C20" s="1024"/>
      <c r="D20" s="1024"/>
      <c r="E20" s="1024"/>
      <c r="F20" s="1024"/>
      <c r="G20" s="1025"/>
    </row>
    <row r="21" spans="1:7" customFormat="1" ht="36" hidden="1" customHeight="1">
      <c r="A21" s="1026" t="s">
        <v>11294</v>
      </c>
      <c r="B21" s="1027"/>
      <c r="C21" s="1028"/>
      <c r="D21" s="1029" t="s">
        <v>11295</v>
      </c>
      <c r="E21" s="1027"/>
      <c r="F21" s="1027"/>
      <c r="G21" s="1030"/>
    </row>
    <row r="22" spans="1:7" customFormat="1" ht="30" hidden="1">
      <c r="A22" s="625" t="s">
        <v>42</v>
      </c>
      <c r="B22" s="626" t="s">
        <v>15</v>
      </c>
      <c r="C22" s="626" t="s">
        <v>426</v>
      </c>
      <c r="D22" s="627" t="s">
        <v>11336</v>
      </c>
      <c r="E22" s="628" t="s">
        <v>179</v>
      </c>
      <c r="F22" s="629" t="s">
        <v>11401</v>
      </c>
      <c r="G22" s="630" t="s">
        <v>129</v>
      </c>
    </row>
    <row r="23" spans="1:7" customFormat="1" ht="28.5" hidden="1">
      <c r="A23" s="631" t="s">
        <v>83</v>
      </c>
      <c r="B23" s="631" t="s">
        <v>11502</v>
      </c>
      <c r="C23" s="632" t="s">
        <v>11503</v>
      </c>
      <c r="D23" s="631" t="s">
        <v>68</v>
      </c>
      <c r="E23" s="633" t="s">
        <v>11504</v>
      </c>
      <c r="F23" s="634">
        <v>94.45</v>
      </c>
      <c r="G23" s="635">
        <f>F23*E23</f>
        <v>0.56669999999999998</v>
      </c>
    </row>
    <row r="24" spans="1:7" customFormat="1" ht="28.5" hidden="1">
      <c r="A24" s="631" t="s">
        <v>83</v>
      </c>
      <c r="B24" s="631" t="s">
        <v>11505</v>
      </c>
      <c r="C24" s="632" t="s">
        <v>416</v>
      </c>
      <c r="D24" s="631" t="s">
        <v>68</v>
      </c>
      <c r="E24" s="633" t="s">
        <v>11506</v>
      </c>
      <c r="F24" s="634">
        <v>97.44</v>
      </c>
      <c r="G24" s="635">
        <f t="shared" ref="G24:G35" si="1">F24*E24</f>
        <v>0.71131199999999994</v>
      </c>
    </row>
    <row r="25" spans="1:7" customFormat="1" ht="28.5" hidden="1">
      <c r="A25" s="631" t="s">
        <v>83</v>
      </c>
      <c r="B25" s="631" t="s">
        <v>11507</v>
      </c>
      <c r="C25" s="632" t="s">
        <v>218</v>
      </c>
      <c r="D25" s="631" t="s">
        <v>68</v>
      </c>
      <c r="E25" s="633" t="s">
        <v>11508</v>
      </c>
      <c r="F25" s="634">
        <v>84.4</v>
      </c>
      <c r="G25" s="635">
        <f t="shared" si="1"/>
        <v>1.266</v>
      </c>
    </row>
    <row r="26" spans="1:7" customFormat="1" ht="42.75" hidden="1">
      <c r="A26" s="631" t="s">
        <v>11409</v>
      </c>
      <c r="B26" s="631" t="s">
        <v>11509</v>
      </c>
      <c r="C26" s="632" t="s">
        <v>11510</v>
      </c>
      <c r="D26" s="631" t="s">
        <v>11420</v>
      </c>
      <c r="E26" s="633" t="s">
        <v>11511</v>
      </c>
      <c r="F26" s="634">
        <v>229.46</v>
      </c>
      <c r="G26" s="635">
        <f t="shared" si="1"/>
        <v>0.22946000000000003</v>
      </c>
    </row>
    <row r="27" spans="1:7" customFormat="1" ht="42.75" hidden="1">
      <c r="A27" s="631" t="s">
        <v>11409</v>
      </c>
      <c r="B27" s="631" t="s">
        <v>11512</v>
      </c>
      <c r="C27" s="632" t="s">
        <v>11513</v>
      </c>
      <c r="D27" s="631" t="s">
        <v>11422</v>
      </c>
      <c r="E27" s="633" t="s">
        <v>11514</v>
      </c>
      <c r="F27" s="634">
        <v>73.83</v>
      </c>
      <c r="G27" s="635">
        <f t="shared" si="1"/>
        <v>0.22148999999999999</v>
      </c>
    </row>
    <row r="28" spans="1:7" customFormat="1" ht="28.5" hidden="1">
      <c r="A28" s="631" t="s">
        <v>11409</v>
      </c>
      <c r="B28" s="631" t="s">
        <v>11515</v>
      </c>
      <c r="C28" s="632" t="s">
        <v>63</v>
      </c>
      <c r="D28" s="631" t="s">
        <v>11420</v>
      </c>
      <c r="E28" s="633" t="s">
        <v>11516</v>
      </c>
      <c r="F28" s="634">
        <v>289.77</v>
      </c>
      <c r="G28" s="635">
        <f t="shared" si="1"/>
        <v>1.1590799999999999</v>
      </c>
    </row>
    <row r="29" spans="1:7" customFormat="1" ht="42.75" hidden="1">
      <c r="A29" s="631" t="s">
        <v>83</v>
      </c>
      <c r="B29" s="631" t="s">
        <v>11517</v>
      </c>
      <c r="C29" s="632" t="s">
        <v>11518</v>
      </c>
      <c r="D29" s="631" t="s">
        <v>55</v>
      </c>
      <c r="E29" s="633" t="s">
        <v>11519</v>
      </c>
      <c r="F29" s="634">
        <v>4.24</v>
      </c>
      <c r="G29" s="635">
        <f t="shared" si="1"/>
        <v>20.352</v>
      </c>
    </row>
    <row r="30" spans="1:7" customFormat="1" ht="71.25" hidden="1">
      <c r="A30" s="631" t="s">
        <v>11409</v>
      </c>
      <c r="B30" s="631" t="s">
        <v>11520</v>
      </c>
      <c r="C30" s="632" t="s">
        <v>11423</v>
      </c>
      <c r="D30" s="631" t="s">
        <v>11420</v>
      </c>
      <c r="E30" s="633" t="s">
        <v>11521</v>
      </c>
      <c r="F30" s="634">
        <v>249.93</v>
      </c>
      <c r="G30" s="635">
        <f t="shared" si="1"/>
        <v>0.324909</v>
      </c>
    </row>
    <row r="31" spans="1:7" customFormat="1" hidden="1">
      <c r="A31" s="631" t="s">
        <v>11409</v>
      </c>
      <c r="B31" s="631" t="s">
        <v>11522</v>
      </c>
      <c r="C31" s="632" t="s">
        <v>11411</v>
      </c>
      <c r="D31" s="631" t="s">
        <v>38</v>
      </c>
      <c r="E31" s="633" t="s">
        <v>11523</v>
      </c>
      <c r="F31" s="634">
        <v>17.82</v>
      </c>
      <c r="G31" s="635">
        <f t="shared" si="1"/>
        <v>0.57380399999999998</v>
      </c>
    </row>
    <row r="32" spans="1:7" customFormat="1" ht="28.5" hidden="1">
      <c r="A32" s="631" t="s">
        <v>11409</v>
      </c>
      <c r="B32" s="631" t="s">
        <v>11524</v>
      </c>
      <c r="C32" s="632" t="s">
        <v>65</v>
      </c>
      <c r="D32" s="631" t="s">
        <v>11420</v>
      </c>
      <c r="E32" s="633" t="s">
        <v>11525</v>
      </c>
      <c r="F32" s="634">
        <v>120.32</v>
      </c>
      <c r="G32" s="635">
        <f t="shared" si="1"/>
        <v>9.6255999999999994E-2</v>
      </c>
    </row>
    <row r="33" spans="1:7" customFormat="1" ht="28.5" hidden="1">
      <c r="A33" s="631" t="s">
        <v>11409</v>
      </c>
      <c r="B33" s="631" t="s">
        <v>11526</v>
      </c>
      <c r="C33" s="632" t="s">
        <v>11424</v>
      </c>
      <c r="D33" s="631" t="s">
        <v>11422</v>
      </c>
      <c r="E33" s="633" t="s">
        <v>11527</v>
      </c>
      <c r="F33" s="634">
        <v>32.340000000000003</v>
      </c>
      <c r="G33" s="635">
        <f t="shared" si="1"/>
        <v>0.10672200000000001</v>
      </c>
    </row>
    <row r="34" spans="1:7" customFormat="1" ht="57" hidden="1">
      <c r="A34" s="631" t="s">
        <v>11409</v>
      </c>
      <c r="B34" s="631" t="s">
        <v>11528</v>
      </c>
      <c r="C34" s="632" t="s">
        <v>67</v>
      </c>
      <c r="D34" s="631" t="s">
        <v>11420</v>
      </c>
      <c r="E34" s="633" t="s">
        <v>11529</v>
      </c>
      <c r="F34" s="634">
        <v>238.86</v>
      </c>
      <c r="G34" s="635">
        <f t="shared" si="1"/>
        <v>0.143316</v>
      </c>
    </row>
    <row r="35" spans="1:7" customFormat="1" ht="71.25" hidden="1">
      <c r="A35" s="631" t="s">
        <v>11409</v>
      </c>
      <c r="B35" s="631" t="s">
        <v>11530</v>
      </c>
      <c r="C35" s="632" t="s">
        <v>11425</v>
      </c>
      <c r="D35" s="631" t="s">
        <v>11422</v>
      </c>
      <c r="E35" s="633" t="s">
        <v>11531</v>
      </c>
      <c r="F35" s="634">
        <v>46.43</v>
      </c>
      <c r="G35" s="635">
        <f t="shared" si="1"/>
        <v>0.125361</v>
      </c>
    </row>
    <row r="36" spans="1:7" customFormat="1" ht="15.75" hidden="1" thickBot="1">
      <c r="A36" s="557" t="s">
        <v>11532</v>
      </c>
      <c r="B36" s="557"/>
      <c r="C36" s="557"/>
      <c r="D36" s="557"/>
      <c r="E36" s="557"/>
      <c r="F36" s="558" t="s">
        <v>11415</v>
      </c>
      <c r="G36" s="559">
        <f>TRUNC(G23+G24+G25+G26+G27+G28+G29+G30+G31+G32+G33+G34+G35,2)</f>
        <v>25.87</v>
      </c>
    </row>
    <row r="37" spans="1:7" customFormat="1">
      <c r="A37" s="557"/>
      <c r="B37" s="557"/>
      <c r="C37" s="557"/>
      <c r="D37" s="557"/>
      <c r="E37" s="557"/>
      <c r="F37" s="593"/>
      <c r="G37" s="594"/>
    </row>
    <row r="38" spans="1:7" customFormat="1" ht="15.75" thickBot="1">
      <c r="A38" s="557"/>
      <c r="B38" s="557"/>
      <c r="C38" s="557"/>
      <c r="D38" s="557"/>
      <c r="E38" s="557"/>
      <c r="F38" s="557"/>
      <c r="G38" s="557"/>
    </row>
    <row r="39" spans="1:7" customFormat="1" ht="30" customHeight="1" thickBot="1">
      <c r="A39" s="1060" t="s">
        <v>11572</v>
      </c>
      <c r="B39" s="1061"/>
      <c r="C39" s="1061"/>
      <c r="D39" s="1061"/>
      <c r="E39" s="1061"/>
      <c r="F39" s="1061"/>
      <c r="G39" s="1062"/>
    </row>
    <row r="40" spans="1:7" customFormat="1" ht="30.75" customHeight="1">
      <c r="A40" s="1026" t="str">
        <f>[4]ORÇAMENTO!E27</f>
        <v>PAVIMENTO COM TRATAMENTO SUPERFICIAL DUPLO, COM EMULSÃO ASFÁLTICA RR-2C, COM CAPA SELANTE. AF_01/2020</v>
      </c>
      <c r="B40" s="1027"/>
      <c r="C40" s="1028"/>
      <c r="D40" s="1029" t="s">
        <v>11295</v>
      </c>
      <c r="E40" s="1027"/>
      <c r="F40" s="1027"/>
      <c r="G40" s="1030"/>
    </row>
    <row r="41" spans="1:7" customFormat="1" ht="30.75" thickBot="1">
      <c r="A41" s="536" t="s">
        <v>42</v>
      </c>
      <c r="B41" s="537" t="s">
        <v>9</v>
      </c>
      <c r="C41" s="537" t="s">
        <v>426</v>
      </c>
      <c r="D41" s="538" t="s">
        <v>11336</v>
      </c>
      <c r="E41" s="539" t="s">
        <v>179</v>
      </c>
      <c r="F41" s="540" t="s">
        <v>11401</v>
      </c>
      <c r="G41" s="541" t="s">
        <v>129</v>
      </c>
    </row>
    <row r="42" spans="1:7" customFormat="1" ht="28.5" customHeight="1">
      <c r="A42" s="546" t="s">
        <v>83</v>
      </c>
      <c r="B42" s="549">
        <v>370</v>
      </c>
      <c r="C42" s="639" t="s">
        <v>11503</v>
      </c>
      <c r="D42" s="546" t="s">
        <v>68</v>
      </c>
      <c r="E42" s="546" t="s">
        <v>11504</v>
      </c>
      <c r="F42" s="546">
        <v>126</v>
      </c>
      <c r="G42" s="547">
        <f>TRUNC((F42*E42),2)</f>
        <v>0.75</v>
      </c>
    </row>
    <row r="43" spans="1:7" customFormat="1" ht="33" customHeight="1" thickBot="1">
      <c r="A43" s="546" t="s">
        <v>83</v>
      </c>
      <c r="B43" s="549">
        <v>4720</v>
      </c>
      <c r="C43" s="639" t="s">
        <v>416</v>
      </c>
      <c r="D43" s="546" t="s">
        <v>68</v>
      </c>
      <c r="E43" s="546" t="s">
        <v>11506</v>
      </c>
      <c r="F43" s="565">
        <v>155.04</v>
      </c>
      <c r="G43" s="547">
        <f t="shared" ref="G43:G53" si="2">TRUNC((F43*E43),2)</f>
        <v>1.1299999999999999</v>
      </c>
    </row>
    <row r="44" spans="1:7" customFormat="1" ht="39" customHeight="1">
      <c r="A44" s="546" t="s">
        <v>83</v>
      </c>
      <c r="B44" s="549">
        <v>4721</v>
      </c>
      <c r="C44" s="639" t="s">
        <v>218</v>
      </c>
      <c r="D44" s="546" t="s">
        <v>68</v>
      </c>
      <c r="E44" s="546" t="s">
        <v>11508</v>
      </c>
      <c r="F44" s="546">
        <v>134.29</v>
      </c>
      <c r="G44" s="547">
        <f t="shared" si="2"/>
        <v>2.0099999999999998</v>
      </c>
    </row>
    <row r="45" spans="1:7" customFormat="1" ht="49.5" customHeight="1" thickBot="1">
      <c r="A45" s="546" t="s">
        <v>11409</v>
      </c>
      <c r="B45" s="549">
        <v>6879</v>
      </c>
      <c r="C45" s="639" t="s">
        <v>11510</v>
      </c>
      <c r="D45" s="546" t="s">
        <v>11420</v>
      </c>
      <c r="E45" s="546" t="s">
        <v>11511</v>
      </c>
      <c r="F45" s="565">
        <v>188.54</v>
      </c>
      <c r="G45" s="547">
        <f t="shared" si="2"/>
        <v>0.18</v>
      </c>
    </row>
    <row r="46" spans="1:7" customFormat="1" ht="45.75" customHeight="1" thickBot="1">
      <c r="A46" s="546" t="s">
        <v>11409</v>
      </c>
      <c r="B46" s="549">
        <v>6880</v>
      </c>
      <c r="C46" s="639" t="s">
        <v>11513</v>
      </c>
      <c r="D46" s="546" t="s">
        <v>11422</v>
      </c>
      <c r="E46" s="546" t="s">
        <v>11514</v>
      </c>
      <c r="F46" s="565">
        <v>74.37</v>
      </c>
      <c r="G46" s="547">
        <f t="shared" si="2"/>
        <v>0.22</v>
      </c>
    </row>
    <row r="47" spans="1:7" customFormat="1" ht="33.75" customHeight="1">
      <c r="A47" s="546" t="s">
        <v>11409</v>
      </c>
      <c r="B47" s="549">
        <v>7030</v>
      </c>
      <c r="C47" s="639" t="s">
        <v>63</v>
      </c>
      <c r="D47" s="546" t="s">
        <v>11420</v>
      </c>
      <c r="E47" s="546" t="s">
        <v>11516</v>
      </c>
      <c r="F47" s="546">
        <v>221</v>
      </c>
      <c r="G47" s="547">
        <f t="shared" si="2"/>
        <v>0.88</v>
      </c>
    </row>
    <row r="48" spans="1:7" customFormat="1" ht="43.5" customHeight="1" thickBot="1">
      <c r="A48" s="546" t="s">
        <v>204</v>
      </c>
      <c r="B48" s="549" t="s">
        <v>11558</v>
      </c>
      <c r="C48" s="639" t="s">
        <v>11578</v>
      </c>
      <c r="D48" s="546" t="s">
        <v>55</v>
      </c>
      <c r="E48" s="546" t="s">
        <v>11519</v>
      </c>
      <c r="F48" s="565">
        <f>F60/(1-0.0365)</f>
        <v>3.0927093678851065</v>
      </c>
      <c r="G48" s="547">
        <f>TRUNC((F48*E48),2)-0.01</f>
        <v>14.83</v>
      </c>
    </row>
    <row r="49" spans="1:8" customFormat="1" ht="63" customHeight="1">
      <c r="A49" s="546" t="s">
        <v>11409</v>
      </c>
      <c r="B49" s="549">
        <v>83362</v>
      </c>
      <c r="C49" s="639" t="s">
        <v>11423</v>
      </c>
      <c r="D49" s="546" t="s">
        <v>11420</v>
      </c>
      <c r="E49" s="546" t="s">
        <v>11521</v>
      </c>
      <c r="F49" s="546">
        <v>239.55</v>
      </c>
      <c r="G49" s="547">
        <f>TRUNC((F49*E49),2)</f>
        <v>0.31</v>
      </c>
    </row>
    <row r="50" spans="1:8" customFormat="1" ht="21" customHeight="1" thickBot="1">
      <c r="A50" s="546" t="s">
        <v>11409</v>
      </c>
      <c r="B50" s="549">
        <v>88316</v>
      </c>
      <c r="C50" s="639" t="s">
        <v>11411</v>
      </c>
      <c r="D50" s="546" t="s">
        <v>38</v>
      </c>
      <c r="E50" s="546" t="s">
        <v>11523</v>
      </c>
      <c r="F50" s="565">
        <v>19.29</v>
      </c>
      <c r="G50" s="547">
        <f t="shared" si="2"/>
        <v>0.62</v>
      </c>
    </row>
    <row r="51" spans="1:8" customFormat="1" ht="27" customHeight="1" thickBot="1">
      <c r="A51" s="546" t="s">
        <v>11409</v>
      </c>
      <c r="B51" s="549">
        <v>89035</v>
      </c>
      <c r="C51" s="639" t="s">
        <v>65</v>
      </c>
      <c r="D51" s="546" t="s">
        <v>11420</v>
      </c>
      <c r="E51" s="546" t="s">
        <v>11525</v>
      </c>
      <c r="F51" s="565">
        <v>105.88</v>
      </c>
      <c r="G51" s="547">
        <f t="shared" si="2"/>
        <v>0.08</v>
      </c>
    </row>
    <row r="52" spans="1:8" customFormat="1" ht="28.5" customHeight="1">
      <c r="A52" s="546" t="s">
        <v>11409</v>
      </c>
      <c r="B52" s="549">
        <v>89036</v>
      </c>
      <c r="C52" s="639" t="s">
        <v>11424</v>
      </c>
      <c r="D52" s="546" t="s">
        <v>11422</v>
      </c>
      <c r="E52" s="546" t="s">
        <v>11527</v>
      </c>
      <c r="F52" s="546">
        <v>35.01</v>
      </c>
      <c r="G52" s="547">
        <f t="shared" si="2"/>
        <v>0.11</v>
      </c>
    </row>
    <row r="53" spans="1:8" customFormat="1" ht="59.25" customHeight="1" thickBot="1">
      <c r="A53" s="546" t="s">
        <v>11409</v>
      </c>
      <c r="B53" s="549">
        <v>91386</v>
      </c>
      <c r="C53" s="639" t="s">
        <v>67</v>
      </c>
      <c r="D53" s="546" t="s">
        <v>11420</v>
      </c>
      <c r="E53" s="546" t="s">
        <v>11529</v>
      </c>
      <c r="F53" s="565">
        <v>233.94</v>
      </c>
      <c r="G53" s="547">
        <f t="shared" si="2"/>
        <v>0.14000000000000001</v>
      </c>
    </row>
    <row r="54" spans="1:8" customFormat="1" ht="61.5" customHeight="1" thickBot="1">
      <c r="A54" s="546" t="s">
        <v>11409</v>
      </c>
      <c r="B54" s="549">
        <v>91486</v>
      </c>
      <c r="C54" s="639" t="s">
        <v>11425</v>
      </c>
      <c r="D54" s="546" t="s">
        <v>11422</v>
      </c>
      <c r="E54" s="546" t="s">
        <v>11531</v>
      </c>
      <c r="F54" s="610">
        <v>61.94</v>
      </c>
      <c r="G54" s="547">
        <f>TRUNC((F54*E54),2)</f>
        <v>0.16</v>
      </c>
    </row>
    <row r="55" spans="1:8" customFormat="1" ht="15.75" customHeight="1" thickBot="1">
      <c r="A55" s="557" t="s">
        <v>11573</v>
      </c>
      <c r="B55" s="557"/>
      <c r="C55" s="557"/>
      <c r="D55" s="557"/>
      <c r="E55" s="557"/>
      <c r="F55" s="612" t="s">
        <v>11415</v>
      </c>
      <c r="G55" s="613">
        <f>SUM(G42:G54)</f>
        <v>21.419999999999998</v>
      </c>
      <c r="H55" s="1"/>
    </row>
    <row r="56" spans="1:8" customFormat="1" ht="15.75" customHeight="1" thickBot="1">
      <c r="A56" s="557"/>
      <c r="B56" s="557"/>
      <c r="C56" s="557"/>
      <c r="D56" s="557"/>
      <c r="E56" s="557"/>
      <c r="F56" s="593"/>
      <c r="G56" s="609"/>
    </row>
    <row r="57" spans="1:8" customFormat="1" ht="15.75" customHeight="1">
      <c r="A57" s="1045" t="s">
        <v>11574</v>
      </c>
      <c r="B57" s="1046"/>
      <c r="C57" s="1046"/>
      <c r="D57" s="1046"/>
      <c r="E57" s="1046"/>
      <c r="F57" s="1046"/>
      <c r="G57" s="1047"/>
    </row>
    <row r="58" spans="1:8" customFormat="1" ht="15.75" customHeight="1">
      <c r="A58" s="1048" t="s">
        <v>11579</v>
      </c>
      <c r="B58" s="1049"/>
      <c r="C58" s="1049"/>
      <c r="D58" s="1042" t="s">
        <v>11564</v>
      </c>
      <c r="E58" s="1049"/>
      <c r="F58" s="1049"/>
      <c r="G58" s="1050"/>
    </row>
    <row r="59" spans="1:8" customFormat="1" ht="15.75" customHeight="1">
      <c r="A59" s="642" t="s">
        <v>3806</v>
      </c>
      <c r="B59" s="1042" t="s">
        <v>184</v>
      </c>
      <c r="C59" s="1042"/>
      <c r="D59" s="1042" t="s">
        <v>11565</v>
      </c>
      <c r="E59" s="1042"/>
      <c r="F59" s="1043" t="s">
        <v>11566</v>
      </c>
      <c r="G59" s="1044"/>
    </row>
    <row r="60" spans="1:8" customFormat="1" ht="27" customHeight="1">
      <c r="A60" s="643">
        <v>45108</v>
      </c>
      <c r="B60" s="1063" t="s">
        <v>11579</v>
      </c>
      <c r="C60" s="1064"/>
      <c r="D60" s="1065" t="s">
        <v>11567</v>
      </c>
      <c r="E60" s="1064"/>
      <c r="F60" s="1051">
        <v>2.9798254759573002</v>
      </c>
      <c r="G60" s="1066"/>
    </row>
    <row r="61" spans="1:8" customFormat="1" ht="36.75" customHeight="1" thickBot="1">
      <c r="A61" s="1057" t="s">
        <v>11568</v>
      </c>
      <c r="B61" s="1058"/>
      <c r="C61" s="1058"/>
      <c r="D61" s="1058"/>
      <c r="E61" s="1058"/>
      <c r="F61" s="1058"/>
      <c r="G61" s="1059"/>
    </row>
    <row r="62" spans="1:8" customFormat="1" ht="15.75" customHeight="1" thickBot="1">
      <c r="A62" s="644"/>
      <c r="B62" s="644"/>
      <c r="C62" s="644"/>
      <c r="D62" s="644"/>
      <c r="E62" s="644"/>
      <c r="F62" s="645"/>
      <c r="G62" s="646"/>
    </row>
    <row r="63" spans="1:8" customFormat="1" ht="27" customHeight="1">
      <c r="A63" s="1031" t="s">
        <v>11281</v>
      </c>
      <c r="B63" s="1032"/>
      <c r="C63" s="1032"/>
      <c r="D63" s="1032" t="s">
        <v>11338</v>
      </c>
      <c r="E63" s="1032"/>
      <c r="F63" s="1032"/>
      <c r="G63" s="1037"/>
    </row>
    <row r="64" spans="1:8" customFormat="1" ht="27" customHeight="1">
      <c r="A64" s="1033"/>
      <c r="B64" s="1034"/>
      <c r="C64" s="1034"/>
      <c r="D64" s="1034"/>
      <c r="E64" s="1034"/>
      <c r="F64" s="1034"/>
      <c r="G64" s="1038"/>
    </row>
    <row r="65" spans="1:7" customFormat="1" ht="15.75" customHeight="1">
      <c r="A65" s="689"/>
      <c r="B65" s="690"/>
      <c r="C65" s="690"/>
      <c r="D65" s="690"/>
      <c r="E65" s="690"/>
      <c r="F65" s="690"/>
      <c r="G65" s="741"/>
    </row>
    <row r="66" spans="1:7" customFormat="1" ht="15.75" customHeight="1">
      <c r="A66" s="689"/>
      <c r="B66" s="690"/>
      <c r="C66" s="690"/>
      <c r="D66" s="690"/>
      <c r="E66" s="690"/>
      <c r="F66" s="690"/>
      <c r="G66" s="741"/>
    </row>
    <row r="67" spans="1:7" customFormat="1" ht="15.75" customHeight="1">
      <c r="A67" s="1035" t="s">
        <v>11569</v>
      </c>
      <c r="B67" s="1036"/>
      <c r="C67" s="1036"/>
      <c r="D67" s="1039" t="s">
        <v>11570</v>
      </c>
      <c r="E67" s="1039"/>
      <c r="F67" s="1039"/>
      <c r="G67" s="1040"/>
    </row>
    <row r="68" spans="1:7" customFormat="1" ht="27" customHeight="1" thickBot="1">
      <c r="A68" s="1019" t="s">
        <v>11571</v>
      </c>
      <c r="B68" s="1020"/>
      <c r="C68" s="1020"/>
      <c r="D68" s="1021" t="s">
        <v>11340</v>
      </c>
      <c r="E68" s="1021"/>
      <c r="F68" s="1021"/>
      <c r="G68" s="1022"/>
    </row>
    <row r="69" spans="1:7" ht="36.75" hidden="1" customHeight="1">
      <c r="A69" s="154"/>
      <c r="B69" s="154"/>
      <c r="C69" s="154"/>
      <c r="D69" s="154"/>
      <c r="E69" s="154"/>
      <c r="F69" s="154"/>
      <c r="G69" s="154"/>
    </row>
    <row r="70" spans="1:7" ht="35.25" hidden="1" customHeight="1">
      <c r="A70" s="154"/>
      <c r="B70" s="154"/>
      <c r="C70" s="154"/>
      <c r="D70" s="154"/>
      <c r="E70" s="154"/>
      <c r="F70" s="154"/>
      <c r="G70" s="154"/>
    </row>
    <row r="71" spans="1:7" ht="93.75" hidden="1" customHeight="1">
      <c r="A71" s="154"/>
      <c r="B71" s="154"/>
      <c r="C71" s="154"/>
      <c r="D71" s="154"/>
      <c r="E71" s="154"/>
      <c r="F71" s="154"/>
      <c r="G71" s="154"/>
    </row>
    <row r="72" spans="1:7" ht="87" hidden="1" customHeight="1">
      <c r="A72" s="154"/>
      <c r="B72" s="154"/>
      <c r="C72" s="154"/>
      <c r="D72" s="154"/>
      <c r="E72" s="154"/>
      <c r="F72" s="154"/>
      <c r="G72" s="154"/>
    </row>
    <row r="73" spans="1:7" ht="15" hidden="1" customHeight="1">
      <c r="A73" s="154"/>
      <c r="B73" s="154"/>
      <c r="C73" s="154"/>
      <c r="D73" s="154"/>
      <c r="E73" s="154"/>
      <c r="F73" s="154"/>
      <c r="G73" s="154"/>
    </row>
    <row r="74" spans="1:7">
      <c r="A74" s="154"/>
      <c r="B74" s="154"/>
      <c r="C74" s="154"/>
      <c r="D74" s="154"/>
      <c r="E74" s="154"/>
      <c r="F74" s="154"/>
      <c r="G74" s="154"/>
    </row>
    <row r="75" spans="1:7">
      <c r="A75" s="154"/>
      <c r="B75" s="154"/>
      <c r="C75" s="154"/>
      <c r="D75" s="154"/>
      <c r="E75" s="154"/>
      <c r="F75" s="154"/>
      <c r="G75" s="154"/>
    </row>
    <row r="76" spans="1:7" ht="32.25" customHeight="1">
      <c r="A76" s="154"/>
      <c r="B76" s="154"/>
      <c r="C76" s="154"/>
      <c r="D76" s="154"/>
      <c r="E76" s="154"/>
      <c r="F76" s="154"/>
      <c r="G76" s="154"/>
    </row>
    <row r="77" spans="1:7" ht="32.25" customHeight="1">
      <c r="A77" s="154"/>
      <c r="B77" s="154"/>
      <c r="C77" s="154"/>
      <c r="D77" s="154"/>
      <c r="E77" s="154"/>
      <c r="F77" s="154"/>
      <c r="G77" s="154"/>
    </row>
    <row r="78" spans="1:7" ht="35.25" customHeight="1">
      <c r="A78" s="154"/>
      <c r="B78" s="154"/>
      <c r="C78" s="154"/>
      <c r="D78" s="154"/>
      <c r="E78" s="154"/>
      <c r="F78" s="154"/>
      <c r="G78" s="154"/>
    </row>
    <row r="79" spans="1:7">
      <c r="A79" s="154"/>
      <c r="B79" s="154"/>
      <c r="C79" s="154"/>
      <c r="D79" s="154"/>
      <c r="E79" s="154"/>
      <c r="F79" s="154"/>
      <c r="G79" s="154"/>
    </row>
    <row r="80" spans="1:7">
      <c r="A80" s="154"/>
      <c r="B80" s="154"/>
      <c r="C80" s="154"/>
      <c r="D80" s="154"/>
      <c r="E80" s="154"/>
      <c r="F80" s="154"/>
      <c r="G80" s="154"/>
    </row>
    <row r="81" spans="1:7">
      <c r="A81" s="154"/>
      <c r="B81" s="154"/>
      <c r="C81" s="154"/>
      <c r="D81" s="154"/>
      <c r="E81" s="154"/>
      <c r="F81" s="154"/>
      <c r="G81" s="154"/>
    </row>
    <row r="82" spans="1:7">
      <c r="A82" s="154"/>
      <c r="B82" s="154"/>
      <c r="C82" s="154"/>
      <c r="D82" s="154"/>
      <c r="E82" s="154"/>
      <c r="F82" s="154"/>
      <c r="G82" s="154"/>
    </row>
    <row r="83" spans="1:7">
      <c r="A83" s="154"/>
      <c r="B83" s="154"/>
      <c r="C83" s="154"/>
      <c r="D83" s="154"/>
      <c r="E83" s="154"/>
      <c r="F83" s="154"/>
      <c r="G83" s="154"/>
    </row>
    <row r="84" spans="1:7">
      <c r="A84" s="154"/>
      <c r="B84" s="154"/>
      <c r="C84" s="154"/>
      <c r="D84" s="154"/>
      <c r="E84" s="154"/>
      <c r="F84" s="154"/>
      <c r="G84" s="154"/>
    </row>
    <row r="85" spans="1:7">
      <c r="A85" s="154"/>
      <c r="B85" s="154"/>
      <c r="C85" s="154"/>
      <c r="D85" s="154"/>
      <c r="E85" s="154"/>
      <c r="F85" s="154"/>
      <c r="G85" s="154"/>
    </row>
    <row r="86" spans="1:7">
      <c r="A86" s="154"/>
      <c r="B86" s="154"/>
      <c r="C86" s="154"/>
      <c r="D86" s="154"/>
      <c r="E86" s="154"/>
      <c r="F86" s="154"/>
      <c r="G86" s="154"/>
    </row>
    <row r="87" spans="1:7">
      <c r="A87" s="154"/>
      <c r="B87" s="154"/>
      <c r="C87" s="154"/>
      <c r="D87" s="154"/>
      <c r="E87" s="154"/>
      <c r="F87" s="154"/>
      <c r="G87" s="154"/>
    </row>
    <row r="88" spans="1:7">
      <c r="A88" s="154"/>
      <c r="B88" s="154"/>
      <c r="C88" s="154"/>
      <c r="D88" s="154"/>
      <c r="E88" s="154"/>
      <c r="F88" s="154"/>
      <c r="G88" s="154"/>
    </row>
    <row r="89" spans="1:7">
      <c r="A89" s="154"/>
      <c r="B89" s="154"/>
      <c r="C89" s="154"/>
      <c r="D89" s="154"/>
      <c r="E89" s="154"/>
      <c r="F89" s="154"/>
      <c r="G89" s="154"/>
    </row>
    <row r="90" spans="1:7">
      <c r="A90" s="154"/>
      <c r="B90" s="154"/>
      <c r="C90" s="154"/>
      <c r="D90" s="154"/>
      <c r="E90" s="154"/>
      <c r="F90" s="154"/>
      <c r="G90" s="154"/>
    </row>
    <row r="91" spans="1:7">
      <c r="A91" s="154"/>
      <c r="B91" s="154"/>
      <c r="C91" s="154"/>
      <c r="D91" s="154"/>
      <c r="E91" s="154"/>
      <c r="F91" s="154"/>
      <c r="G91" s="154"/>
    </row>
    <row r="92" spans="1:7">
      <c r="A92" s="154"/>
      <c r="B92" s="154"/>
      <c r="C92" s="154"/>
      <c r="D92" s="154"/>
      <c r="E92" s="154"/>
      <c r="F92" s="154"/>
      <c r="G92" s="154"/>
    </row>
    <row r="93" spans="1:7">
      <c r="A93" s="154"/>
      <c r="B93" s="154"/>
      <c r="C93" s="154"/>
      <c r="D93" s="154"/>
      <c r="E93" s="154"/>
      <c r="F93" s="154"/>
      <c r="G93" s="154"/>
    </row>
    <row r="94" spans="1:7">
      <c r="A94" s="154"/>
      <c r="B94" s="154"/>
      <c r="C94" s="154"/>
      <c r="D94" s="154"/>
      <c r="E94" s="154"/>
      <c r="F94" s="154"/>
      <c r="G94" s="154"/>
    </row>
    <row r="95" spans="1:7">
      <c r="A95" s="154"/>
      <c r="B95" s="154"/>
      <c r="C95" s="154"/>
      <c r="D95" s="154"/>
      <c r="E95" s="154"/>
      <c r="F95" s="154"/>
      <c r="G95" s="154"/>
    </row>
    <row r="96" spans="1:7">
      <c r="A96" s="154"/>
      <c r="B96" s="154"/>
      <c r="C96" s="154"/>
      <c r="D96" s="154"/>
      <c r="E96" s="154"/>
      <c r="F96" s="154"/>
      <c r="G96" s="154"/>
    </row>
    <row r="97" spans="1:7">
      <c r="A97" s="154"/>
      <c r="B97" s="154"/>
      <c r="C97" s="154"/>
      <c r="D97" s="154"/>
      <c r="E97" s="154"/>
      <c r="F97" s="154"/>
      <c r="G97" s="154"/>
    </row>
    <row r="98" spans="1:7">
      <c r="A98" s="154"/>
      <c r="B98" s="154"/>
      <c r="C98" s="154"/>
      <c r="D98" s="154"/>
      <c r="E98" s="154"/>
      <c r="F98" s="154"/>
      <c r="G98" s="154"/>
    </row>
    <row r="99" spans="1:7">
      <c r="A99" s="154"/>
      <c r="B99" s="154"/>
      <c r="C99" s="154"/>
      <c r="D99" s="154"/>
      <c r="E99" s="154"/>
      <c r="F99" s="154"/>
      <c r="G99" s="154"/>
    </row>
    <row r="100" spans="1:7">
      <c r="A100" s="154"/>
      <c r="B100" s="154"/>
      <c r="C100" s="154"/>
      <c r="D100" s="154"/>
      <c r="E100" s="154"/>
      <c r="F100" s="154"/>
      <c r="G100" s="154"/>
    </row>
    <row r="101" spans="1:7">
      <c r="A101" s="154"/>
      <c r="B101" s="154"/>
      <c r="C101" s="154"/>
      <c r="D101" s="154"/>
      <c r="E101" s="154"/>
      <c r="F101" s="154"/>
      <c r="G101" s="154"/>
    </row>
    <row r="102" spans="1:7">
      <c r="A102" s="154"/>
      <c r="B102" s="154"/>
      <c r="C102" s="154"/>
      <c r="D102" s="154"/>
      <c r="E102" s="154"/>
      <c r="F102" s="154"/>
      <c r="G102" s="154"/>
    </row>
    <row r="103" spans="1:7">
      <c r="A103" s="154"/>
      <c r="B103" s="154"/>
      <c r="C103" s="154"/>
      <c r="D103" s="154"/>
      <c r="E103" s="154"/>
      <c r="F103" s="154"/>
      <c r="G103" s="154"/>
    </row>
    <row r="104" spans="1:7">
      <c r="A104" s="154"/>
      <c r="B104" s="154"/>
      <c r="C104" s="154"/>
      <c r="D104" s="154"/>
      <c r="E104" s="154"/>
      <c r="F104" s="154"/>
      <c r="G104" s="154"/>
    </row>
    <row r="105" spans="1:7">
      <c r="A105" s="154"/>
      <c r="B105" s="154"/>
      <c r="C105" s="154"/>
      <c r="D105" s="154"/>
      <c r="E105" s="154"/>
      <c r="F105" s="154"/>
      <c r="G105" s="154"/>
    </row>
    <row r="106" spans="1:7">
      <c r="A106" s="154"/>
      <c r="B106" s="154"/>
      <c r="C106" s="154"/>
      <c r="D106" s="154"/>
      <c r="E106" s="154"/>
      <c r="F106" s="154"/>
      <c r="G106" s="154"/>
    </row>
    <row r="107" spans="1:7">
      <c r="A107" s="154"/>
      <c r="B107" s="154"/>
      <c r="C107" s="154"/>
      <c r="D107" s="154"/>
      <c r="E107" s="154"/>
      <c r="F107" s="154"/>
      <c r="G107" s="154"/>
    </row>
    <row r="108" spans="1:7">
      <c r="A108" s="154"/>
      <c r="B108" s="154"/>
      <c r="C108" s="154"/>
      <c r="D108" s="154"/>
      <c r="E108" s="154"/>
      <c r="F108" s="154"/>
      <c r="G108" s="154"/>
    </row>
    <row r="109" spans="1:7">
      <c r="A109" s="154"/>
      <c r="B109" s="154"/>
      <c r="C109" s="154"/>
      <c r="D109" s="154"/>
      <c r="E109" s="154"/>
      <c r="F109" s="154"/>
      <c r="G109" s="154"/>
    </row>
    <row r="110" spans="1:7">
      <c r="A110" s="154"/>
      <c r="B110" s="154"/>
      <c r="C110" s="154"/>
      <c r="D110" s="154"/>
      <c r="E110" s="154"/>
      <c r="F110" s="154"/>
      <c r="G110" s="154"/>
    </row>
    <row r="111" spans="1:7">
      <c r="A111" s="154"/>
      <c r="B111" s="154"/>
      <c r="C111" s="154"/>
      <c r="D111" s="154"/>
      <c r="E111" s="154"/>
      <c r="F111" s="154"/>
      <c r="G111" s="154"/>
    </row>
    <row r="112" spans="1:7">
      <c r="A112" s="154"/>
      <c r="B112" s="154"/>
      <c r="C112" s="154"/>
      <c r="D112" s="154"/>
      <c r="E112" s="154"/>
      <c r="F112" s="154"/>
      <c r="G112" s="154"/>
    </row>
    <row r="113" spans="1:7">
      <c r="A113" s="154"/>
      <c r="B113" s="154"/>
      <c r="C113" s="154"/>
      <c r="D113" s="154"/>
      <c r="E113" s="154"/>
      <c r="F113" s="154"/>
      <c r="G113" s="154"/>
    </row>
    <row r="114" spans="1:7">
      <c r="A114" s="154"/>
      <c r="B114" s="154"/>
      <c r="C114" s="154"/>
      <c r="D114" s="154"/>
      <c r="E114" s="154"/>
      <c r="F114" s="154"/>
      <c r="G114" s="154"/>
    </row>
    <row r="115" spans="1:7">
      <c r="A115" s="154"/>
      <c r="B115" s="154"/>
      <c r="C115" s="154"/>
      <c r="D115" s="154"/>
      <c r="E115" s="154"/>
      <c r="F115" s="154"/>
      <c r="G115" s="154"/>
    </row>
    <row r="116" spans="1:7">
      <c r="A116" s="154"/>
      <c r="B116" s="154"/>
      <c r="C116" s="154"/>
      <c r="D116" s="154"/>
      <c r="E116" s="154"/>
      <c r="F116" s="154"/>
      <c r="G116" s="154"/>
    </row>
    <row r="117" spans="1:7">
      <c r="A117" s="154"/>
      <c r="B117" s="154"/>
      <c r="C117" s="154"/>
      <c r="D117" s="154"/>
      <c r="E117" s="154"/>
      <c r="F117" s="154"/>
      <c r="G117" s="154"/>
    </row>
    <row r="118" spans="1:7">
      <c r="A118" s="154"/>
      <c r="B118" s="154"/>
      <c r="C118" s="154"/>
      <c r="D118" s="154"/>
      <c r="E118" s="154"/>
      <c r="F118" s="154"/>
      <c r="G118" s="154"/>
    </row>
    <row r="119" spans="1:7">
      <c r="A119" s="154"/>
      <c r="B119" s="154"/>
      <c r="C119" s="154"/>
      <c r="D119" s="154"/>
      <c r="E119" s="154"/>
      <c r="F119" s="154"/>
      <c r="G119" s="154"/>
    </row>
    <row r="120" spans="1:7">
      <c r="A120" s="154"/>
      <c r="B120" s="154"/>
      <c r="C120" s="154"/>
      <c r="D120" s="154"/>
      <c r="E120" s="154"/>
      <c r="F120" s="154"/>
      <c r="G120" s="154"/>
    </row>
    <row r="121" spans="1:7">
      <c r="A121" s="154"/>
      <c r="B121" s="154"/>
      <c r="C121" s="154"/>
      <c r="D121" s="154"/>
      <c r="E121" s="154"/>
      <c r="F121" s="154"/>
      <c r="G121" s="154"/>
    </row>
    <row r="122" spans="1:7">
      <c r="A122" s="154"/>
      <c r="B122" s="154"/>
      <c r="C122" s="154"/>
      <c r="D122" s="154"/>
      <c r="E122" s="154"/>
      <c r="F122" s="154"/>
      <c r="G122" s="154"/>
    </row>
    <row r="123" spans="1:7">
      <c r="A123" s="154"/>
      <c r="B123" s="154"/>
      <c r="C123" s="154"/>
      <c r="D123" s="154"/>
      <c r="E123" s="154"/>
      <c r="F123" s="154"/>
      <c r="G123" s="154"/>
    </row>
    <row r="124" spans="1:7">
      <c r="A124" s="154"/>
      <c r="B124" s="154"/>
      <c r="C124" s="154"/>
      <c r="D124" s="154"/>
      <c r="E124" s="154"/>
      <c r="F124" s="154"/>
      <c r="G124" s="154"/>
    </row>
    <row r="125" spans="1:7">
      <c r="A125" s="154"/>
      <c r="B125" s="154"/>
      <c r="C125" s="154"/>
      <c r="D125" s="154"/>
      <c r="E125" s="154"/>
      <c r="F125" s="154"/>
      <c r="G125" s="154"/>
    </row>
    <row r="126" spans="1:7">
      <c r="A126" s="154"/>
      <c r="B126" s="154"/>
      <c r="C126" s="154"/>
      <c r="D126" s="154"/>
      <c r="E126" s="154"/>
      <c r="F126" s="154"/>
      <c r="G126" s="154"/>
    </row>
    <row r="127" spans="1:7">
      <c r="A127" s="154"/>
      <c r="B127" s="154"/>
      <c r="C127" s="154"/>
      <c r="D127" s="154"/>
      <c r="E127" s="154"/>
      <c r="F127" s="154"/>
      <c r="G127" s="154"/>
    </row>
    <row r="128" spans="1:7">
      <c r="A128" s="154"/>
      <c r="B128" s="154"/>
      <c r="C128" s="154"/>
      <c r="D128" s="154"/>
      <c r="E128" s="154"/>
      <c r="F128" s="154"/>
      <c r="G128" s="154"/>
    </row>
    <row r="129" spans="1:7">
      <c r="A129" s="154"/>
      <c r="B129" s="154"/>
      <c r="C129" s="154"/>
      <c r="D129" s="154"/>
      <c r="E129" s="154"/>
      <c r="F129" s="154"/>
      <c r="G129" s="154"/>
    </row>
    <row r="130" spans="1:7">
      <c r="A130" s="154"/>
      <c r="B130" s="154"/>
      <c r="C130" s="154"/>
      <c r="D130" s="154"/>
      <c r="E130" s="154"/>
      <c r="F130" s="154"/>
      <c r="G130" s="154"/>
    </row>
    <row r="131" spans="1:7">
      <c r="A131" s="154"/>
      <c r="B131" s="154"/>
      <c r="C131" s="154"/>
      <c r="D131" s="154"/>
      <c r="E131" s="154"/>
      <c r="F131" s="154"/>
      <c r="G131" s="154"/>
    </row>
    <row r="132" spans="1:7">
      <c r="A132" s="154"/>
      <c r="B132" s="154"/>
      <c r="C132" s="154"/>
      <c r="D132" s="154"/>
      <c r="E132" s="154"/>
      <c r="F132" s="154"/>
      <c r="G132" s="154"/>
    </row>
    <row r="133" spans="1:7">
      <c r="A133" s="154"/>
      <c r="B133" s="154"/>
      <c r="C133" s="154"/>
      <c r="D133" s="154"/>
      <c r="E133" s="154"/>
      <c r="F133" s="154"/>
      <c r="G133" s="154"/>
    </row>
    <row r="134" spans="1:7">
      <c r="A134" s="154"/>
      <c r="B134" s="154"/>
      <c r="C134" s="154"/>
      <c r="D134" s="154"/>
      <c r="E134" s="154"/>
      <c r="F134" s="154"/>
      <c r="G134" s="154"/>
    </row>
    <row r="135" spans="1:7">
      <c r="A135" s="154"/>
      <c r="B135" s="154"/>
      <c r="C135" s="154"/>
      <c r="D135" s="154"/>
      <c r="E135" s="154"/>
      <c r="F135" s="154"/>
      <c r="G135" s="154"/>
    </row>
    <row r="136" spans="1:7">
      <c r="A136" s="154"/>
      <c r="B136" s="154"/>
      <c r="C136" s="154"/>
      <c r="D136" s="154"/>
      <c r="E136" s="154"/>
      <c r="F136" s="154"/>
      <c r="G136" s="154"/>
    </row>
    <row r="137" spans="1:7">
      <c r="A137" s="154"/>
      <c r="B137" s="154"/>
      <c r="C137" s="154"/>
      <c r="D137" s="154"/>
      <c r="E137" s="154"/>
      <c r="F137" s="154"/>
      <c r="G137" s="154"/>
    </row>
    <row r="138" spans="1:7">
      <c r="A138" s="154"/>
      <c r="B138" s="154"/>
      <c r="C138" s="154"/>
      <c r="D138" s="154"/>
      <c r="E138" s="154"/>
      <c r="F138" s="154"/>
      <c r="G138" s="154"/>
    </row>
    <row r="139" spans="1:7">
      <c r="A139" s="154"/>
      <c r="B139" s="154"/>
      <c r="C139" s="154"/>
      <c r="D139" s="154"/>
      <c r="E139" s="154"/>
      <c r="F139" s="154"/>
      <c r="G139" s="154"/>
    </row>
    <row r="140" spans="1:7">
      <c r="A140" s="154"/>
      <c r="B140" s="154"/>
      <c r="C140" s="154"/>
      <c r="D140" s="154"/>
      <c r="E140" s="154"/>
      <c r="F140" s="154"/>
      <c r="G140" s="154"/>
    </row>
    <row r="141" spans="1:7">
      <c r="A141" s="154"/>
      <c r="B141" s="154"/>
      <c r="C141" s="154"/>
      <c r="D141" s="154"/>
      <c r="E141" s="154"/>
      <c r="F141" s="154"/>
      <c r="G141" s="154"/>
    </row>
    <row r="142" spans="1:7">
      <c r="A142" s="154"/>
      <c r="B142" s="154"/>
      <c r="C142" s="154"/>
      <c r="D142" s="154"/>
      <c r="E142" s="154"/>
      <c r="F142" s="154"/>
      <c r="G142" s="154"/>
    </row>
    <row r="143" spans="1:7">
      <c r="A143" s="154"/>
      <c r="B143" s="154"/>
      <c r="C143" s="154"/>
      <c r="D143" s="154"/>
      <c r="E143" s="154"/>
      <c r="F143" s="154"/>
      <c r="G143" s="154"/>
    </row>
    <row r="144" spans="1:7">
      <c r="A144" s="154"/>
      <c r="B144" s="154"/>
      <c r="C144" s="154"/>
      <c r="D144" s="154"/>
      <c r="E144" s="154"/>
      <c r="F144" s="154"/>
      <c r="G144" s="154"/>
    </row>
    <row r="145" spans="1:7">
      <c r="A145" s="154"/>
      <c r="B145" s="154"/>
      <c r="C145" s="154"/>
      <c r="D145" s="154"/>
      <c r="E145" s="154"/>
      <c r="F145" s="154"/>
      <c r="G145" s="154"/>
    </row>
    <row r="146" spans="1:7">
      <c r="A146" s="154"/>
      <c r="B146" s="154"/>
      <c r="C146" s="154"/>
      <c r="D146" s="154"/>
      <c r="E146" s="154"/>
      <c r="F146" s="154"/>
      <c r="G146" s="154"/>
    </row>
    <row r="147" spans="1:7">
      <c r="A147" s="154"/>
      <c r="B147" s="154"/>
      <c r="C147" s="154"/>
      <c r="D147" s="154"/>
      <c r="E147" s="154"/>
      <c r="F147" s="154"/>
      <c r="G147" s="154"/>
    </row>
    <row r="148" spans="1:7">
      <c r="A148" s="154"/>
      <c r="B148" s="154"/>
      <c r="C148" s="154"/>
      <c r="D148" s="154"/>
      <c r="E148" s="154"/>
      <c r="F148" s="154"/>
      <c r="G148" s="154"/>
    </row>
    <row r="149" spans="1:7">
      <c r="A149" s="154"/>
      <c r="B149" s="154"/>
      <c r="C149" s="154"/>
      <c r="D149" s="154"/>
      <c r="E149" s="154"/>
      <c r="F149" s="154"/>
      <c r="G149" s="154"/>
    </row>
    <row r="150" spans="1:7">
      <c r="A150" s="154"/>
      <c r="B150" s="154"/>
      <c r="C150" s="154"/>
      <c r="D150" s="154"/>
      <c r="E150" s="154"/>
      <c r="F150" s="154"/>
      <c r="G150" s="154"/>
    </row>
    <row r="151" spans="1:7">
      <c r="A151" s="154"/>
      <c r="B151" s="154"/>
      <c r="C151" s="154"/>
      <c r="D151" s="154"/>
      <c r="E151" s="154"/>
      <c r="F151" s="154"/>
      <c r="G151" s="154"/>
    </row>
    <row r="152" spans="1:7">
      <c r="A152" s="154"/>
      <c r="B152" s="154"/>
      <c r="C152" s="154"/>
      <c r="D152" s="154"/>
      <c r="E152" s="154"/>
      <c r="F152" s="154"/>
      <c r="G152" s="154"/>
    </row>
    <row r="153" spans="1:7">
      <c r="A153" s="154"/>
      <c r="B153" s="154"/>
      <c r="C153" s="154"/>
      <c r="D153" s="154"/>
      <c r="E153" s="154"/>
      <c r="F153" s="154"/>
      <c r="G153" s="154"/>
    </row>
    <row r="154" spans="1:7">
      <c r="A154" s="154"/>
      <c r="B154" s="154"/>
      <c r="C154" s="154"/>
      <c r="D154" s="154"/>
      <c r="E154" s="154"/>
      <c r="F154" s="154"/>
      <c r="G154" s="154"/>
    </row>
    <row r="155" spans="1:7">
      <c r="A155" s="154"/>
      <c r="B155" s="154"/>
      <c r="C155" s="154"/>
      <c r="D155" s="154"/>
      <c r="E155" s="154"/>
      <c r="F155" s="154"/>
      <c r="G155" s="154"/>
    </row>
    <row r="156" spans="1:7">
      <c r="A156" s="154"/>
      <c r="B156" s="154"/>
      <c r="C156" s="154"/>
      <c r="D156" s="154"/>
      <c r="E156" s="154"/>
      <c r="F156" s="154"/>
      <c r="G156" s="154"/>
    </row>
    <row r="157" spans="1:7">
      <c r="A157" s="154"/>
      <c r="B157" s="154"/>
      <c r="C157" s="154"/>
      <c r="D157" s="154"/>
      <c r="E157" s="154"/>
      <c r="F157" s="154"/>
      <c r="G157" s="154"/>
    </row>
    <row r="158" spans="1:7">
      <c r="A158" s="154"/>
      <c r="B158" s="154"/>
      <c r="C158" s="154"/>
      <c r="D158" s="154"/>
      <c r="E158" s="154"/>
      <c r="F158" s="154"/>
      <c r="G158" s="154"/>
    </row>
    <row r="159" spans="1:7">
      <c r="A159" s="154"/>
      <c r="B159" s="154"/>
      <c r="C159" s="154"/>
      <c r="D159" s="154"/>
      <c r="E159" s="154"/>
      <c r="F159" s="154"/>
      <c r="G159" s="154"/>
    </row>
    <row r="160" spans="1:7" ht="30" customHeight="1">
      <c r="A160" s="154"/>
      <c r="B160" s="154"/>
      <c r="C160" s="154"/>
      <c r="D160" s="154"/>
      <c r="E160" s="154"/>
      <c r="F160" s="154"/>
      <c r="G160" s="154"/>
    </row>
    <row r="161" spans="1:7">
      <c r="A161" s="154"/>
      <c r="B161" s="154"/>
      <c r="C161" s="154"/>
      <c r="D161" s="154"/>
      <c r="E161" s="154"/>
      <c r="F161" s="154"/>
      <c r="G161" s="154"/>
    </row>
    <row r="162" spans="1:7">
      <c r="A162" s="154"/>
      <c r="B162" s="154"/>
      <c r="C162" s="154"/>
      <c r="D162" s="154"/>
      <c r="E162" s="154"/>
      <c r="F162" s="154"/>
      <c r="G162" s="154"/>
    </row>
    <row r="163" spans="1:7">
      <c r="A163" s="154"/>
      <c r="B163" s="154"/>
      <c r="C163" s="154"/>
      <c r="D163" s="154"/>
      <c r="E163" s="154"/>
      <c r="F163" s="154"/>
      <c r="G163" s="154"/>
    </row>
    <row r="164" spans="1:7">
      <c r="A164" s="154"/>
      <c r="B164" s="154"/>
      <c r="C164" s="154"/>
      <c r="D164" s="154"/>
      <c r="E164" s="154"/>
      <c r="F164" s="154"/>
      <c r="G164" s="154"/>
    </row>
    <row r="165" spans="1:7">
      <c r="A165" s="154"/>
      <c r="B165" s="154"/>
      <c r="C165" s="154"/>
      <c r="D165" s="154"/>
      <c r="E165" s="154"/>
      <c r="F165" s="154"/>
      <c r="G165" s="154"/>
    </row>
    <row r="166" spans="1:7">
      <c r="A166" s="154"/>
      <c r="B166" s="154"/>
      <c r="C166" s="154"/>
      <c r="D166" s="154"/>
      <c r="E166" s="154"/>
      <c r="F166" s="154"/>
      <c r="G166" s="154"/>
    </row>
    <row r="167" spans="1:7">
      <c r="A167" s="154"/>
      <c r="B167" s="154"/>
      <c r="C167" s="154"/>
      <c r="D167" s="154"/>
      <c r="E167" s="154"/>
      <c r="F167" s="154"/>
      <c r="G167" s="154"/>
    </row>
    <row r="168" spans="1:7">
      <c r="A168" s="154"/>
      <c r="B168" s="154"/>
      <c r="C168" s="154"/>
      <c r="D168" s="154"/>
      <c r="E168" s="154"/>
      <c r="F168" s="154"/>
      <c r="G168" s="154"/>
    </row>
    <row r="169" spans="1:7">
      <c r="A169" s="154"/>
      <c r="B169" s="154"/>
      <c r="C169" s="154"/>
      <c r="D169" s="154"/>
      <c r="E169" s="154"/>
      <c r="F169" s="154"/>
      <c r="G169" s="154"/>
    </row>
    <row r="170" spans="1:7">
      <c r="A170" s="154"/>
      <c r="B170" s="154"/>
      <c r="C170" s="154"/>
      <c r="D170" s="154"/>
      <c r="E170" s="154"/>
      <c r="F170" s="154"/>
      <c r="G170" s="154"/>
    </row>
    <row r="171" spans="1:7">
      <c r="A171" s="154"/>
      <c r="B171" s="154"/>
      <c r="C171" s="154"/>
      <c r="D171" s="154"/>
      <c r="E171" s="154"/>
      <c r="F171" s="154"/>
      <c r="G171" s="154"/>
    </row>
    <row r="172" spans="1:7">
      <c r="A172" s="154"/>
      <c r="B172" s="154"/>
      <c r="C172" s="154"/>
      <c r="D172" s="154"/>
      <c r="E172" s="154"/>
      <c r="F172" s="154"/>
      <c r="G172" s="154"/>
    </row>
    <row r="173" spans="1:7">
      <c r="A173" s="154"/>
      <c r="B173" s="154"/>
      <c r="C173" s="154"/>
      <c r="D173" s="154"/>
      <c r="E173" s="154"/>
      <c r="F173" s="154"/>
      <c r="G173" s="154"/>
    </row>
    <row r="174" spans="1:7">
      <c r="A174" s="154"/>
      <c r="B174" s="154"/>
      <c r="C174" s="154"/>
      <c r="D174" s="154"/>
      <c r="E174" s="154"/>
      <c r="F174" s="154"/>
      <c r="G174" s="154"/>
    </row>
    <row r="175" spans="1:7">
      <c r="A175" s="154"/>
      <c r="B175" s="154"/>
      <c r="C175" s="154"/>
      <c r="D175" s="154"/>
      <c r="E175" s="154"/>
      <c r="F175" s="154"/>
      <c r="G175" s="154"/>
    </row>
    <row r="176" spans="1:7">
      <c r="A176" s="154"/>
      <c r="B176" s="154"/>
      <c r="C176" s="154"/>
      <c r="D176" s="154"/>
      <c r="E176" s="154"/>
      <c r="F176" s="154"/>
      <c r="G176" s="154"/>
    </row>
    <row r="177" spans="1:7">
      <c r="A177" s="154"/>
      <c r="B177" s="154"/>
      <c r="C177" s="154"/>
      <c r="D177" s="154"/>
      <c r="E177" s="154"/>
      <c r="F177" s="154"/>
      <c r="G177" s="154"/>
    </row>
    <row r="178" spans="1:7">
      <c r="A178" s="154"/>
      <c r="B178" s="154"/>
      <c r="C178" s="154"/>
      <c r="D178" s="154"/>
      <c r="E178" s="154"/>
      <c r="F178" s="154"/>
      <c r="G178" s="154"/>
    </row>
    <row r="179" spans="1:7" ht="29.25" customHeight="1">
      <c r="A179" s="154"/>
      <c r="B179" s="154"/>
      <c r="C179" s="154"/>
      <c r="D179" s="154"/>
      <c r="E179" s="154"/>
      <c r="F179" s="154"/>
      <c r="G179" s="154"/>
    </row>
    <row r="180" spans="1:7">
      <c r="A180" s="154"/>
      <c r="B180" s="154"/>
      <c r="C180" s="154"/>
      <c r="D180" s="154"/>
      <c r="E180" s="154"/>
      <c r="F180" s="154"/>
      <c r="G180" s="154"/>
    </row>
    <row r="181" spans="1:7">
      <c r="A181" s="154"/>
      <c r="B181" s="154"/>
      <c r="C181" s="154"/>
      <c r="D181" s="154"/>
      <c r="E181" s="154"/>
      <c r="F181" s="154"/>
      <c r="G181" s="154"/>
    </row>
    <row r="182" spans="1:7">
      <c r="A182" s="154"/>
      <c r="B182" s="154"/>
      <c r="C182" s="154"/>
      <c r="D182" s="154"/>
      <c r="E182" s="154"/>
      <c r="F182" s="154"/>
      <c r="G182" s="154"/>
    </row>
    <row r="183" spans="1:7">
      <c r="A183" s="154"/>
      <c r="B183" s="154"/>
      <c r="C183" s="154"/>
      <c r="D183" s="154"/>
      <c r="E183" s="154"/>
      <c r="F183" s="154"/>
      <c r="G183" s="154"/>
    </row>
    <row r="238" spans="2:7" s="156" customFormat="1" collapsed="1">
      <c r="B238" s="153"/>
      <c r="C238" s="153"/>
      <c r="D238" s="153"/>
      <c r="E238" s="153"/>
      <c r="F238" s="153"/>
      <c r="G238" s="153"/>
    </row>
    <row r="239" spans="2:7" s="156" customFormat="1" collapsed="1">
      <c r="B239" s="153"/>
      <c r="C239" s="153"/>
      <c r="D239" s="153"/>
      <c r="E239" s="153"/>
      <c r="F239" s="153"/>
      <c r="G239" s="153"/>
    </row>
    <row r="240" spans="2:7" s="156" customFormat="1" collapsed="1">
      <c r="B240" s="153"/>
      <c r="C240" s="153"/>
      <c r="D240" s="153"/>
      <c r="E240" s="153"/>
      <c r="F240" s="153"/>
      <c r="G240" s="153"/>
    </row>
    <row r="241" spans="2:7" s="156" customFormat="1" collapsed="1">
      <c r="B241" s="153"/>
      <c r="C241" s="153"/>
      <c r="D241" s="153"/>
      <c r="E241" s="153"/>
      <c r="F241" s="153"/>
      <c r="G241" s="153"/>
    </row>
    <row r="242" spans="2:7" s="156" customFormat="1" collapsed="1">
      <c r="B242" s="153"/>
      <c r="C242" s="153"/>
      <c r="D242" s="153"/>
      <c r="E242" s="153"/>
      <c r="F242" s="153"/>
      <c r="G242" s="153"/>
    </row>
    <row r="243" spans="2:7" s="156" customFormat="1" collapsed="1">
      <c r="B243" s="153"/>
      <c r="C243" s="153"/>
      <c r="D243" s="153"/>
      <c r="E243" s="153"/>
      <c r="F243" s="153"/>
      <c r="G243" s="153"/>
    </row>
    <row r="245" spans="2:7" s="156" customFormat="1" ht="39.75" customHeight="1">
      <c r="B245" s="153"/>
      <c r="C245" s="153"/>
      <c r="D245" s="153"/>
      <c r="E245" s="153"/>
      <c r="F245" s="153"/>
      <c r="G245" s="153"/>
    </row>
    <row r="246" spans="2:7" s="156" customFormat="1" ht="44.25" customHeight="1">
      <c r="B246" s="153"/>
      <c r="C246" s="153"/>
      <c r="D246" s="153"/>
      <c r="E246" s="153"/>
      <c r="F246" s="153"/>
      <c r="G246" s="153"/>
    </row>
  </sheetData>
  <mergeCells count="32">
    <mergeCell ref="A65:C66"/>
    <mergeCell ref="D65:G66"/>
    <mergeCell ref="A67:C67"/>
    <mergeCell ref="D67:G67"/>
    <mergeCell ref="A68:C68"/>
    <mergeCell ref="D68:G68"/>
    <mergeCell ref="B60:C60"/>
    <mergeCell ref="D60:E60"/>
    <mergeCell ref="F60:G60"/>
    <mergeCell ref="A61:G61"/>
    <mergeCell ref="A63:C64"/>
    <mergeCell ref="D63:G64"/>
    <mergeCell ref="B59:C59"/>
    <mergeCell ref="D59:E59"/>
    <mergeCell ref="F59:G59"/>
    <mergeCell ref="A8:C8"/>
    <mergeCell ref="D8:G8"/>
    <mergeCell ref="A20:G20"/>
    <mergeCell ref="A21:C21"/>
    <mergeCell ref="D21:G21"/>
    <mergeCell ref="A39:G39"/>
    <mergeCell ref="A40:C40"/>
    <mergeCell ref="D40:G40"/>
    <mergeCell ref="A57:G57"/>
    <mergeCell ref="A58:C58"/>
    <mergeCell ref="D58:G58"/>
    <mergeCell ref="A7:G7"/>
    <mergeCell ref="B1:G1"/>
    <mergeCell ref="B2:G2"/>
    <mergeCell ref="B3:G3"/>
    <mergeCell ref="B4:G4"/>
    <mergeCell ref="A5:G6"/>
  </mergeCells>
  <conditionalFormatting sqref="F43">
    <cfRule type="expression" dxfId="59" priority="33" stopIfTrue="1">
      <formula>AND($A43&lt;&gt;"COMPOSICAO",$A43&lt;&gt;"INSUMO",$A43&lt;&gt;"")</formula>
    </cfRule>
  </conditionalFormatting>
  <conditionalFormatting sqref="F43">
    <cfRule type="expression" dxfId="58" priority="34" stopIfTrue="1">
      <formula>AND(OR($A43="COMPOSICAO",$A43="INSUMO",$A43&lt;&gt;""),$A43&lt;&gt;"")</formula>
    </cfRule>
  </conditionalFormatting>
  <conditionalFormatting sqref="G42:G54">
    <cfRule type="expression" dxfId="57" priority="35" stopIfTrue="1">
      <formula>AND(#REF!&lt;&gt;"COMPOSICAO",#REF!&lt;&gt;"INSUMO",#REF!&lt;&gt;"")</formula>
    </cfRule>
  </conditionalFormatting>
  <conditionalFormatting sqref="G42:G54">
    <cfRule type="expression" dxfId="56" priority="36" stopIfTrue="1">
      <formula>AND(OR(#REF!="COMPOSICAO",#REF!="INSUMO",#REF!&lt;&gt;""),#REF!&lt;&gt;"")</formula>
    </cfRule>
  </conditionalFormatting>
  <conditionalFormatting sqref="F42">
    <cfRule type="expression" dxfId="55" priority="37" stopIfTrue="1">
      <formula>AND($A42&lt;&gt;"COMPOSICAO",$A42&lt;&gt;"INSUMO",$A42&lt;&gt;"")</formula>
    </cfRule>
  </conditionalFormatting>
  <conditionalFormatting sqref="F42">
    <cfRule type="expression" dxfId="54" priority="38" stopIfTrue="1">
      <formula>AND(OR($A42="COMPOSICAO",$A42="INSUMO",$A42&lt;&gt;""),$A42&lt;&gt;"")</formula>
    </cfRule>
  </conditionalFormatting>
  <conditionalFormatting sqref="A10:F17">
    <cfRule type="expression" dxfId="53" priority="31" stopIfTrue="1">
      <formula>AND($A10&lt;&gt;"COMPOSIÇÃO",$A10&lt;&gt;"INSUMO",$A10&lt;&gt;"")</formula>
    </cfRule>
    <cfRule type="expression" dxfId="52" priority="32" stopIfTrue="1">
      <formula>AND(OR($A10="COMPOSIÇÃO",$A10="INSUMO",$A10&lt;&gt;""),$A10&lt;&gt;"")</formula>
    </cfRule>
  </conditionalFormatting>
  <conditionalFormatting sqref="F45">
    <cfRule type="expression" dxfId="51" priority="25" stopIfTrue="1">
      <formula>AND($A45&lt;&gt;"COMPOSICAO",$A45&lt;&gt;"INSUMO",$A45&lt;&gt;"")</formula>
    </cfRule>
  </conditionalFormatting>
  <conditionalFormatting sqref="F45">
    <cfRule type="expression" dxfId="50" priority="26" stopIfTrue="1">
      <formula>AND(OR($A45="COMPOSICAO",$A45="INSUMO",$A45&lt;&gt;""),$A45&lt;&gt;"")</formula>
    </cfRule>
  </conditionalFormatting>
  <conditionalFormatting sqref="F44">
    <cfRule type="expression" dxfId="49" priority="27" stopIfTrue="1">
      <formula>AND($A44&lt;&gt;"COMPOSICAO",$A44&lt;&gt;"INSUMO",$A44&lt;&gt;"")</formula>
    </cfRule>
  </conditionalFormatting>
  <conditionalFormatting sqref="F44">
    <cfRule type="expression" dxfId="48" priority="28" stopIfTrue="1">
      <formula>AND(OR($A44="COMPOSICAO",$A44="INSUMO",$A44&lt;&gt;""),$A44&lt;&gt;"")</formula>
    </cfRule>
  </conditionalFormatting>
  <conditionalFormatting sqref="G10:G17">
    <cfRule type="expression" dxfId="47" priority="29" stopIfTrue="1">
      <formula>AND(#REF!&lt;&gt;"COMPOSICAO",#REF!&lt;&gt;"INSUMO",#REF!&lt;&gt;"")</formula>
    </cfRule>
  </conditionalFormatting>
  <conditionalFormatting sqref="G10:G17">
    <cfRule type="expression" dxfId="46" priority="30" stopIfTrue="1">
      <formula>AND(OR(#REF!="COMPOSICAO",#REF!="INSUMO",#REF!&lt;&gt;""),#REF!&lt;&gt;"")</formula>
    </cfRule>
  </conditionalFormatting>
  <conditionalFormatting sqref="F46">
    <cfRule type="expression" dxfId="45" priority="23" stopIfTrue="1">
      <formula>AND($A46&lt;&gt;"COMPOSICAO",$A46&lt;&gt;"INSUMO",$A46&lt;&gt;"")</formula>
    </cfRule>
  </conditionalFormatting>
  <conditionalFormatting sqref="F46">
    <cfRule type="expression" dxfId="44" priority="24" stopIfTrue="1">
      <formula>AND(OR($A46="COMPOSICAO",$A46="INSUMO",$A46&lt;&gt;""),$A46&lt;&gt;"")</formula>
    </cfRule>
  </conditionalFormatting>
  <conditionalFormatting sqref="F48">
    <cfRule type="expression" dxfId="43" priority="19" stopIfTrue="1">
      <formula>AND($A48&lt;&gt;"COMPOSICAO",$A48&lt;&gt;"INSUMO",$A48&lt;&gt;"")</formula>
    </cfRule>
  </conditionalFormatting>
  <conditionalFormatting sqref="F48">
    <cfRule type="expression" dxfId="42" priority="20" stopIfTrue="1">
      <formula>AND(OR($A48="COMPOSICAO",$A48="INSUMO",$A48&lt;&gt;""),$A48&lt;&gt;"")</formula>
    </cfRule>
  </conditionalFormatting>
  <conditionalFormatting sqref="F47">
    <cfRule type="expression" dxfId="41" priority="21" stopIfTrue="1">
      <formula>AND($A47&lt;&gt;"COMPOSICAO",$A47&lt;&gt;"INSUMO",$A47&lt;&gt;"")</formula>
    </cfRule>
  </conditionalFormatting>
  <conditionalFormatting sqref="F47">
    <cfRule type="expression" dxfId="40" priority="22" stopIfTrue="1">
      <formula>AND(OR($A47="COMPOSICAO",$A47="INSUMO",$A47&lt;&gt;""),$A47&lt;&gt;"")</formula>
    </cfRule>
  </conditionalFormatting>
  <conditionalFormatting sqref="F50">
    <cfRule type="expression" dxfId="39" priority="15" stopIfTrue="1">
      <formula>AND($A50&lt;&gt;"COMPOSICAO",$A50&lt;&gt;"INSUMO",$A50&lt;&gt;"")</formula>
    </cfRule>
  </conditionalFormatting>
  <conditionalFormatting sqref="F50">
    <cfRule type="expression" dxfId="38" priority="16" stopIfTrue="1">
      <formula>AND(OR($A50="COMPOSICAO",$A50="INSUMO",$A50&lt;&gt;""),$A50&lt;&gt;"")</formula>
    </cfRule>
  </conditionalFormatting>
  <conditionalFormatting sqref="F49">
    <cfRule type="expression" dxfId="37" priority="17" stopIfTrue="1">
      <formula>AND($A49&lt;&gt;"COMPOSICAO",$A49&lt;&gt;"INSUMO",$A49&lt;&gt;"")</formula>
    </cfRule>
  </conditionalFormatting>
  <conditionalFormatting sqref="F49">
    <cfRule type="expression" dxfId="36" priority="18" stopIfTrue="1">
      <formula>AND(OR($A49="COMPOSICAO",$A49="INSUMO",$A49&lt;&gt;""),$A49&lt;&gt;"")</formula>
    </cfRule>
  </conditionalFormatting>
  <conditionalFormatting sqref="F51">
    <cfRule type="expression" dxfId="35" priority="13" stopIfTrue="1">
      <formula>AND($A51&lt;&gt;"COMPOSICAO",$A51&lt;&gt;"INSUMO",$A51&lt;&gt;"")</formula>
    </cfRule>
  </conditionalFormatting>
  <conditionalFormatting sqref="F51">
    <cfRule type="expression" dxfId="34" priority="14" stopIfTrue="1">
      <formula>AND(OR($A51="COMPOSICAO",$A51="INSUMO",$A51&lt;&gt;""),$A51&lt;&gt;"")</formula>
    </cfRule>
  </conditionalFormatting>
  <conditionalFormatting sqref="F53">
    <cfRule type="expression" dxfId="33" priority="9" stopIfTrue="1">
      <formula>AND($A53&lt;&gt;"COMPOSICAO",$A53&lt;&gt;"INSUMO",$A53&lt;&gt;"")</formula>
    </cfRule>
  </conditionalFormatting>
  <conditionalFormatting sqref="F53">
    <cfRule type="expression" dxfId="32" priority="10" stopIfTrue="1">
      <formula>AND(OR($A53="COMPOSICAO",$A53="INSUMO",$A53&lt;&gt;""),$A53&lt;&gt;"")</formula>
    </cfRule>
  </conditionalFormatting>
  <conditionalFormatting sqref="F52">
    <cfRule type="expression" dxfId="31" priority="11" stopIfTrue="1">
      <formula>AND($A52&lt;&gt;"COMPOSICAO",$A52&lt;&gt;"INSUMO",$A52&lt;&gt;"")</formula>
    </cfRule>
  </conditionalFormatting>
  <conditionalFormatting sqref="F52">
    <cfRule type="expression" dxfId="30" priority="12" stopIfTrue="1">
      <formula>AND(OR($A52="COMPOSICAO",$A52="INSUMO",$A52&lt;&gt;""),$A52&lt;&gt;"")</formula>
    </cfRule>
  </conditionalFormatting>
  <conditionalFormatting sqref="F54">
    <cfRule type="expression" dxfId="29" priority="7" stopIfTrue="1">
      <formula>AND($A54&lt;&gt;"COMPOSICAO",$A54&lt;&gt;"INSUMO",$A54&lt;&gt;"")</formula>
    </cfRule>
  </conditionalFormatting>
  <conditionalFormatting sqref="F54">
    <cfRule type="expression" dxfId="28" priority="8" stopIfTrue="1">
      <formula>AND(OR($A54="COMPOSICAO",$A54="INSUMO",$A54&lt;&gt;""),$A54&lt;&gt;"")</formula>
    </cfRule>
  </conditionalFormatting>
  <conditionalFormatting sqref="A42:E54">
    <cfRule type="expression" dxfId="27" priority="5" stopIfTrue="1">
      <formula>AND($A42&lt;&gt;"COMPOSICAO",$A42&lt;&gt;"INSUMO",$A42&lt;&gt;"")</formula>
    </cfRule>
  </conditionalFormatting>
  <conditionalFormatting sqref="A42:E54">
    <cfRule type="expression" dxfId="26" priority="6" stopIfTrue="1">
      <formula>AND(OR($A42="COMPOSICAO",$A42="INSUMO",$A42&lt;&gt;""),$A42&lt;&gt;"")</formula>
    </cfRule>
  </conditionalFormatting>
  <conditionalFormatting sqref="G62">
    <cfRule type="expression" dxfId="25" priority="1" stopIfTrue="1">
      <formula>AND(#REF!&lt;&gt;"COMPOSICAO",#REF!&lt;&gt;"INSUMO",#REF!&lt;&gt;"")</formula>
    </cfRule>
  </conditionalFormatting>
  <conditionalFormatting sqref="G62">
    <cfRule type="expression" dxfId="24" priority="2" stopIfTrue="1">
      <formula>AND(OR(#REF!="COMPOSICAO",#REF!="INSUMO",#REF!&lt;&gt;""),#REF!&lt;&gt;"")</formula>
    </cfRule>
  </conditionalFormatting>
  <conditionalFormatting sqref="F62 A61:A62">
    <cfRule type="expression" dxfId="23" priority="3" stopIfTrue="1">
      <formula>AND(#REF!&lt;&gt;"COMPOSICAO",#REF!&lt;&gt;"INSUMO",#REF!&lt;&gt;"")</formula>
    </cfRule>
  </conditionalFormatting>
  <conditionalFormatting sqref="F62 A61:A62">
    <cfRule type="expression" dxfId="22" priority="4" stopIfTrue="1">
      <formula>AND(OR(#REF!="COMPOSICAO",#REF!="INSUMO",#REF!&lt;&gt;""),#REF!&lt;&gt;"")</formula>
    </cfRule>
  </conditionalFormatting>
  <pageMargins left="0.7" right="0.7" top="1.0249999999999999" bottom="0.75" header="0.3" footer="0.3"/>
  <pageSetup paperSize="9" scale="78"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4">
    <outlinePr summaryBelow="0"/>
    <pageSetUpPr fitToPage="1"/>
  </sheetPr>
  <dimension ref="A1:N200"/>
  <sheetViews>
    <sheetView view="pageBreakPreview" topLeftCell="A4" zoomScale="85" zoomScaleNormal="70" zoomScaleSheetLayoutView="85" zoomScalePageLayoutView="70" workbookViewId="0">
      <selection activeCell="K16" sqref="K16"/>
    </sheetView>
  </sheetViews>
  <sheetFormatPr defaultColWidth="9.140625" defaultRowHeight="15"/>
  <cols>
    <col min="1" max="1" width="12.85546875" style="156" customWidth="1"/>
    <col min="2" max="2" width="64.85546875" style="153" bestFit="1" customWidth="1"/>
    <col min="3" max="3" width="17.85546875" style="153" customWidth="1"/>
    <col min="4" max="4" width="14.85546875" style="153" bestFit="1" customWidth="1"/>
    <col min="5" max="5" width="12.85546875" style="153" customWidth="1"/>
    <col min="6" max="6" width="14" style="153" customWidth="1"/>
    <col min="7" max="7" width="16.42578125" style="153" customWidth="1"/>
    <col min="8" max="8" width="19.42578125" style="153" bestFit="1" customWidth="1"/>
    <col min="9" max="9" width="17.7109375" style="153" customWidth="1"/>
    <col min="10" max="10" width="15" style="153" customWidth="1"/>
    <col min="11" max="11" width="24" style="157" customWidth="1"/>
    <col min="12" max="12" width="16.42578125" style="153" customWidth="1"/>
    <col min="13" max="13" width="12.28515625" style="153" customWidth="1"/>
    <col min="14" max="14" width="35.140625" style="153" bestFit="1" customWidth="1"/>
    <col min="15" max="16384" width="9.140625" style="153"/>
  </cols>
  <sheetData>
    <row r="1" spans="1:14">
      <c r="A1" s="19" t="str">
        <f>'QUADRO DE RUAS'!A1</f>
        <v>Obra:</v>
      </c>
      <c r="B1" s="788" t="str">
        <f>ORÇAMENTO!B1</f>
        <v>Pavimentação Ásfáltica Urbana - Loteamento Carvalho</v>
      </c>
      <c r="C1" s="788"/>
      <c r="D1" s="788"/>
      <c r="E1" s="788"/>
      <c r="F1" s="788"/>
      <c r="G1" s="788"/>
      <c r="H1" s="788"/>
      <c r="I1" s="788"/>
      <c r="J1" s="788"/>
      <c r="K1" s="788"/>
      <c r="L1" s="788"/>
      <c r="M1" s="788"/>
      <c r="N1" s="788"/>
    </row>
    <row r="2" spans="1:14">
      <c r="A2" s="19" t="str">
        <f>'QUADRO DE RUAS'!A2</f>
        <v>Proprietário:</v>
      </c>
      <c r="B2" s="788" t="str">
        <f>ORÇAMENTO!B2</f>
        <v>Prefeitura Municipal de Araputanga</v>
      </c>
      <c r="C2" s="788"/>
      <c r="D2" s="788"/>
      <c r="E2" s="788"/>
      <c r="F2" s="788"/>
      <c r="G2" s="788"/>
      <c r="H2" s="788"/>
      <c r="I2" s="788"/>
      <c r="J2" s="788"/>
      <c r="K2" s="788"/>
      <c r="L2" s="788"/>
      <c r="M2" s="788"/>
      <c r="N2" s="788"/>
    </row>
    <row r="3" spans="1:14">
      <c r="A3" s="19" t="str">
        <f>'QUADRO DE RUAS'!A3</f>
        <v>Local:</v>
      </c>
      <c r="B3" s="788" t="str">
        <f>ORÇAMENTO!B3</f>
        <v>Rua das Hortências, Rua 12 de outubro, Rua das Pitas e Avenida das Cámelias</v>
      </c>
      <c r="C3" s="788"/>
      <c r="D3" s="788"/>
      <c r="E3" s="788"/>
      <c r="F3" s="788"/>
      <c r="G3" s="788"/>
      <c r="H3" s="788"/>
      <c r="I3" s="788"/>
      <c r="J3" s="788"/>
      <c r="K3" s="788"/>
      <c r="L3" s="788"/>
      <c r="M3" s="788"/>
      <c r="N3" s="788"/>
    </row>
    <row r="4" spans="1:14">
      <c r="A4" s="19" t="str">
        <f>'QUADRO DE RUAS'!A4</f>
        <v>Data:</v>
      </c>
      <c r="B4" s="788" t="str">
        <f>ORÇAMENTO!B4</f>
        <v>23 de novembro de 2023</v>
      </c>
      <c r="C4" s="788"/>
      <c r="D4" s="788"/>
      <c r="E4" s="788"/>
      <c r="F4" s="788"/>
      <c r="G4" s="788"/>
      <c r="H4" s="788"/>
      <c r="I4" s="788"/>
      <c r="J4" s="788"/>
      <c r="K4" s="788"/>
      <c r="L4" s="788"/>
      <c r="M4" s="788"/>
      <c r="N4" s="788"/>
    </row>
    <row r="5" spans="1:14" ht="20.25" customHeight="1">
      <c r="A5" s="1070" t="s">
        <v>11400</v>
      </c>
      <c r="B5" s="1070"/>
      <c r="C5" s="1070"/>
      <c r="D5" s="1070"/>
      <c r="E5" s="1070"/>
      <c r="F5" s="1070"/>
      <c r="G5" s="1070"/>
      <c r="H5" s="1070"/>
      <c r="I5" s="1070"/>
      <c r="J5" s="1070"/>
      <c r="K5" s="1070"/>
      <c r="L5" s="1070"/>
      <c r="M5" s="1070"/>
      <c r="N5" s="1070"/>
    </row>
    <row r="6" spans="1:14" ht="20.25" customHeight="1">
      <c r="A6" s="1069" t="s">
        <v>11335</v>
      </c>
      <c r="B6" s="1069"/>
      <c r="C6" s="1069"/>
      <c r="D6" s="1069"/>
      <c r="E6" s="1069"/>
      <c r="F6" s="1069"/>
      <c r="G6" s="1069"/>
      <c r="H6" s="1069"/>
      <c r="I6" s="1069"/>
      <c r="J6" s="1069"/>
      <c r="K6" s="1069"/>
      <c r="L6" s="1069"/>
      <c r="M6" s="1069"/>
      <c r="N6" s="1069"/>
    </row>
    <row r="7" spans="1:14" ht="45">
      <c r="A7" s="396" t="s">
        <v>12</v>
      </c>
      <c r="B7" s="396" t="s">
        <v>349</v>
      </c>
      <c r="C7" s="396" t="s">
        <v>350</v>
      </c>
      <c r="D7" s="396" t="s">
        <v>351</v>
      </c>
      <c r="E7" s="396" t="s">
        <v>352</v>
      </c>
      <c r="F7" s="396" t="s">
        <v>353</v>
      </c>
      <c r="G7" s="396" t="s">
        <v>354</v>
      </c>
      <c r="H7" s="396" t="s">
        <v>16</v>
      </c>
      <c r="I7" s="396" t="s">
        <v>355</v>
      </c>
      <c r="J7" s="396" t="s">
        <v>356</v>
      </c>
      <c r="K7" s="397" t="s">
        <v>357</v>
      </c>
      <c r="L7" s="396" t="s">
        <v>358</v>
      </c>
      <c r="M7" s="396" t="s">
        <v>15</v>
      </c>
      <c r="N7" s="396" t="s">
        <v>359</v>
      </c>
    </row>
    <row r="8" spans="1:14" ht="42.75">
      <c r="A8" s="240" t="s">
        <v>19</v>
      </c>
      <c r="B8" s="241" t="s">
        <v>62</v>
      </c>
      <c r="C8" s="242" t="s">
        <v>79</v>
      </c>
      <c r="D8" s="242" t="s">
        <v>11541</v>
      </c>
      <c r="E8" s="242">
        <v>2</v>
      </c>
      <c r="F8" s="243">
        <v>330</v>
      </c>
      <c r="G8" s="243">
        <v>60</v>
      </c>
      <c r="H8" s="242">
        <v>1</v>
      </c>
      <c r="I8" s="246">
        <v>1</v>
      </c>
      <c r="J8" s="244">
        <v>398.38499999999999</v>
      </c>
      <c r="K8" s="245">
        <f t="shared" ref="K8:K15" si="0">TRUNC(IF(E8=0,0,(((F8*E8*I8)/G8)*J8)*H8),2)</f>
        <v>4382.2299999999996</v>
      </c>
      <c r="L8" s="240" t="s">
        <v>43</v>
      </c>
      <c r="M8" s="240" t="s">
        <v>452</v>
      </c>
      <c r="N8" s="241" t="s">
        <v>451</v>
      </c>
    </row>
    <row r="9" spans="1:14" ht="42.75">
      <c r="A9" s="240" t="s">
        <v>47</v>
      </c>
      <c r="B9" s="241" t="s">
        <v>61</v>
      </c>
      <c r="C9" s="242" t="s">
        <v>79</v>
      </c>
      <c r="D9" s="242" t="s">
        <v>11541</v>
      </c>
      <c r="E9" s="242">
        <v>2</v>
      </c>
      <c r="F9" s="243">
        <v>330</v>
      </c>
      <c r="G9" s="243">
        <v>60</v>
      </c>
      <c r="H9" s="242">
        <v>1</v>
      </c>
      <c r="I9" s="246">
        <v>1</v>
      </c>
      <c r="J9" s="244">
        <v>398.38499999999999</v>
      </c>
      <c r="K9" s="245">
        <f t="shared" si="0"/>
        <v>4382.2299999999996</v>
      </c>
      <c r="L9" s="240" t="s">
        <v>43</v>
      </c>
      <c r="M9" s="240" t="s">
        <v>452</v>
      </c>
      <c r="N9" s="241" t="s">
        <v>451</v>
      </c>
    </row>
    <row r="10" spans="1:14" ht="57">
      <c r="A10" s="240" t="s">
        <v>80</v>
      </c>
      <c r="B10" s="241" t="s">
        <v>64</v>
      </c>
      <c r="C10" s="242" t="s">
        <v>79</v>
      </c>
      <c r="D10" s="242" t="s">
        <v>11541</v>
      </c>
      <c r="E10" s="242">
        <v>2</v>
      </c>
      <c r="F10" s="243">
        <v>330</v>
      </c>
      <c r="G10" s="243">
        <v>60</v>
      </c>
      <c r="H10" s="242">
        <v>1</v>
      </c>
      <c r="I10" s="246">
        <v>0.5</v>
      </c>
      <c r="J10" s="244">
        <v>398.38499999999999</v>
      </c>
      <c r="K10" s="245">
        <f t="shared" si="0"/>
        <v>2191.11</v>
      </c>
      <c r="L10" s="240" t="s">
        <v>43</v>
      </c>
      <c r="M10" s="240" t="s">
        <v>452</v>
      </c>
      <c r="N10" s="241" t="s">
        <v>451</v>
      </c>
    </row>
    <row r="11" spans="1:14" ht="57">
      <c r="A11" s="240" t="s">
        <v>81</v>
      </c>
      <c r="B11" s="241" t="s">
        <v>59</v>
      </c>
      <c r="C11" s="242" t="s">
        <v>79</v>
      </c>
      <c r="D11" s="242" t="s">
        <v>11541</v>
      </c>
      <c r="E11" s="242">
        <v>2</v>
      </c>
      <c r="F11" s="243">
        <v>330</v>
      </c>
      <c r="G11" s="243">
        <v>60</v>
      </c>
      <c r="H11" s="242">
        <v>1</v>
      </c>
      <c r="I11" s="246">
        <v>0.5</v>
      </c>
      <c r="J11" s="244">
        <v>398.38499999999999</v>
      </c>
      <c r="K11" s="245">
        <f t="shared" si="0"/>
        <v>2191.11</v>
      </c>
      <c r="L11" s="240" t="s">
        <v>43</v>
      </c>
      <c r="M11" s="240" t="s">
        <v>452</v>
      </c>
      <c r="N11" s="241" t="s">
        <v>451</v>
      </c>
    </row>
    <row r="12" spans="1:14" ht="48.75" customHeight="1">
      <c r="A12" s="240" t="s">
        <v>11342</v>
      </c>
      <c r="B12" s="241" t="s">
        <v>65</v>
      </c>
      <c r="C12" s="242" t="s">
        <v>79</v>
      </c>
      <c r="D12" s="242" t="s">
        <v>11541</v>
      </c>
      <c r="E12" s="242">
        <v>2</v>
      </c>
      <c r="F12" s="243">
        <v>330</v>
      </c>
      <c r="G12" s="243">
        <v>60</v>
      </c>
      <c r="H12" s="242">
        <v>1</v>
      </c>
      <c r="I12" s="246">
        <v>1</v>
      </c>
      <c r="J12" s="244">
        <v>398.38499999999999</v>
      </c>
      <c r="K12" s="245">
        <f t="shared" si="0"/>
        <v>4382.2299999999996</v>
      </c>
      <c r="L12" s="240" t="s">
        <v>43</v>
      </c>
      <c r="M12" s="240" t="s">
        <v>452</v>
      </c>
      <c r="N12" s="241" t="s">
        <v>451</v>
      </c>
    </row>
    <row r="13" spans="1:14" ht="45">
      <c r="A13" s="396" t="s">
        <v>39</v>
      </c>
      <c r="B13" s="396" t="s">
        <v>361</v>
      </c>
      <c r="C13" s="396" t="s">
        <v>350</v>
      </c>
      <c r="D13" s="396" t="s">
        <v>351</v>
      </c>
      <c r="E13" s="396" t="s">
        <v>352</v>
      </c>
      <c r="F13" s="396" t="s">
        <v>353</v>
      </c>
      <c r="G13" s="396" t="s">
        <v>354</v>
      </c>
      <c r="H13" s="396" t="s">
        <v>16</v>
      </c>
      <c r="I13" s="396" t="s">
        <v>355</v>
      </c>
      <c r="J13" s="396" t="s">
        <v>356</v>
      </c>
      <c r="K13" s="397" t="s">
        <v>357</v>
      </c>
      <c r="L13" s="396" t="s">
        <v>358</v>
      </c>
      <c r="M13" s="396" t="s">
        <v>15</v>
      </c>
      <c r="N13" s="396" t="s">
        <v>359</v>
      </c>
    </row>
    <row r="14" spans="1:14" ht="42.75" customHeight="1">
      <c r="A14" s="240" t="s">
        <v>100</v>
      </c>
      <c r="B14" s="241" t="s">
        <v>60</v>
      </c>
      <c r="C14" s="242" t="s">
        <v>79</v>
      </c>
      <c r="D14" s="242" t="s">
        <v>11541</v>
      </c>
      <c r="E14" s="242">
        <v>1</v>
      </c>
      <c r="F14" s="243">
        <v>330</v>
      </c>
      <c r="G14" s="243">
        <v>60</v>
      </c>
      <c r="H14" s="242">
        <v>1</v>
      </c>
      <c r="I14" s="246">
        <v>1</v>
      </c>
      <c r="J14" s="244">
        <v>274.20999999999998</v>
      </c>
      <c r="K14" s="245">
        <f t="shared" si="0"/>
        <v>1508.15</v>
      </c>
      <c r="L14" s="240" t="s">
        <v>42</v>
      </c>
      <c r="M14" s="240">
        <v>5901</v>
      </c>
      <c r="N14" s="241" t="s">
        <v>362</v>
      </c>
    </row>
    <row r="15" spans="1:14" ht="42.75" customHeight="1">
      <c r="A15" s="240" t="s">
        <v>360</v>
      </c>
      <c r="B15" s="241" t="s">
        <v>66</v>
      </c>
      <c r="C15" s="242" t="s">
        <v>79</v>
      </c>
      <c r="D15" s="242" t="s">
        <v>11541</v>
      </c>
      <c r="E15" s="242">
        <v>1</v>
      </c>
      <c r="F15" s="243">
        <v>330</v>
      </c>
      <c r="G15" s="243">
        <v>60</v>
      </c>
      <c r="H15" s="242">
        <v>1</v>
      </c>
      <c r="I15" s="246">
        <v>1</v>
      </c>
      <c r="J15" s="244">
        <v>283.52</v>
      </c>
      <c r="K15" s="245">
        <f t="shared" si="0"/>
        <v>1559.36</v>
      </c>
      <c r="L15" s="240" t="s">
        <v>42</v>
      </c>
      <c r="M15" s="240">
        <v>89876</v>
      </c>
      <c r="N15" s="241" t="s">
        <v>362</v>
      </c>
    </row>
    <row r="16" spans="1:14" ht="15.75" thickBot="1">
      <c r="A16" s="1067" t="s">
        <v>300</v>
      </c>
      <c r="B16" s="1068"/>
      <c r="C16" s="1068"/>
      <c r="D16" s="1068"/>
      <c r="E16" s="1068"/>
      <c r="F16" s="1068"/>
      <c r="G16" s="1068"/>
      <c r="H16" s="1068"/>
      <c r="I16" s="1068"/>
      <c r="J16" s="1068"/>
      <c r="K16" s="394">
        <f>ROUND(SUM(K8:K15),2)</f>
        <v>20596.419999999998</v>
      </c>
      <c r="L16" s="395"/>
      <c r="M16" s="395"/>
      <c r="N16" s="395"/>
    </row>
    <row r="17" spans="1:14" customFormat="1">
      <c r="A17" s="1071" t="s">
        <v>11281</v>
      </c>
      <c r="B17" s="1072"/>
      <c r="C17" s="1072"/>
      <c r="D17" s="1073"/>
      <c r="E17" s="1071" t="s">
        <v>11338</v>
      </c>
      <c r="F17" s="1072"/>
      <c r="G17" s="1072"/>
      <c r="H17" s="1072"/>
      <c r="I17" s="1072"/>
      <c r="J17" s="1072"/>
      <c r="K17" s="1073"/>
      <c r="L17" s="1077" t="s">
        <v>11339</v>
      </c>
      <c r="M17" s="1078"/>
      <c r="N17" s="1079"/>
    </row>
    <row r="18" spans="1:14" customFormat="1">
      <c r="A18" s="1074"/>
      <c r="B18" s="1075"/>
      <c r="C18" s="1075"/>
      <c r="D18" s="1076"/>
      <c r="E18" s="1074"/>
      <c r="F18" s="1075"/>
      <c r="G18" s="1075"/>
      <c r="H18" s="1075"/>
      <c r="I18" s="1075"/>
      <c r="J18" s="1075"/>
      <c r="K18" s="1076"/>
      <c r="L18" s="1080"/>
      <c r="M18" s="1081"/>
      <c r="N18" s="1082"/>
    </row>
    <row r="19" spans="1:14" customFormat="1">
      <c r="A19" s="689"/>
      <c r="B19" s="690"/>
      <c r="C19" s="690"/>
      <c r="D19" s="741"/>
      <c r="E19" s="689"/>
      <c r="F19" s="690"/>
      <c r="G19" s="690"/>
      <c r="H19" s="690"/>
      <c r="I19" s="690"/>
      <c r="J19" s="690"/>
      <c r="K19" s="741"/>
      <c r="L19" s="1083" t="s">
        <v>11395</v>
      </c>
      <c r="M19" s="1084"/>
      <c r="N19" s="1085"/>
    </row>
    <row r="20" spans="1:14" customFormat="1" ht="29.25" customHeight="1">
      <c r="A20" s="691"/>
      <c r="B20" s="692"/>
      <c r="C20" s="692"/>
      <c r="D20" s="1013"/>
      <c r="E20" s="689"/>
      <c r="F20" s="690"/>
      <c r="G20" s="690"/>
      <c r="H20" s="690"/>
      <c r="I20" s="690"/>
      <c r="J20" s="690"/>
      <c r="K20" s="741"/>
      <c r="L20" s="1083"/>
      <c r="M20" s="1084"/>
      <c r="N20" s="1085"/>
    </row>
    <row r="21" spans="1:14" customFormat="1" ht="17.25" customHeight="1">
      <c r="A21" s="858" t="s">
        <v>11569</v>
      </c>
      <c r="B21" s="859"/>
      <c r="C21" s="859"/>
      <c r="D21" s="860"/>
      <c r="E21" s="1086" t="s">
        <v>11570</v>
      </c>
      <c r="F21" s="1087"/>
      <c r="G21" s="1087"/>
      <c r="H21" s="1087"/>
      <c r="I21" s="1087"/>
      <c r="J21" s="1087"/>
      <c r="K21" s="1088"/>
      <c r="L21" s="689"/>
      <c r="M21" s="690"/>
      <c r="N21" s="741"/>
    </row>
    <row r="22" spans="1:14" customFormat="1" ht="15.75" thickBot="1">
      <c r="A22" s="1090" t="s">
        <v>11571</v>
      </c>
      <c r="B22" s="1091"/>
      <c r="C22" s="1091"/>
      <c r="D22" s="1092"/>
      <c r="E22" s="842" t="s">
        <v>11340</v>
      </c>
      <c r="F22" s="843"/>
      <c r="G22" s="843"/>
      <c r="H22" s="843"/>
      <c r="I22" s="843"/>
      <c r="J22" s="843"/>
      <c r="K22" s="844"/>
      <c r="L22" s="1089"/>
      <c r="M22" s="809"/>
      <c r="N22" s="742"/>
    </row>
    <row r="23" spans="1:14" hidden="1">
      <c r="A23" s="154"/>
      <c r="B23" s="154"/>
      <c r="C23" s="154"/>
      <c r="D23" s="154"/>
      <c r="E23" s="154"/>
      <c r="F23" s="154"/>
      <c r="G23" s="154"/>
      <c r="H23" s="154"/>
      <c r="I23" s="154"/>
      <c r="J23" s="154"/>
      <c r="K23" s="155"/>
      <c r="L23" s="154"/>
      <c r="M23" s="154"/>
      <c r="N23" s="154"/>
    </row>
    <row r="24" spans="1:14" hidden="1">
      <c r="A24" s="154"/>
      <c r="B24" s="154"/>
      <c r="C24" s="154"/>
      <c r="D24" s="154"/>
      <c r="E24" s="154"/>
      <c r="F24" s="154"/>
      <c r="G24" s="154"/>
      <c r="H24" s="154"/>
      <c r="I24" s="154"/>
      <c r="J24" s="154"/>
      <c r="K24" s="155"/>
      <c r="L24" s="154"/>
      <c r="M24" s="154"/>
      <c r="N24" s="154"/>
    </row>
    <row r="25" spans="1:14" hidden="1">
      <c r="A25" s="154"/>
      <c r="B25" s="154"/>
      <c r="C25" s="154"/>
      <c r="D25" s="154"/>
      <c r="E25" s="154"/>
      <c r="F25" s="154"/>
      <c r="G25" s="154"/>
      <c r="H25" s="154"/>
      <c r="I25" s="154"/>
      <c r="J25" s="154"/>
      <c r="K25" s="155"/>
      <c r="L25" s="154"/>
      <c r="M25" s="154"/>
      <c r="N25" s="154"/>
    </row>
    <row r="26" spans="1:14" hidden="1">
      <c r="A26" s="154"/>
      <c r="B26" s="154"/>
      <c r="C26" s="154"/>
      <c r="D26" s="154"/>
      <c r="E26" s="154"/>
      <c r="F26" s="154"/>
      <c r="G26" s="154"/>
      <c r="H26" s="154"/>
      <c r="I26" s="154"/>
      <c r="J26" s="154"/>
      <c r="K26" s="155"/>
      <c r="L26" s="154"/>
      <c r="M26" s="154"/>
      <c r="N26" s="154"/>
    </row>
    <row r="27" spans="1:14" hidden="1">
      <c r="A27" s="154"/>
      <c r="B27" s="154"/>
      <c r="C27" s="154"/>
      <c r="D27" s="154"/>
      <c r="E27" s="154"/>
      <c r="F27" s="154"/>
      <c r="G27" s="154"/>
      <c r="H27" s="154"/>
      <c r="I27" s="154"/>
      <c r="J27" s="154"/>
      <c r="K27" s="155"/>
      <c r="L27" s="154"/>
      <c r="M27" s="154"/>
      <c r="N27" s="154"/>
    </row>
    <row r="28" spans="1:14">
      <c r="A28" s="154"/>
      <c r="B28" s="154"/>
      <c r="C28" s="154"/>
      <c r="D28" s="154"/>
      <c r="E28" s="154"/>
      <c r="F28" s="154"/>
      <c r="G28" s="154"/>
      <c r="H28" s="154"/>
      <c r="I28" s="154"/>
      <c r="J28" s="154"/>
      <c r="K28" s="155"/>
      <c r="L28" s="154"/>
      <c r="M28" s="154"/>
      <c r="N28" s="154"/>
    </row>
    <row r="29" spans="1:14">
      <c r="A29" s="154"/>
      <c r="B29" s="154"/>
      <c r="C29" s="154"/>
      <c r="D29" s="154"/>
      <c r="E29" s="154"/>
      <c r="F29" s="154"/>
      <c r="G29" s="154"/>
      <c r="H29" s="154"/>
      <c r="I29" s="154"/>
      <c r="J29" s="154"/>
      <c r="K29" s="155"/>
      <c r="L29" s="154"/>
      <c r="M29" s="154"/>
      <c r="N29" s="154"/>
    </row>
    <row r="30" spans="1:14" ht="32.25" customHeight="1">
      <c r="A30" s="154"/>
      <c r="B30" s="154"/>
      <c r="C30" s="154"/>
      <c r="D30" s="154"/>
      <c r="E30" s="154"/>
      <c r="F30" s="154"/>
      <c r="G30" s="154"/>
      <c r="H30" s="154"/>
      <c r="I30" s="154"/>
      <c r="J30" s="154"/>
      <c r="K30" s="155"/>
      <c r="L30" s="154"/>
      <c r="M30" s="154"/>
      <c r="N30" s="154"/>
    </row>
    <row r="31" spans="1:14" ht="32.25" customHeight="1">
      <c r="A31" s="154"/>
      <c r="B31" s="154"/>
      <c r="C31" s="154"/>
      <c r="D31" s="154"/>
      <c r="E31" s="154"/>
      <c r="F31" s="154"/>
      <c r="G31" s="154"/>
      <c r="H31" s="154"/>
      <c r="I31" s="154"/>
      <c r="J31" s="154"/>
      <c r="K31" s="155"/>
      <c r="L31" s="154"/>
      <c r="M31" s="154"/>
      <c r="N31" s="154"/>
    </row>
    <row r="32" spans="1:14" ht="35.25" customHeight="1">
      <c r="A32" s="154"/>
      <c r="B32" s="154"/>
      <c r="C32" s="154"/>
      <c r="D32" s="154"/>
      <c r="E32" s="154"/>
      <c r="F32" s="154"/>
      <c r="G32" s="154"/>
      <c r="H32" s="154"/>
      <c r="I32" s="154"/>
      <c r="J32" s="154"/>
      <c r="K32" s="155"/>
      <c r="L32" s="154"/>
      <c r="M32" s="154"/>
      <c r="N32" s="154"/>
    </row>
    <row r="33" spans="1:14">
      <c r="A33" s="154"/>
      <c r="B33" s="154"/>
      <c r="C33" s="154"/>
      <c r="D33" s="154"/>
      <c r="E33" s="154"/>
      <c r="F33" s="154"/>
      <c r="G33" s="154"/>
      <c r="H33" s="154"/>
      <c r="I33" s="154"/>
      <c r="J33" s="154"/>
      <c r="K33" s="155"/>
      <c r="L33" s="154"/>
      <c r="M33" s="154"/>
      <c r="N33" s="154"/>
    </row>
    <row r="34" spans="1:14">
      <c r="A34" s="154"/>
      <c r="B34" s="154"/>
      <c r="C34" s="154"/>
      <c r="D34" s="154"/>
      <c r="E34" s="154"/>
      <c r="F34" s="154"/>
      <c r="G34" s="154"/>
      <c r="H34" s="154"/>
      <c r="I34" s="154"/>
      <c r="J34" s="154"/>
      <c r="K34" s="155"/>
      <c r="L34" s="154"/>
      <c r="M34" s="154"/>
      <c r="N34" s="154"/>
    </row>
    <row r="35" spans="1:14">
      <c r="A35" s="154"/>
      <c r="B35" s="154"/>
      <c r="C35" s="154"/>
      <c r="D35" s="154"/>
      <c r="E35" s="154"/>
      <c r="F35" s="154"/>
      <c r="G35" s="154"/>
      <c r="H35" s="154"/>
      <c r="I35" s="154"/>
      <c r="J35" s="154"/>
      <c r="K35" s="155"/>
      <c r="L35" s="154"/>
      <c r="M35" s="154"/>
      <c r="N35" s="154"/>
    </row>
    <row r="36" spans="1:14">
      <c r="A36" s="154"/>
      <c r="B36" s="154"/>
      <c r="C36" s="154"/>
      <c r="D36" s="154"/>
      <c r="E36" s="154"/>
      <c r="F36" s="154"/>
      <c r="G36" s="154"/>
      <c r="H36" s="154"/>
      <c r="I36" s="154"/>
      <c r="J36" s="154"/>
      <c r="K36" s="155"/>
      <c r="L36" s="154"/>
      <c r="M36" s="154"/>
      <c r="N36" s="154"/>
    </row>
    <row r="37" spans="1:14">
      <c r="A37" s="154"/>
      <c r="B37" s="154"/>
      <c r="C37" s="154"/>
      <c r="D37" s="154"/>
      <c r="E37" s="154"/>
      <c r="F37" s="154"/>
      <c r="G37" s="154"/>
      <c r="H37" s="154"/>
      <c r="I37" s="154"/>
      <c r="J37" s="154"/>
      <c r="K37" s="155"/>
      <c r="L37" s="154"/>
      <c r="M37" s="154"/>
      <c r="N37" s="154"/>
    </row>
    <row r="38" spans="1:14">
      <c r="A38" s="154"/>
      <c r="B38" s="154"/>
      <c r="C38" s="154"/>
      <c r="D38" s="154"/>
      <c r="E38" s="154"/>
      <c r="F38" s="154"/>
      <c r="G38" s="154"/>
      <c r="H38" s="154"/>
      <c r="I38" s="154"/>
      <c r="J38" s="154"/>
      <c r="K38" s="155"/>
      <c r="L38" s="154"/>
      <c r="M38" s="154"/>
      <c r="N38" s="154"/>
    </row>
    <row r="39" spans="1:14">
      <c r="A39" s="154"/>
      <c r="B39" s="154"/>
      <c r="C39" s="154"/>
      <c r="D39" s="154"/>
      <c r="E39" s="154"/>
      <c r="F39" s="154"/>
      <c r="G39" s="154"/>
      <c r="H39" s="154"/>
      <c r="I39" s="154"/>
      <c r="J39" s="154"/>
      <c r="K39" s="155"/>
      <c r="L39" s="154"/>
      <c r="M39" s="154"/>
      <c r="N39" s="154"/>
    </row>
    <row r="40" spans="1:14">
      <c r="A40" s="154"/>
      <c r="B40" s="154"/>
      <c r="C40" s="154"/>
      <c r="D40" s="154"/>
      <c r="E40" s="154"/>
      <c r="F40" s="154"/>
      <c r="G40" s="154"/>
      <c r="H40" s="154"/>
      <c r="I40" s="154"/>
      <c r="J40" s="154"/>
      <c r="K40" s="155"/>
      <c r="L40" s="154"/>
      <c r="M40" s="154"/>
      <c r="N40" s="154"/>
    </row>
    <row r="41" spans="1:14">
      <c r="A41" s="154"/>
      <c r="B41" s="154"/>
      <c r="C41" s="154"/>
      <c r="D41" s="154"/>
      <c r="E41" s="154"/>
      <c r="F41" s="154"/>
      <c r="G41" s="154"/>
      <c r="H41" s="154"/>
      <c r="I41" s="154"/>
      <c r="J41" s="154"/>
      <c r="K41" s="155"/>
      <c r="L41" s="154"/>
      <c r="M41" s="154"/>
      <c r="N41" s="154"/>
    </row>
    <row r="42" spans="1:14">
      <c r="A42" s="154"/>
      <c r="B42" s="154"/>
      <c r="C42" s="154"/>
      <c r="D42" s="154"/>
      <c r="E42" s="154"/>
      <c r="F42" s="154"/>
      <c r="G42" s="154"/>
      <c r="H42" s="154"/>
      <c r="I42" s="154"/>
      <c r="J42" s="154"/>
      <c r="K42" s="155"/>
      <c r="L42" s="154"/>
      <c r="M42" s="154"/>
      <c r="N42" s="154"/>
    </row>
    <row r="43" spans="1:14">
      <c r="A43" s="154"/>
      <c r="B43" s="154"/>
      <c r="C43" s="154"/>
      <c r="D43" s="154"/>
      <c r="E43" s="154"/>
      <c r="F43" s="154"/>
      <c r="G43" s="154"/>
      <c r="H43" s="154"/>
      <c r="I43" s="154"/>
      <c r="J43" s="154"/>
      <c r="K43" s="155"/>
      <c r="L43" s="154"/>
      <c r="M43" s="154"/>
      <c r="N43" s="154"/>
    </row>
    <row r="44" spans="1:14">
      <c r="A44" s="154"/>
      <c r="B44" s="154"/>
      <c r="C44" s="154"/>
      <c r="D44" s="154"/>
      <c r="E44" s="154"/>
      <c r="F44" s="154"/>
      <c r="G44" s="154"/>
      <c r="H44" s="154"/>
      <c r="I44" s="154"/>
      <c r="J44" s="154"/>
      <c r="K44" s="155"/>
      <c r="L44" s="154"/>
      <c r="M44" s="154"/>
      <c r="N44" s="154"/>
    </row>
    <row r="45" spans="1:14">
      <c r="A45" s="154"/>
      <c r="B45" s="154"/>
      <c r="C45" s="154"/>
      <c r="D45" s="154"/>
      <c r="E45" s="154"/>
      <c r="F45" s="154"/>
      <c r="G45" s="154"/>
      <c r="H45" s="154"/>
      <c r="I45" s="154"/>
      <c r="J45" s="154"/>
      <c r="K45" s="155"/>
      <c r="L45" s="154"/>
      <c r="M45" s="154"/>
      <c r="N45" s="154"/>
    </row>
    <row r="46" spans="1:14">
      <c r="A46" s="154"/>
      <c r="B46" s="154"/>
      <c r="C46" s="154"/>
      <c r="D46" s="154"/>
      <c r="E46" s="154"/>
      <c r="F46" s="154"/>
      <c r="G46" s="154"/>
      <c r="H46" s="154"/>
      <c r="I46" s="154"/>
      <c r="J46" s="154"/>
      <c r="K46" s="155"/>
      <c r="L46" s="154"/>
      <c r="M46" s="154"/>
      <c r="N46" s="154"/>
    </row>
    <row r="47" spans="1:14">
      <c r="A47" s="154"/>
      <c r="B47" s="154"/>
      <c r="C47" s="154"/>
      <c r="D47" s="154"/>
      <c r="E47" s="154"/>
      <c r="F47" s="154"/>
      <c r="G47" s="154"/>
      <c r="H47" s="154"/>
      <c r="I47" s="154"/>
      <c r="J47" s="154"/>
      <c r="K47" s="155"/>
      <c r="L47" s="154"/>
      <c r="M47" s="154"/>
      <c r="N47" s="154"/>
    </row>
    <row r="48" spans="1:14">
      <c r="A48" s="154"/>
      <c r="B48" s="154"/>
      <c r="C48" s="154"/>
      <c r="D48" s="154"/>
      <c r="E48" s="154"/>
      <c r="F48" s="154"/>
      <c r="G48" s="154"/>
      <c r="H48" s="154"/>
      <c r="I48" s="154"/>
      <c r="J48" s="154"/>
      <c r="K48" s="155"/>
      <c r="L48" s="154"/>
      <c r="M48" s="154"/>
      <c r="N48" s="154"/>
    </row>
    <row r="49" spans="1:14">
      <c r="A49" s="154"/>
      <c r="B49" s="154"/>
      <c r="C49" s="154"/>
      <c r="D49" s="154"/>
      <c r="E49" s="154"/>
      <c r="F49" s="154"/>
      <c r="G49" s="154"/>
      <c r="H49" s="154"/>
      <c r="I49" s="154"/>
      <c r="J49" s="154"/>
      <c r="K49" s="155"/>
      <c r="L49" s="154"/>
      <c r="M49" s="154"/>
      <c r="N49" s="154"/>
    </row>
    <row r="50" spans="1:14">
      <c r="A50" s="154"/>
      <c r="B50" s="154"/>
      <c r="C50" s="154"/>
      <c r="D50" s="154"/>
      <c r="E50" s="154"/>
      <c r="F50" s="154"/>
      <c r="G50" s="154"/>
      <c r="H50" s="154"/>
      <c r="I50" s="154"/>
      <c r="J50" s="154"/>
      <c r="K50" s="155"/>
      <c r="L50" s="154"/>
      <c r="M50" s="154"/>
      <c r="N50" s="154"/>
    </row>
    <row r="51" spans="1:14">
      <c r="A51" s="154"/>
      <c r="B51" s="154"/>
      <c r="C51" s="154"/>
      <c r="D51" s="154"/>
      <c r="E51" s="154"/>
      <c r="F51" s="154"/>
      <c r="G51" s="154"/>
      <c r="H51" s="154"/>
      <c r="I51" s="154"/>
      <c r="J51" s="154"/>
      <c r="K51" s="155"/>
      <c r="L51" s="154"/>
      <c r="M51" s="154"/>
      <c r="N51" s="154"/>
    </row>
    <row r="52" spans="1:14">
      <c r="A52" s="154"/>
      <c r="B52" s="154"/>
      <c r="C52" s="154"/>
      <c r="D52" s="154"/>
      <c r="E52" s="154"/>
      <c r="F52" s="154"/>
      <c r="G52" s="154"/>
      <c r="H52" s="154"/>
      <c r="I52" s="154"/>
      <c r="J52" s="154"/>
      <c r="K52" s="155"/>
      <c r="L52" s="154"/>
      <c r="M52" s="154"/>
      <c r="N52" s="154"/>
    </row>
    <row r="53" spans="1:14">
      <c r="A53" s="154"/>
      <c r="B53" s="154"/>
      <c r="C53" s="154"/>
      <c r="D53" s="154"/>
      <c r="E53" s="154"/>
      <c r="F53" s="154"/>
      <c r="G53" s="154"/>
      <c r="H53" s="154"/>
      <c r="I53" s="154"/>
      <c r="J53" s="154"/>
      <c r="K53" s="155"/>
      <c r="L53" s="154"/>
      <c r="M53" s="154"/>
      <c r="N53" s="154"/>
    </row>
    <row r="54" spans="1:14">
      <c r="A54" s="154"/>
      <c r="B54" s="154"/>
      <c r="C54" s="154"/>
      <c r="D54" s="154"/>
      <c r="E54" s="154"/>
      <c r="F54" s="154"/>
      <c r="G54" s="154"/>
      <c r="H54" s="154"/>
      <c r="I54" s="154"/>
      <c r="J54" s="154"/>
      <c r="K54" s="155"/>
      <c r="L54" s="154"/>
      <c r="M54" s="154"/>
      <c r="N54" s="154"/>
    </row>
    <row r="55" spans="1:14">
      <c r="A55" s="154"/>
      <c r="B55" s="154"/>
      <c r="C55" s="154"/>
      <c r="D55" s="154"/>
      <c r="E55" s="154"/>
      <c r="F55" s="154"/>
      <c r="G55" s="154"/>
      <c r="H55" s="154"/>
      <c r="I55" s="154"/>
      <c r="J55" s="154"/>
      <c r="K55" s="155"/>
      <c r="L55" s="154"/>
      <c r="M55" s="154"/>
      <c r="N55" s="154"/>
    </row>
    <row r="56" spans="1:14">
      <c r="A56" s="154"/>
      <c r="B56" s="154"/>
      <c r="C56" s="154"/>
      <c r="D56" s="154"/>
      <c r="E56" s="154"/>
      <c r="F56" s="154"/>
      <c r="G56" s="154"/>
      <c r="H56" s="154"/>
      <c r="I56" s="154"/>
      <c r="J56" s="154"/>
      <c r="K56" s="155"/>
      <c r="L56" s="154"/>
      <c r="M56" s="154"/>
      <c r="N56" s="154"/>
    </row>
    <row r="57" spans="1:14">
      <c r="A57" s="154"/>
      <c r="B57" s="154"/>
      <c r="C57" s="154"/>
      <c r="D57" s="154"/>
      <c r="E57" s="154"/>
      <c r="F57" s="154"/>
      <c r="G57" s="154"/>
      <c r="H57" s="154"/>
      <c r="I57" s="154"/>
      <c r="J57" s="154"/>
      <c r="K57" s="155"/>
      <c r="L57" s="154"/>
      <c r="M57" s="154"/>
      <c r="N57" s="154"/>
    </row>
    <row r="58" spans="1:14">
      <c r="A58" s="154"/>
      <c r="B58" s="154"/>
      <c r="C58" s="154"/>
      <c r="D58" s="154"/>
      <c r="E58" s="154"/>
      <c r="F58" s="154"/>
      <c r="G58" s="154"/>
      <c r="H58" s="154"/>
      <c r="I58" s="154"/>
      <c r="J58" s="154"/>
      <c r="K58" s="155"/>
      <c r="L58" s="154"/>
      <c r="M58" s="154"/>
      <c r="N58" s="154"/>
    </row>
    <row r="59" spans="1:14">
      <c r="A59" s="154"/>
      <c r="B59" s="154"/>
      <c r="C59" s="154"/>
      <c r="D59" s="154"/>
      <c r="E59" s="154"/>
      <c r="F59" s="154"/>
      <c r="G59" s="154"/>
      <c r="H59" s="154"/>
      <c r="I59" s="154"/>
      <c r="J59" s="154"/>
      <c r="K59" s="155"/>
      <c r="L59" s="154"/>
      <c r="M59" s="154"/>
      <c r="N59" s="154"/>
    </row>
    <row r="60" spans="1:14">
      <c r="A60" s="154"/>
      <c r="B60" s="154"/>
      <c r="C60" s="154"/>
      <c r="D60" s="154"/>
      <c r="E60" s="154"/>
      <c r="F60" s="154"/>
      <c r="G60" s="154"/>
      <c r="H60" s="154"/>
      <c r="I60" s="154"/>
      <c r="J60" s="154"/>
      <c r="K60" s="155"/>
      <c r="L60" s="154"/>
      <c r="M60" s="154"/>
      <c r="N60" s="154"/>
    </row>
    <row r="61" spans="1:14">
      <c r="A61" s="154"/>
      <c r="B61" s="154"/>
      <c r="C61" s="154"/>
      <c r="D61" s="154"/>
      <c r="E61" s="154"/>
      <c r="F61" s="154"/>
      <c r="G61" s="154"/>
      <c r="H61" s="154"/>
      <c r="I61" s="154"/>
      <c r="J61" s="154"/>
      <c r="K61" s="155"/>
      <c r="L61" s="154"/>
      <c r="M61" s="154"/>
      <c r="N61" s="154"/>
    </row>
    <row r="62" spans="1:14">
      <c r="A62" s="154"/>
      <c r="B62" s="154"/>
      <c r="C62" s="154"/>
      <c r="D62" s="154"/>
      <c r="E62" s="154"/>
      <c r="F62" s="154"/>
      <c r="G62" s="154"/>
      <c r="H62" s="154"/>
      <c r="I62" s="154"/>
      <c r="J62" s="154"/>
      <c r="K62" s="155"/>
      <c r="L62" s="154"/>
      <c r="M62" s="154"/>
      <c r="N62" s="154"/>
    </row>
    <row r="63" spans="1:14">
      <c r="A63" s="154"/>
      <c r="B63" s="154"/>
      <c r="C63" s="154"/>
      <c r="D63" s="154"/>
      <c r="E63" s="154"/>
      <c r="F63" s="154"/>
      <c r="G63" s="154"/>
      <c r="H63" s="154"/>
      <c r="I63" s="154"/>
      <c r="J63" s="154"/>
      <c r="K63" s="155"/>
      <c r="L63" s="154"/>
      <c r="M63" s="154"/>
      <c r="N63" s="154"/>
    </row>
    <row r="64" spans="1:14">
      <c r="A64" s="154"/>
      <c r="B64" s="154"/>
      <c r="C64" s="154"/>
      <c r="D64" s="154"/>
      <c r="E64" s="154"/>
      <c r="F64" s="154"/>
      <c r="G64" s="154"/>
      <c r="H64" s="154"/>
      <c r="I64" s="154"/>
      <c r="J64" s="154"/>
      <c r="K64" s="155"/>
      <c r="L64" s="154"/>
      <c r="M64" s="154"/>
      <c r="N64" s="154"/>
    </row>
    <row r="65" spans="1:14">
      <c r="A65" s="154"/>
      <c r="B65" s="154"/>
      <c r="C65" s="154"/>
      <c r="D65" s="154"/>
      <c r="E65" s="154"/>
      <c r="F65" s="154"/>
      <c r="G65" s="154"/>
      <c r="H65" s="154"/>
      <c r="I65" s="154"/>
      <c r="J65" s="154"/>
      <c r="K65" s="155"/>
      <c r="L65" s="154"/>
      <c r="M65" s="154"/>
      <c r="N65" s="154"/>
    </row>
    <row r="66" spans="1:14">
      <c r="A66" s="154"/>
      <c r="B66" s="154"/>
      <c r="C66" s="154"/>
      <c r="D66" s="154"/>
      <c r="E66" s="154"/>
      <c r="F66" s="154"/>
      <c r="G66" s="154"/>
      <c r="H66" s="154"/>
      <c r="I66" s="154"/>
      <c r="J66" s="154"/>
      <c r="K66" s="155"/>
      <c r="L66" s="154"/>
      <c r="M66" s="154"/>
      <c r="N66" s="154"/>
    </row>
    <row r="67" spans="1:14">
      <c r="A67" s="154"/>
      <c r="B67" s="154"/>
      <c r="C67" s="154"/>
      <c r="D67" s="154"/>
      <c r="E67" s="154"/>
      <c r="F67" s="154"/>
      <c r="G67" s="154"/>
      <c r="H67" s="154"/>
      <c r="I67" s="154"/>
      <c r="J67" s="154"/>
      <c r="K67" s="155"/>
      <c r="L67" s="154"/>
      <c r="M67" s="154"/>
      <c r="N67" s="154"/>
    </row>
    <row r="68" spans="1:14">
      <c r="A68" s="154"/>
      <c r="B68" s="154"/>
      <c r="C68" s="154"/>
      <c r="D68" s="154"/>
      <c r="E68" s="154"/>
      <c r="F68" s="154"/>
      <c r="G68" s="154"/>
      <c r="H68" s="154"/>
      <c r="I68" s="154"/>
      <c r="J68" s="154"/>
      <c r="K68" s="155"/>
      <c r="L68" s="154"/>
      <c r="M68" s="154"/>
      <c r="N68" s="154"/>
    </row>
    <row r="69" spans="1:14">
      <c r="A69" s="154"/>
      <c r="B69" s="154"/>
      <c r="C69" s="154"/>
      <c r="D69" s="154"/>
      <c r="E69" s="154"/>
      <c r="F69" s="154"/>
      <c r="G69" s="154"/>
      <c r="H69" s="154"/>
      <c r="I69" s="154"/>
      <c r="J69" s="154"/>
      <c r="K69" s="155"/>
      <c r="L69" s="154"/>
      <c r="M69" s="154"/>
      <c r="N69" s="154"/>
    </row>
    <row r="70" spans="1:14">
      <c r="A70" s="154"/>
      <c r="B70" s="154"/>
      <c r="C70" s="154"/>
      <c r="D70" s="154"/>
      <c r="E70" s="154"/>
      <c r="F70" s="154"/>
      <c r="G70" s="154"/>
      <c r="H70" s="154"/>
      <c r="I70" s="154"/>
      <c r="J70" s="154"/>
      <c r="K70" s="155"/>
      <c r="L70" s="154"/>
      <c r="M70" s="154"/>
      <c r="N70" s="154"/>
    </row>
    <row r="71" spans="1:14">
      <c r="A71" s="154"/>
      <c r="B71" s="154"/>
      <c r="C71" s="154"/>
      <c r="D71" s="154"/>
      <c r="E71" s="154"/>
      <c r="F71" s="154"/>
      <c r="G71" s="154"/>
      <c r="H71" s="154"/>
      <c r="I71" s="154"/>
      <c r="J71" s="154"/>
      <c r="K71" s="155"/>
      <c r="L71" s="154"/>
      <c r="M71" s="154"/>
      <c r="N71" s="154"/>
    </row>
    <row r="72" spans="1:14">
      <c r="A72" s="154"/>
      <c r="B72" s="154"/>
      <c r="C72" s="154"/>
      <c r="D72" s="154"/>
      <c r="E72" s="154"/>
      <c r="F72" s="154"/>
      <c r="G72" s="154"/>
      <c r="H72" s="154"/>
      <c r="I72" s="154"/>
      <c r="J72" s="154"/>
      <c r="K72" s="155"/>
      <c r="L72" s="154"/>
      <c r="M72" s="154"/>
      <c r="N72" s="154"/>
    </row>
    <row r="73" spans="1:14">
      <c r="A73" s="154"/>
      <c r="B73" s="154"/>
      <c r="C73" s="154"/>
      <c r="D73" s="154"/>
      <c r="E73" s="154"/>
      <c r="F73" s="154"/>
      <c r="G73" s="154"/>
      <c r="H73" s="154"/>
      <c r="I73" s="154"/>
      <c r="J73" s="154"/>
      <c r="K73" s="155"/>
      <c r="L73" s="154"/>
      <c r="M73" s="154"/>
      <c r="N73" s="154"/>
    </row>
    <row r="74" spans="1:14">
      <c r="A74" s="154"/>
      <c r="B74" s="154"/>
      <c r="C74" s="154"/>
      <c r="D74" s="154"/>
      <c r="E74" s="154"/>
      <c r="F74" s="154"/>
      <c r="G74" s="154"/>
      <c r="H74" s="154"/>
      <c r="I74" s="154"/>
      <c r="J74" s="154"/>
      <c r="K74" s="155"/>
      <c r="L74" s="154"/>
      <c r="M74" s="154"/>
      <c r="N74" s="154"/>
    </row>
    <row r="75" spans="1:14">
      <c r="A75" s="154"/>
      <c r="B75" s="154"/>
      <c r="C75" s="154"/>
      <c r="D75" s="154"/>
      <c r="E75" s="154"/>
      <c r="F75" s="154"/>
      <c r="G75" s="154"/>
      <c r="H75" s="154"/>
      <c r="I75" s="154"/>
      <c r="J75" s="154"/>
      <c r="K75" s="155"/>
      <c r="L75" s="154"/>
      <c r="M75" s="154"/>
      <c r="N75" s="154"/>
    </row>
    <row r="76" spans="1:14">
      <c r="A76" s="154"/>
      <c r="B76" s="154"/>
      <c r="C76" s="154"/>
      <c r="D76" s="154"/>
      <c r="E76" s="154"/>
      <c r="F76" s="154"/>
      <c r="G76" s="154"/>
      <c r="H76" s="154"/>
      <c r="I76" s="154"/>
      <c r="J76" s="154"/>
      <c r="K76" s="155"/>
      <c r="L76" s="154"/>
      <c r="M76" s="154"/>
      <c r="N76" s="154"/>
    </row>
    <row r="77" spans="1:14">
      <c r="A77" s="154"/>
      <c r="B77" s="154"/>
      <c r="C77" s="154"/>
      <c r="D77" s="154"/>
      <c r="E77" s="154"/>
      <c r="F77" s="154"/>
      <c r="G77" s="154"/>
      <c r="H77" s="154"/>
      <c r="I77" s="154"/>
      <c r="J77" s="154"/>
      <c r="K77" s="155"/>
      <c r="L77" s="154"/>
      <c r="M77" s="154"/>
      <c r="N77" s="154"/>
    </row>
    <row r="78" spans="1:14">
      <c r="A78" s="154"/>
      <c r="B78" s="154"/>
      <c r="C78" s="154"/>
      <c r="D78" s="154"/>
      <c r="E78" s="154"/>
      <c r="F78" s="154"/>
      <c r="G78" s="154"/>
      <c r="H78" s="154"/>
      <c r="I78" s="154"/>
      <c r="J78" s="154"/>
      <c r="K78" s="155"/>
      <c r="L78" s="154"/>
      <c r="M78" s="154"/>
      <c r="N78" s="154"/>
    </row>
    <row r="79" spans="1:14">
      <c r="A79" s="154"/>
      <c r="B79" s="154"/>
      <c r="C79" s="154"/>
      <c r="D79" s="154"/>
      <c r="E79" s="154"/>
      <c r="F79" s="154"/>
      <c r="G79" s="154"/>
      <c r="H79" s="154"/>
      <c r="I79" s="154"/>
      <c r="J79" s="154"/>
      <c r="K79" s="155"/>
      <c r="L79" s="154"/>
      <c r="M79" s="154"/>
      <c r="N79" s="154"/>
    </row>
    <row r="80" spans="1:14">
      <c r="A80" s="154"/>
      <c r="B80" s="154"/>
      <c r="C80" s="154"/>
      <c r="D80" s="154"/>
      <c r="E80" s="154"/>
      <c r="F80" s="154"/>
      <c r="G80" s="154"/>
      <c r="H80" s="154"/>
      <c r="I80" s="154"/>
      <c r="J80" s="154"/>
      <c r="K80" s="155"/>
      <c r="L80" s="154"/>
      <c r="M80" s="154"/>
      <c r="N80" s="154"/>
    </row>
    <row r="81" spans="1:14">
      <c r="A81" s="154"/>
      <c r="B81" s="154"/>
      <c r="C81" s="154"/>
      <c r="D81" s="154"/>
      <c r="E81" s="154"/>
      <c r="F81" s="154"/>
      <c r="G81" s="154"/>
      <c r="H81" s="154"/>
      <c r="I81" s="154"/>
      <c r="J81" s="154"/>
      <c r="K81" s="155"/>
      <c r="L81" s="154"/>
      <c r="M81" s="154"/>
      <c r="N81" s="154"/>
    </row>
    <row r="82" spans="1:14">
      <c r="A82" s="154"/>
      <c r="B82" s="154"/>
      <c r="C82" s="154"/>
      <c r="D82" s="154"/>
      <c r="E82" s="154"/>
      <c r="F82" s="154"/>
      <c r="G82" s="154"/>
      <c r="H82" s="154"/>
      <c r="I82" s="154"/>
      <c r="J82" s="154"/>
      <c r="K82" s="155"/>
      <c r="L82" s="154"/>
      <c r="M82" s="154"/>
      <c r="N82" s="154"/>
    </row>
    <row r="83" spans="1:14">
      <c r="A83" s="154"/>
      <c r="B83" s="154"/>
      <c r="C83" s="154"/>
      <c r="D83" s="154"/>
      <c r="E83" s="154"/>
      <c r="F83" s="154"/>
      <c r="G83" s="154"/>
      <c r="H83" s="154"/>
      <c r="I83" s="154"/>
      <c r="J83" s="154"/>
      <c r="K83" s="155"/>
      <c r="L83" s="154"/>
      <c r="M83" s="154"/>
      <c r="N83" s="154"/>
    </row>
    <row r="84" spans="1:14">
      <c r="A84" s="154"/>
      <c r="B84" s="154"/>
      <c r="C84" s="154"/>
      <c r="D84" s="154"/>
      <c r="E84" s="154"/>
      <c r="F84" s="154"/>
      <c r="G84" s="154"/>
      <c r="H84" s="154"/>
      <c r="I84" s="154"/>
      <c r="J84" s="154"/>
      <c r="K84" s="155"/>
      <c r="L84" s="154"/>
      <c r="M84" s="154"/>
      <c r="N84" s="154"/>
    </row>
    <row r="85" spans="1:14">
      <c r="A85" s="154"/>
      <c r="B85" s="154"/>
      <c r="C85" s="154"/>
      <c r="D85" s="154"/>
      <c r="E85" s="154"/>
      <c r="F85" s="154"/>
      <c r="G85" s="154"/>
      <c r="H85" s="154"/>
      <c r="I85" s="154"/>
      <c r="J85" s="154"/>
      <c r="K85" s="155"/>
      <c r="L85" s="154"/>
      <c r="M85" s="154"/>
      <c r="N85" s="154"/>
    </row>
    <row r="86" spans="1:14">
      <c r="A86" s="154"/>
      <c r="B86" s="154"/>
      <c r="C86" s="154"/>
      <c r="D86" s="154"/>
      <c r="E86" s="154"/>
      <c r="F86" s="154"/>
      <c r="G86" s="154"/>
      <c r="H86" s="154"/>
      <c r="I86" s="154"/>
      <c r="J86" s="154"/>
      <c r="K86" s="155"/>
      <c r="L86" s="154"/>
      <c r="M86" s="154"/>
      <c r="N86" s="154"/>
    </row>
    <row r="87" spans="1:14">
      <c r="A87" s="154"/>
      <c r="B87" s="154"/>
      <c r="C87" s="154"/>
      <c r="D87" s="154"/>
      <c r="E87" s="154"/>
      <c r="F87" s="154"/>
      <c r="G87" s="154"/>
      <c r="H87" s="154"/>
      <c r="I87" s="154"/>
      <c r="J87" s="154"/>
      <c r="K87" s="155"/>
      <c r="L87" s="154"/>
      <c r="M87" s="154"/>
      <c r="N87" s="154"/>
    </row>
    <row r="88" spans="1:14">
      <c r="A88" s="154"/>
      <c r="B88" s="154"/>
      <c r="C88" s="154"/>
      <c r="D88" s="154"/>
      <c r="E88" s="154"/>
      <c r="F88" s="154"/>
      <c r="G88" s="154"/>
      <c r="H88" s="154"/>
      <c r="I88" s="154"/>
      <c r="J88" s="154"/>
      <c r="K88" s="155"/>
      <c r="L88" s="154"/>
      <c r="M88" s="154"/>
      <c r="N88" s="154"/>
    </row>
    <row r="89" spans="1:14">
      <c r="A89" s="154"/>
      <c r="B89" s="154"/>
      <c r="C89" s="154"/>
      <c r="D89" s="154"/>
      <c r="E89" s="154"/>
      <c r="F89" s="154"/>
      <c r="G89" s="154"/>
      <c r="H89" s="154"/>
      <c r="I89" s="154"/>
      <c r="J89" s="154"/>
      <c r="K89" s="155"/>
      <c r="L89" s="154"/>
      <c r="M89" s="154"/>
      <c r="N89" s="154"/>
    </row>
    <row r="90" spans="1:14">
      <c r="A90" s="154"/>
      <c r="B90" s="154"/>
      <c r="C90" s="154"/>
      <c r="D90" s="154"/>
      <c r="E90" s="154"/>
      <c r="F90" s="154"/>
      <c r="G90" s="154"/>
      <c r="H90" s="154"/>
      <c r="I90" s="154"/>
      <c r="J90" s="154"/>
      <c r="K90" s="155"/>
      <c r="L90" s="154"/>
      <c r="M90" s="154"/>
      <c r="N90" s="154"/>
    </row>
    <row r="91" spans="1:14">
      <c r="A91" s="154"/>
      <c r="B91" s="154"/>
      <c r="C91" s="154"/>
      <c r="D91" s="154"/>
      <c r="E91" s="154"/>
      <c r="F91" s="154"/>
      <c r="G91" s="154"/>
      <c r="H91" s="154"/>
      <c r="I91" s="154"/>
      <c r="J91" s="154"/>
      <c r="K91" s="155"/>
      <c r="L91" s="154"/>
      <c r="M91" s="154"/>
      <c r="N91" s="154"/>
    </row>
    <row r="92" spans="1:14">
      <c r="A92" s="154"/>
      <c r="B92" s="154"/>
      <c r="C92" s="154"/>
      <c r="D92" s="154"/>
      <c r="E92" s="154"/>
      <c r="F92" s="154"/>
      <c r="G92" s="154"/>
      <c r="H92" s="154"/>
      <c r="I92" s="154"/>
      <c r="J92" s="154"/>
      <c r="K92" s="155"/>
      <c r="L92" s="154"/>
      <c r="M92" s="154"/>
      <c r="N92" s="154"/>
    </row>
    <row r="93" spans="1:14">
      <c r="A93" s="154"/>
      <c r="B93" s="154"/>
      <c r="C93" s="154"/>
      <c r="D93" s="154"/>
      <c r="E93" s="154"/>
      <c r="F93" s="154"/>
      <c r="G93" s="154"/>
      <c r="H93" s="154"/>
      <c r="I93" s="154"/>
      <c r="J93" s="154"/>
      <c r="K93" s="155"/>
      <c r="L93" s="154"/>
      <c r="M93" s="154"/>
      <c r="N93" s="154"/>
    </row>
    <row r="94" spans="1:14">
      <c r="A94" s="154"/>
      <c r="B94" s="154"/>
      <c r="C94" s="154"/>
      <c r="D94" s="154"/>
      <c r="E94" s="154"/>
      <c r="F94" s="154"/>
      <c r="G94" s="154"/>
      <c r="H94" s="154"/>
      <c r="I94" s="154"/>
      <c r="J94" s="154"/>
      <c r="K94" s="155"/>
      <c r="L94" s="154"/>
      <c r="M94" s="154"/>
      <c r="N94" s="154"/>
    </row>
    <row r="95" spans="1:14">
      <c r="A95" s="154"/>
      <c r="B95" s="154"/>
      <c r="C95" s="154"/>
      <c r="D95" s="154"/>
      <c r="E95" s="154"/>
      <c r="F95" s="154"/>
      <c r="G95" s="154"/>
      <c r="H95" s="154"/>
      <c r="I95" s="154"/>
      <c r="J95" s="154"/>
      <c r="K95" s="155"/>
      <c r="L95" s="154"/>
      <c r="M95" s="154"/>
      <c r="N95" s="154"/>
    </row>
    <row r="96" spans="1:14">
      <c r="A96" s="154"/>
      <c r="B96" s="154"/>
      <c r="C96" s="154"/>
      <c r="D96" s="154"/>
      <c r="E96" s="154"/>
      <c r="F96" s="154"/>
      <c r="G96" s="154"/>
      <c r="H96" s="154"/>
      <c r="I96" s="154"/>
      <c r="J96" s="154"/>
      <c r="K96" s="155"/>
      <c r="L96" s="154"/>
      <c r="M96" s="154"/>
      <c r="N96" s="154"/>
    </row>
    <row r="97" spans="1:14">
      <c r="A97" s="154"/>
      <c r="B97" s="154"/>
      <c r="C97" s="154"/>
      <c r="D97" s="154"/>
      <c r="E97" s="154"/>
      <c r="F97" s="154"/>
      <c r="G97" s="154"/>
      <c r="H97" s="154"/>
      <c r="I97" s="154"/>
      <c r="J97" s="154"/>
      <c r="K97" s="155"/>
      <c r="L97" s="154"/>
      <c r="M97" s="154"/>
      <c r="N97" s="154"/>
    </row>
    <row r="98" spans="1:14">
      <c r="A98" s="154"/>
      <c r="B98" s="154"/>
      <c r="C98" s="154"/>
      <c r="D98" s="154"/>
      <c r="E98" s="154"/>
      <c r="F98" s="154"/>
      <c r="G98" s="154"/>
      <c r="H98" s="154"/>
      <c r="I98" s="154"/>
      <c r="J98" s="154"/>
      <c r="K98" s="155"/>
      <c r="L98" s="154"/>
      <c r="M98" s="154"/>
      <c r="N98" s="154"/>
    </row>
    <row r="99" spans="1:14">
      <c r="A99" s="154"/>
      <c r="B99" s="154"/>
      <c r="C99" s="154"/>
      <c r="D99" s="154"/>
      <c r="E99" s="154"/>
      <c r="F99" s="154"/>
      <c r="G99" s="154"/>
      <c r="H99" s="154"/>
      <c r="I99" s="154"/>
      <c r="J99" s="154"/>
      <c r="K99" s="155"/>
      <c r="L99" s="154"/>
      <c r="M99" s="154"/>
      <c r="N99" s="154"/>
    </row>
    <row r="100" spans="1:14">
      <c r="A100" s="154"/>
      <c r="B100" s="154"/>
      <c r="C100" s="154"/>
      <c r="D100" s="154"/>
      <c r="E100" s="154"/>
      <c r="F100" s="154"/>
      <c r="G100" s="154"/>
      <c r="H100" s="154"/>
      <c r="I100" s="154"/>
      <c r="J100" s="154"/>
      <c r="K100" s="155"/>
      <c r="L100" s="154"/>
      <c r="M100" s="154"/>
      <c r="N100" s="154"/>
    </row>
    <row r="101" spans="1:14">
      <c r="A101" s="154"/>
      <c r="B101" s="154"/>
      <c r="C101" s="154"/>
      <c r="D101" s="154"/>
      <c r="E101" s="154"/>
      <c r="F101" s="154"/>
      <c r="G101" s="154"/>
      <c r="H101" s="154"/>
      <c r="I101" s="154"/>
      <c r="J101" s="154"/>
      <c r="K101" s="155"/>
      <c r="L101" s="154"/>
      <c r="M101" s="154"/>
      <c r="N101" s="154"/>
    </row>
    <row r="102" spans="1:14">
      <c r="A102" s="154"/>
      <c r="B102" s="154"/>
      <c r="C102" s="154"/>
      <c r="D102" s="154"/>
      <c r="E102" s="154"/>
      <c r="F102" s="154"/>
      <c r="G102" s="154"/>
      <c r="H102" s="154"/>
      <c r="I102" s="154"/>
      <c r="J102" s="154"/>
      <c r="K102" s="155"/>
      <c r="L102" s="154"/>
      <c r="M102" s="154"/>
      <c r="N102" s="154"/>
    </row>
    <row r="103" spans="1:14">
      <c r="A103" s="154"/>
      <c r="B103" s="154"/>
      <c r="C103" s="154"/>
      <c r="D103" s="154"/>
      <c r="E103" s="154"/>
      <c r="F103" s="154"/>
      <c r="G103" s="154"/>
      <c r="H103" s="154"/>
      <c r="I103" s="154"/>
      <c r="J103" s="154"/>
      <c r="K103" s="155"/>
      <c r="L103" s="154"/>
      <c r="M103" s="154"/>
      <c r="N103" s="154"/>
    </row>
    <row r="104" spans="1:14">
      <c r="A104" s="154"/>
      <c r="B104" s="154"/>
      <c r="C104" s="154"/>
      <c r="D104" s="154"/>
      <c r="E104" s="154"/>
      <c r="F104" s="154"/>
      <c r="G104" s="154"/>
      <c r="H104" s="154"/>
      <c r="I104" s="154"/>
      <c r="J104" s="154"/>
      <c r="K104" s="155"/>
      <c r="L104" s="154"/>
      <c r="M104" s="154"/>
      <c r="N104" s="154"/>
    </row>
    <row r="105" spans="1:14">
      <c r="A105" s="154"/>
      <c r="B105" s="154"/>
      <c r="C105" s="154"/>
      <c r="D105" s="154"/>
      <c r="E105" s="154"/>
      <c r="F105" s="154"/>
      <c r="G105" s="154"/>
      <c r="H105" s="154"/>
      <c r="I105" s="154"/>
      <c r="J105" s="154"/>
      <c r="K105" s="155"/>
      <c r="L105" s="154"/>
      <c r="M105" s="154"/>
      <c r="N105" s="154"/>
    </row>
    <row r="106" spans="1:14">
      <c r="A106" s="154"/>
      <c r="B106" s="154"/>
      <c r="C106" s="154"/>
      <c r="D106" s="154"/>
      <c r="E106" s="154"/>
      <c r="F106" s="154"/>
      <c r="G106" s="154"/>
      <c r="H106" s="154"/>
      <c r="I106" s="154"/>
      <c r="J106" s="154"/>
      <c r="K106" s="155"/>
      <c r="L106" s="154"/>
      <c r="M106" s="154"/>
      <c r="N106" s="154"/>
    </row>
    <row r="107" spans="1:14">
      <c r="A107" s="154"/>
      <c r="B107" s="154"/>
      <c r="C107" s="154"/>
      <c r="D107" s="154"/>
      <c r="E107" s="154"/>
      <c r="F107" s="154"/>
      <c r="G107" s="154"/>
      <c r="H107" s="154"/>
      <c r="I107" s="154"/>
      <c r="J107" s="154"/>
      <c r="K107" s="155"/>
      <c r="L107" s="154"/>
      <c r="M107" s="154"/>
      <c r="N107" s="154"/>
    </row>
    <row r="108" spans="1:14">
      <c r="A108" s="154"/>
      <c r="B108" s="154"/>
      <c r="C108" s="154"/>
      <c r="D108" s="154"/>
      <c r="E108" s="154"/>
      <c r="F108" s="154"/>
      <c r="G108" s="154"/>
      <c r="H108" s="154"/>
      <c r="I108" s="154"/>
      <c r="J108" s="154"/>
      <c r="K108" s="155"/>
      <c r="L108" s="154"/>
      <c r="M108" s="154"/>
      <c r="N108" s="154"/>
    </row>
    <row r="109" spans="1:14">
      <c r="A109" s="154"/>
      <c r="B109" s="154"/>
      <c r="C109" s="154"/>
      <c r="D109" s="154"/>
      <c r="E109" s="154"/>
      <c r="F109" s="154"/>
      <c r="G109" s="154"/>
      <c r="H109" s="154"/>
      <c r="I109" s="154"/>
      <c r="J109" s="154"/>
      <c r="K109" s="155"/>
      <c r="L109" s="154"/>
      <c r="M109" s="154"/>
      <c r="N109" s="154"/>
    </row>
    <row r="110" spans="1:14">
      <c r="A110" s="154"/>
      <c r="B110" s="154"/>
      <c r="C110" s="154"/>
      <c r="D110" s="154"/>
      <c r="E110" s="154"/>
      <c r="F110" s="154"/>
      <c r="G110" s="154"/>
      <c r="H110" s="154"/>
      <c r="I110" s="154"/>
      <c r="J110" s="154"/>
      <c r="K110" s="155"/>
      <c r="L110" s="154"/>
      <c r="M110" s="154"/>
      <c r="N110" s="154"/>
    </row>
    <row r="111" spans="1:14">
      <c r="A111" s="154"/>
      <c r="B111" s="154"/>
      <c r="C111" s="154"/>
      <c r="D111" s="154"/>
      <c r="E111" s="154"/>
      <c r="F111" s="154"/>
      <c r="G111" s="154"/>
      <c r="H111" s="154"/>
      <c r="I111" s="154"/>
      <c r="J111" s="154"/>
      <c r="K111" s="155"/>
      <c r="L111" s="154"/>
      <c r="M111" s="154"/>
      <c r="N111" s="154"/>
    </row>
    <row r="112" spans="1:14">
      <c r="A112" s="154"/>
      <c r="B112" s="154"/>
      <c r="C112" s="154"/>
      <c r="D112" s="154"/>
      <c r="E112" s="154"/>
      <c r="F112" s="154"/>
      <c r="G112" s="154"/>
      <c r="H112" s="154"/>
      <c r="I112" s="154"/>
      <c r="J112" s="154"/>
      <c r="K112" s="155"/>
      <c r="L112" s="154"/>
      <c r="M112" s="154"/>
      <c r="N112" s="154"/>
    </row>
    <row r="113" spans="1:14">
      <c r="A113" s="154"/>
      <c r="B113" s="154"/>
      <c r="C113" s="154"/>
      <c r="D113" s="154"/>
      <c r="E113" s="154"/>
      <c r="F113" s="154"/>
      <c r="G113" s="154"/>
      <c r="H113" s="154"/>
      <c r="I113" s="154"/>
      <c r="J113" s="154"/>
      <c r="K113" s="155"/>
      <c r="L113" s="154"/>
      <c r="M113" s="154"/>
      <c r="N113" s="154"/>
    </row>
    <row r="114" spans="1:14" ht="30" customHeight="1">
      <c r="A114" s="154"/>
      <c r="B114" s="154"/>
      <c r="C114" s="154"/>
      <c r="D114" s="154"/>
      <c r="E114" s="154"/>
      <c r="F114" s="154"/>
      <c r="G114" s="154"/>
      <c r="H114" s="154"/>
      <c r="I114" s="154"/>
      <c r="J114" s="154"/>
      <c r="K114" s="155"/>
      <c r="L114" s="154"/>
      <c r="M114" s="154"/>
      <c r="N114" s="154"/>
    </row>
    <row r="115" spans="1:14">
      <c r="A115" s="154"/>
      <c r="B115" s="154"/>
      <c r="C115" s="154"/>
      <c r="D115" s="154"/>
      <c r="E115" s="154"/>
      <c r="F115" s="154"/>
      <c r="G115" s="154"/>
      <c r="H115" s="154"/>
      <c r="I115" s="154"/>
      <c r="J115" s="154"/>
      <c r="K115" s="155"/>
      <c r="L115" s="154"/>
      <c r="M115" s="154"/>
      <c r="N115" s="154"/>
    </row>
    <row r="116" spans="1:14">
      <c r="A116" s="154"/>
      <c r="B116" s="154"/>
      <c r="C116" s="154"/>
      <c r="D116" s="154"/>
      <c r="E116" s="154"/>
      <c r="F116" s="154"/>
      <c r="G116" s="154"/>
      <c r="H116" s="154"/>
      <c r="I116" s="154"/>
      <c r="J116" s="154"/>
      <c r="K116" s="155"/>
      <c r="L116" s="154"/>
      <c r="M116" s="154"/>
      <c r="N116" s="154"/>
    </row>
    <row r="117" spans="1:14">
      <c r="A117" s="154"/>
      <c r="B117" s="154"/>
      <c r="C117" s="154"/>
      <c r="D117" s="154"/>
      <c r="E117" s="154"/>
      <c r="F117" s="154"/>
      <c r="G117" s="154"/>
      <c r="H117" s="154"/>
      <c r="I117" s="154"/>
      <c r="J117" s="154"/>
      <c r="K117" s="155"/>
      <c r="L117" s="154"/>
      <c r="M117" s="154"/>
      <c r="N117" s="154"/>
    </row>
    <row r="118" spans="1:14">
      <c r="A118" s="154"/>
      <c r="B118" s="154"/>
      <c r="C118" s="154"/>
      <c r="D118" s="154"/>
      <c r="E118" s="154"/>
      <c r="F118" s="154"/>
      <c r="G118" s="154"/>
      <c r="H118" s="154"/>
      <c r="I118" s="154"/>
      <c r="J118" s="154"/>
      <c r="K118" s="155"/>
      <c r="L118" s="154"/>
      <c r="M118" s="154"/>
      <c r="N118" s="154"/>
    </row>
    <row r="119" spans="1:14">
      <c r="A119" s="154"/>
      <c r="B119" s="154"/>
      <c r="C119" s="154"/>
      <c r="D119" s="154"/>
      <c r="E119" s="154"/>
      <c r="F119" s="154"/>
      <c r="G119" s="154"/>
      <c r="H119" s="154"/>
      <c r="I119" s="154"/>
      <c r="J119" s="154"/>
      <c r="K119" s="155"/>
      <c r="L119" s="154"/>
      <c r="M119" s="154"/>
      <c r="N119" s="154"/>
    </row>
    <row r="120" spans="1:14">
      <c r="A120" s="154"/>
      <c r="B120" s="154"/>
      <c r="C120" s="154"/>
      <c r="D120" s="154"/>
      <c r="E120" s="154"/>
      <c r="F120" s="154"/>
      <c r="G120" s="154"/>
      <c r="H120" s="154"/>
      <c r="I120" s="154"/>
      <c r="J120" s="154"/>
      <c r="K120" s="155"/>
      <c r="L120" s="154"/>
      <c r="M120" s="154"/>
      <c r="N120" s="154"/>
    </row>
    <row r="121" spans="1:14">
      <c r="A121" s="154"/>
      <c r="B121" s="154"/>
      <c r="C121" s="154"/>
      <c r="D121" s="154"/>
      <c r="E121" s="154"/>
      <c r="F121" s="154"/>
      <c r="G121" s="154"/>
      <c r="H121" s="154"/>
      <c r="I121" s="154"/>
      <c r="J121" s="154"/>
      <c r="K121" s="155"/>
      <c r="L121" s="154"/>
      <c r="M121" s="154"/>
      <c r="N121" s="154"/>
    </row>
    <row r="122" spans="1:14">
      <c r="A122" s="154"/>
      <c r="B122" s="154"/>
      <c r="C122" s="154"/>
      <c r="D122" s="154"/>
      <c r="E122" s="154"/>
      <c r="F122" s="154"/>
      <c r="G122" s="154"/>
      <c r="H122" s="154"/>
      <c r="I122" s="154"/>
      <c r="J122" s="154"/>
      <c r="K122" s="155"/>
      <c r="L122" s="154"/>
      <c r="M122" s="154"/>
      <c r="N122" s="154"/>
    </row>
    <row r="123" spans="1:14">
      <c r="A123" s="154"/>
      <c r="B123" s="154"/>
      <c r="C123" s="154"/>
      <c r="D123" s="154"/>
      <c r="E123" s="154"/>
      <c r="F123" s="154"/>
      <c r="G123" s="154"/>
      <c r="H123" s="154"/>
      <c r="I123" s="154"/>
      <c r="J123" s="154"/>
      <c r="K123" s="155"/>
      <c r="L123" s="154"/>
      <c r="M123" s="154"/>
      <c r="N123" s="154"/>
    </row>
    <row r="124" spans="1:14">
      <c r="A124" s="154"/>
      <c r="B124" s="154"/>
      <c r="C124" s="154"/>
      <c r="D124" s="154"/>
      <c r="E124" s="154"/>
      <c r="F124" s="154"/>
      <c r="G124" s="154"/>
      <c r="H124" s="154"/>
      <c r="I124" s="154"/>
      <c r="J124" s="154"/>
      <c r="K124" s="155"/>
      <c r="L124" s="154"/>
      <c r="M124" s="154"/>
      <c r="N124" s="154"/>
    </row>
    <row r="125" spans="1:14">
      <c r="A125" s="154"/>
      <c r="B125" s="154"/>
      <c r="C125" s="154"/>
      <c r="D125" s="154"/>
      <c r="E125" s="154"/>
      <c r="F125" s="154"/>
      <c r="G125" s="154"/>
      <c r="H125" s="154"/>
      <c r="I125" s="154"/>
      <c r="J125" s="154"/>
      <c r="K125" s="155"/>
      <c r="L125" s="154"/>
      <c r="M125" s="154"/>
      <c r="N125" s="154"/>
    </row>
    <row r="126" spans="1:14">
      <c r="A126" s="154"/>
      <c r="B126" s="154"/>
      <c r="C126" s="154"/>
      <c r="D126" s="154"/>
      <c r="E126" s="154"/>
      <c r="F126" s="154"/>
      <c r="G126" s="154"/>
      <c r="H126" s="154"/>
      <c r="I126" s="154"/>
      <c r="J126" s="154"/>
      <c r="K126" s="155"/>
      <c r="L126" s="154"/>
      <c r="M126" s="154"/>
      <c r="N126" s="154"/>
    </row>
    <row r="127" spans="1:14">
      <c r="A127" s="154"/>
      <c r="B127" s="154"/>
      <c r="C127" s="154"/>
      <c r="D127" s="154"/>
      <c r="E127" s="154"/>
      <c r="F127" s="154"/>
      <c r="G127" s="154"/>
      <c r="H127" s="154"/>
      <c r="I127" s="154"/>
      <c r="J127" s="154"/>
      <c r="K127" s="155"/>
      <c r="L127" s="154"/>
      <c r="M127" s="154"/>
      <c r="N127" s="154"/>
    </row>
    <row r="128" spans="1:14">
      <c r="A128" s="154"/>
      <c r="B128" s="154"/>
      <c r="C128" s="154"/>
      <c r="D128" s="154"/>
      <c r="E128" s="154"/>
      <c r="F128" s="154"/>
      <c r="G128" s="154"/>
      <c r="H128" s="154"/>
      <c r="I128" s="154"/>
      <c r="J128" s="154"/>
      <c r="K128" s="155"/>
      <c r="L128" s="154"/>
      <c r="M128" s="154"/>
      <c r="N128" s="154"/>
    </row>
    <row r="129" spans="1:14">
      <c r="A129" s="154"/>
      <c r="B129" s="154"/>
      <c r="C129" s="154"/>
      <c r="D129" s="154"/>
      <c r="E129" s="154"/>
      <c r="F129" s="154"/>
      <c r="G129" s="154"/>
      <c r="H129" s="154"/>
      <c r="I129" s="154"/>
      <c r="J129" s="154"/>
      <c r="K129" s="155"/>
      <c r="L129" s="154"/>
      <c r="M129" s="154"/>
      <c r="N129" s="154"/>
    </row>
    <row r="130" spans="1:14">
      <c r="A130" s="154"/>
      <c r="B130" s="154"/>
      <c r="C130" s="154"/>
      <c r="D130" s="154"/>
      <c r="E130" s="154"/>
      <c r="F130" s="154"/>
      <c r="G130" s="154"/>
      <c r="H130" s="154"/>
      <c r="I130" s="154"/>
      <c r="J130" s="154"/>
      <c r="K130" s="155"/>
      <c r="L130" s="154"/>
      <c r="M130" s="154"/>
      <c r="N130" s="154"/>
    </row>
    <row r="131" spans="1:14">
      <c r="A131" s="154"/>
      <c r="B131" s="154"/>
      <c r="C131" s="154"/>
      <c r="D131" s="154"/>
      <c r="E131" s="154"/>
      <c r="F131" s="154"/>
      <c r="G131" s="154"/>
      <c r="H131" s="154"/>
      <c r="I131" s="154"/>
      <c r="J131" s="154"/>
      <c r="K131" s="155"/>
      <c r="L131" s="154"/>
      <c r="M131" s="154"/>
      <c r="N131" s="154"/>
    </row>
    <row r="132" spans="1:14">
      <c r="A132" s="154"/>
      <c r="B132" s="154"/>
      <c r="C132" s="154"/>
      <c r="D132" s="154"/>
      <c r="E132" s="154"/>
      <c r="F132" s="154"/>
      <c r="G132" s="154"/>
      <c r="H132" s="154"/>
      <c r="I132" s="154"/>
      <c r="J132" s="154"/>
      <c r="K132" s="155"/>
      <c r="L132" s="154"/>
      <c r="M132" s="154"/>
      <c r="N132" s="154"/>
    </row>
    <row r="133" spans="1:14" ht="29.25" customHeight="1">
      <c r="A133" s="154"/>
      <c r="B133" s="154"/>
      <c r="C133" s="154"/>
      <c r="D133" s="154"/>
      <c r="E133" s="154"/>
      <c r="F133" s="154"/>
      <c r="G133" s="154"/>
      <c r="H133" s="154"/>
      <c r="I133" s="154"/>
      <c r="J133" s="154"/>
      <c r="K133" s="155"/>
      <c r="L133" s="154"/>
      <c r="M133" s="154"/>
      <c r="N133" s="154"/>
    </row>
    <row r="134" spans="1:14">
      <c r="A134" s="154"/>
      <c r="B134" s="154"/>
      <c r="C134" s="154"/>
      <c r="D134" s="154"/>
      <c r="E134" s="154"/>
      <c r="F134" s="154"/>
      <c r="G134" s="154"/>
      <c r="H134" s="154"/>
      <c r="I134" s="154"/>
      <c r="J134" s="154"/>
      <c r="K134" s="155"/>
      <c r="L134" s="154"/>
      <c r="M134" s="154"/>
      <c r="N134" s="154"/>
    </row>
    <row r="135" spans="1:14">
      <c r="A135" s="154"/>
      <c r="B135" s="154"/>
      <c r="C135" s="154"/>
      <c r="D135" s="154"/>
      <c r="E135" s="154"/>
      <c r="F135" s="154"/>
      <c r="G135" s="154"/>
      <c r="H135" s="154"/>
      <c r="I135" s="154"/>
      <c r="J135" s="154"/>
      <c r="K135" s="155"/>
      <c r="L135" s="154"/>
      <c r="M135" s="154"/>
      <c r="N135" s="154"/>
    </row>
    <row r="136" spans="1:14">
      <c r="A136" s="154"/>
      <c r="B136" s="154"/>
      <c r="C136" s="154"/>
      <c r="D136" s="154"/>
      <c r="E136" s="154"/>
      <c r="F136" s="154"/>
      <c r="G136" s="154"/>
      <c r="H136" s="154"/>
      <c r="I136" s="154"/>
      <c r="J136" s="154"/>
      <c r="K136" s="155"/>
      <c r="L136" s="154"/>
      <c r="M136" s="154"/>
      <c r="N136" s="154"/>
    </row>
    <row r="137" spans="1:14">
      <c r="A137" s="154"/>
      <c r="B137" s="154"/>
      <c r="C137" s="154"/>
      <c r="D137" s="154"/>
      <c r="E137" s="154"/>
      <c r="F137" s="154"/>
      <c r="G137" s="154"/>
      <c r="H137" s="154"/>
      <c r="I137" s="154"/>
      <c r="J137" s="154"/>
      <c r="K137" s="155"/>
      <c r="L137" s="154"/>
      <c r="M137" s="154"/>
      <c r="N137" s="154"/>
    </row>
    <row r="192" spans="2:14" s="156" customFormat="1" collapsed="1">
      <c r="B192" s="153"/>
      <c r="C192" s="153"/>
      <c r="D192" s="153"/>
      <c r="E192" s="153"/>
      <c r="F192" s="153"/>
      <c r="G192" s="153"/>
      <c r="H192" s="153"/>
      <c r="I192" s="153"/>
      <c r="J192" s="153"/>
      <c r="K192" s="157"/>
      <c r="L192" s="153"/>
      <c r="M192" s="153"/>
      <c r="N192" s="153"/>
    </row>
    <row r="193" spans="2:14" s="156" customFormat="1" collapsed="1">
      <c r="B193" s="153"/>
      <c r="C193" s="153"/>
      <c r="D193" s="153"/>
      <c r="E193" s="153"/>
      <c r="F193" s="153"/>
      <c r="G193" s="153"/>
      <c r="H193" s="153"/>
      <c r="I193" s="153"/>
      <c r="J193" s="153"/>
      <c r="K193" s="157"/>
      <c r="L193" s="153"/>
      <c r="M193" s="153"/>
      <c r="N193" s="153"/>
    </row>
    <row r="194" spans="2:14" s="156" customFormat="1" collapsed="1">
      <c r="B194" s="153"/>
      <c r="C194" s="153"/>
      <c r="D194" s="153"/>
      <c r="E194" s="153"/>
      <c r="F194" s="153"/>
      <c r="G194" s="153"/>
      <c r="H194" s="153"/>
      <c r="I194" s="153"/>
      <c r="J194" s="153"/>
      <c r="K194" s="157"/>
      <c r="L194" s="153"/>
      <c r="M194" s="153"/>
      <c r="N194" s="153"/>
    </row>
    <row r="195" spans="2:14" s="156" customFormat="1" collapsed="1">
      <c r="B195" s="153"/>
      <c r="C195" s="153"/>
      <c r="D195" s="153"/>
      <c r="E195" s="153"/>
      <c r="F195" s="153"/>
      <c r="G195" s="153"/>
      <c r="H195" s="153"/>
      <c r="I195" s="153"/>
      <c r="J195" s="153"/>
      <c r="K195" s="157"/>
      <c r="L195" s="153"/>
      <c r="M195" s="153"/>
      <c r="N195" s="153"/>
    </row>
    <row r="196" spans="2:14" s="156" customFormat="1" collapsed="1">
      <c r="B196" s="153"/>
      <c r="C196" s="153"/>
      <c r="D196" s="153"/>
      <c r="E196" s="153"/>
      <c r="F196" s="153"/>
      <c r="G196" s="153"/>
      <c r="H196" s="153"/>
      <c r="I196" s="153"/>
      <c r="J196" s="153"/>
      <c r="K196" s="157"/>
      <c r="L196" s="153"/>
      <c r="M196" s="153"/>
      <c r="N196" s="153"/>
    </row>
    <row r="197" spans="2:14" s="156" customFormat="1" collapsed="1">
      <c r="B197" s="153"/>
      <c r="C197" s="153"/>
      <c r="D197" s="153"/>
      <c r="E197" s="153"/>
      <c r="F197" s="153"/>
      <c r="G197" s="153"/>
      <c r="H197" s="153"/>
      <c r="I197" s="153"/>
      <c r="J197" s="153"/>
      <c r="K197" s="157"/>
      <c r="L197" s="153"/>
      <c r="M197" s="153"/>
      <c r="N197" s="153"/>
    </row>
    <row r="199" spans="2:14" s="156" customFormat="1" ht="39.75" customHeight="1">
      <c r="B199" s="153"/>
      <c r="C199" s="153"/>
      <c r="D199" s="153"/>
      <c r="E199" s="153"/>
      <c r="F199" s="153"/>
      <c r="G199" s="153"/>
      <c r="H199" s="153"/>
      <c r="I199" s="153"/>
      <c r="J199" s="153"/>
      <c r="K199" s="157"/>
      <c r="L199" s="153"/>
      <c r="M199" s="153"/>
      <c r="N199" s="153"/>
    </row>
    <row r="200" spans="2:14" s="156" customFormat="1" ht="44.25" customHeight="1">
      <c r="B200" s="153"/>
      <c r="C200" s="153"/>
      <c r="D200" s="153"/>
      <c r="E200" s="153"/>
      <c r="F200" s="153"/>
      <c r="G200" s="153"/>
      <c r="H200" s="153"/>
      <c r="I200" s="153"/>
      <c r="J200" s="153"/>
      <c r="K200" s="157"/>
      <c r="L200" s="153"/>
      <c r="M200" s="153"/>
      <c r="N200" s="153"/>
    </row>
  </sheetData>
  <mergeCells count="18">
    <mergeCell ref="A21:D21"/>
    <mergeCell ref="E21:K21"/>
    <mergeCell ref="L21:N22"/>
    <mergeCell ref="A22:D22"/>
    <mergeCell ref="E22:K22"/>
    <mergeCell ref="A17:D18"/>
    <mergeCell ref="E17:K18"/>
    <mergeCell ref="L17:N18"/>
    <mergeCell ref="A19:D20"/>
    <mergeCell ref="E19:K20"/>
    <mergeCell ref="L19:N20"/>
    <mergeCell ref="A16:J16"/>
    <mergeCell ref="A6:N6"/>
    <mergeCell ref="B4:N4"/>
    <mergeCell ref="B1:N1"/>
    <mergeCell ref="B2:N2"/>
    <mergeCell ref="B3:N3"/>
    <mergeCell ref="A5:N5"/>
  </mergeCells>
  <phoneticPr fontId="124" type="noConversion"/>
  <pageMargins left="0.7" right="0.7" top="0.68181818181818177" bottom="0.75" header="0.3" footer="0.3"/>
  <pageSetup paperSize="9" scale="44" fitToHeight="0" orientation="landscape" r:id="rId1"/>
  <headerFooter>
    <oddHeader>&amp;C&amp;G</oddHeader>
    <oddFooter>&amp;CRua Rui Barbosa, 310 - Centro - Araputanga-MT – Cel: (65) 99613-9294 E-mail: carolina.o.almeida@hotmail.com / escalaprojeta@gmail.com</oddFooter>
  </headerFooter>
  <ignoredErrors>
    <ignoredError sqref="B1:N4" unlockedFormula="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8">
    <outlinePr summaryBelow="0"/>
    <pageSetUpPr fitToPage="1"/>
  </sheetPr>
  <dimension ref="A1:H231"/>
  <sheetViews>
    <sheetView zoomScale="85" zoomScaleNormal="85" zoomScaleSheetLayoutView="85" workbookViewId="0">
      <selection activeCell="D48" sqref="D48:G49"/>
    </sheetView>
  </sheetViews>
  <sheetFormatPr defaultColWidth="9.140625" defaultRowHeight="15"/>
  <cols>
    <col min="1" max="1" width="23.140625" style="156" customWidth="1"/>
    <col min="2" max="2" width="15.28515625" style="153" customWidth="1"/>
    <col min="3" max="3" width="67" style="153" customWidth="1"/>
    <col min="4" max="4" width="14.85546875" style="153" bestFit="1" customWidth="1"/>
    <col min="5" max="5" width="12.85546875" style="153" customWidth="1"/>
    <col min="6" max="6" width="14" style="153" customWidth="1"/>
    <col min="7" max="7" width="16.42578125" style="153" customWidth="1"/>
    <col min="8" max="16384" width="9.140625" style="153"/>
  </cols>
  <sheetData>
    <row r="1" spans="1:7">
      <c r="A1" s="239" t="str">
        <f>'QUADRO DE RUAS'!A1</f>
        <v>Obra:</v>
      </c>
      <c r="B1" s="788" t="str">
        <f>ORÇAMENTO!B1</f>
        <v>Pavimentação Ásfáltica Urbana - Loteamento Carvalho</v>
      </c>
      <c r="C1" s="788"/>
      <c r="D1" s="788"/>
      <c r="E1" s="788"/>
      <c r="F1" s="788"/>
      <c r="G1" s="788"/>
    </row>
    <row r="2" spans="1:7">
      <c r="A2" s="239" t="str">
        <f>'QUADRO DE RUAS'!A2</f>
        <v>Proprietário:</v>
      </c>
      <c r="B2" s="788" t="str">
        <f>ORÇAMENTO!B2</f>
        <v>Prefeitura Municipal de Araputanga</v>
      </c>
      <c r="C2" s="788"/>
      <c r="D2" s="788"/>
      <c r="E2" s="788"/>
      <c r="F2" s="788"/>
      <c r="G2" s="788"/>
    </row>
    <row r="3" spans="1:7">
      <c r="A3" s="239" t="str">
        <f>'QUADRO DE RUAS'!A3</f>
        <v>Local:</v>
      </c>
      <c r="B3" s="788" t="str">
        <f>ORÇAMENTO!B3</f>
        <v>Rua das Hortências, Rua 12 de outubro, Rua das Pitas e Avenida das Cámelias</v>
      </c>
      <c r="C3" s="788"/>
      <c r="D3" s="788"/>
      <c r="E3" s="788"/>
      <c r="F3" s="788"/>
      <c r="G3" s="788"/>
    </row>
    <row r="4" spans="1:7">
      <c r="A4" s="239" t="str">
        <f>'QUADRO DE RUAS'!A4</f>
        <v>Data:</v>
      </c>
      <c r="B4" s="788" t="str">
        <f>ORÇAMENTO!B4</f>
        <v>23 de novembro de 2023</v>
      </c>
      <c r="C4" s="788"/>
      <c r="D4" s="788"/>
      <c r="E4" s="788"/>
      <c r="F4" s="788"/>
      <c r="G4" s="788"/>
    </row>
    <row r="5" spans="1:7" hidden="1">
      <c r="A5" s="1041"/>
      <c r="B5" s="1041"/>
      <c r="C5" s="1041"/>
      <c r="D5" s="1041"/>
      <c r="E5" s="1041"/>
      <c r="F5" s="1041"/>
      <c r="G5" s="1041"/>
    </row>
    <row r="6" spans="1:7" ht="15.75" hidden="1" thickBot="1">
      <c r="A6" s="1017"/>
      <c r="B6" s="1017"/>
      <c r="C6" s="1017"/>
      <c r="D6" s="1017"/>
      <c r="E6" s="1017"/>
      <c r="F6" s="1017"/>
      <c r="G6" s="1017"/>
    </row>
    <row r="7" spans="1:7" customFormat="1" ht="22.5" hidden="1" customHeight="1" thickBot="1">
      <c r="A7" s="1023" t="s">
        <v>11418</v>
      </c>
      <c r="B7" s="1024"/>
      <c r="C7" s="1024"/>
      <c r="D7" s="1024"/>
      <c r="E7" s="1024"/>
      <c r="F7" s="1024"/>
      <c r="G7" s="1025"/>
    </row>
    <row r="8" spans="1:7" customFormat="1" ht="22.5" hidden="1" customHeight="1">
      <c r="A8" s="1026" t="s">
        <v>429</v>
      </c>
      <c r="B8" s="1027"/>
      <c r="C8" s="1028"/>
      <c r="D8" s="1029" t="s">
        <v>11295</v>
      </c>
      <c r="E8" s="1027"/>
      <c r="F8" s="1027"/>
      <c r="G8" s="1030"/>
    </row>
    <row r="9" spans="1:7" customFormat="1" ht="30.75" hidden="1" thickBot="1">
      <c r="A9" s="536" t="s">
        <v>42</v>
      </c>
      <c r="B9" s="537" t="s">
        <v>15</v>
      </c>
      <c r="C9" s="537" t="s">
        <v>426</v>
      </c>
      <c r="D9" s="538" t="s">
        <v>11336</v>
      </c>
      <c r="E9" s="539" t="s">
        <v>179</v>
      </c>
      <c r="F9" s="540" t="s">
        <v>11401</v>
      </c>
      <c r="G9" s="541" t="s">
        <v>129</v>
      </c>
    </row>
    <row r="10" spans="1:7" customFormat="1" ht="42.75" hidden="1">
      <c r="A10" s="573" t="s">
        <v>85</v>
      </c>
      <c r="B10" s="573">
        <v>5839</v>
      </c>
      <c r="C10" s="574" t="s">
        <v>11419</v>
      </c>
      <c r="D10" s="573" t="s">
        <v>11420</v>
      </c>
      <c r="E10" s="575">
        <v>2E-3</v>
      </c>
      <c r="F10" s="576">
        <v>11.1</v>
      </c>
      <c r="G10" s="547">
        <f t="shared" ref="G10:G17" si="0">F10*E10</f>
        <v>2.2200000000000001E-2</v>
      </c>
    </row>
    <row r="11" spans="1:7" customFormat="1" ht="42.75" hidden="1">
      <c r="A11" s="573" t="s">
        <v>85</v>
      </c>
      <c r="B11" s="573">
        <v>5841</v>
      </c>
      <c r="C11" s="574" t="s">
        <v>11421</v>
      </c>
      <c r="D11" s="573" t="s">
        <v>11422</v>
      </c>
      <c r="E11" s="575">
        <v>4.0000000000000001E-3</v>
      </c>
      <c r="F11" s="576">
        <v>5.28</v>
      </c>
      <c r="G11" s="547">
        <f t="shared" si="0"/>
        <v>2.112E-2</v>
      </c>
    </row>
    <row r="12" spans="1:7" customFormat="1" hidden="1">
      <c r="A12" s="573" t="s">
        <v>11246</v>
      </c>
      <c r="B12" s="573">
        <v>43830</v>
      </c>
      <c r="C12" s="574" t="s">
        <v>326</v>
      </c>
      <c r="D12" s="573" t="s">
        <v>55</v>
      </c>
      <c r="E12" s="575">
        <v>0</v>
      </c>
      <c r="F12" s="576">
        <v>0</v>
      </c>
      <c r="G12" s="547">
        <f>F12*E12</f>
        <v>0</v>
      </c>
    </row>
    <row r="13" spans="1:7" customFormat="1" ht="71.25" hidden="1">
      <c r="A13" s="573" t="s">
        <v>85</v>
      </c>
      <c r="B13" s="573">
        <v>83362</v>
      </c>
      <c r="C13" s="574" t="s">
        <v>11423</v>
      </c>
      <c r="D13" s="573" t="s">
        <v>11420</v>
      </c>
      <c r="E13" s="575">
        <v>1E-3</v>
      </c>
      <c r="F13" s="576">
        <v>249.93</v>
      </c>
      <c r="G13" s="547">
        <f t="shared" si="0"/>
        <v>0.24993000000000001</v>
      </c>
    </row>
    <row r="14" spans="1:7" customFormat="1" hidden="1">
      <c r="A14" s="573" t="s">
        <v>85</v>
      </c>
      <c r="B14" s="573">
        <v>88316</v>
      </c>
      <c r="C14" s="574" t="s">
        <v>11411</v>
      </c>
      <c r="D14" s="573" t="s">
        <v>38</v>
      </c>
      <c r="E14" s="575">
        <v>5.7999999999999996E-3</v>
      </c>
      <c r="F14" s="576">
        <v>17.82</v>
      </c>
      <c r="G14" s="547">
        <f t="shared" si="0"/>
        <v>0.10335599999999999</v>
      </c>
    </row>
    <row r="15" spans="1:7" customFormat="1" ht="28.5" hidden="1">
      <c r="A15" s="573" t="s">
        <v>85</v>
      </c>
      <c r="B15" s="573">
        <v>89035</v>
      </c>
      <c r="C15" s="574" t="s">
        <v>65</v>
      </c>
      <c r="D15" s="573" t="s">
        <v>11420</v>
      </c>
      <c r="E15" s="575">
        <v>1.6999999999999999E-3</v>
      </c>
      <c r="F15" s="576">
        <v>120.32</v>
      </c>
      <c r="G15" s="547">
        <f t="shared" si="0"/>
        <v>0.20454399999999998</v>
      </c>
    </row>
    <row r="16" spans="1:7" customFormat="1" ht="28.5" hidden="1">
      <c r="A16" s="573" t="s">
        <v>85</v>
      </c>
      <c r="B16" s="573">
        <v>89036</v>
      </c>
      <c r="C16" s="574" t="s">
        <v>11424</v>
      </c>
      <c r="D16" s="573" t="s">
        <v>11422</v>
      </c>
      <c r="E16" s="575">
        <v>4.1000000000000003E-3</v>
      </c>
      <c r="F16" s="576">
        <v>32.340000000000003</v>
      </c>
      <c r="G16" s="547">
        <f t="shared" si="0"/>
        <v>0.13259400000000002</v>
      </c>
    </row>
    <row r="17" spans="1:7" customFormat="1" ht="71.25" hidden="1">
      <c r="A17" s="573" t="s">
        <v>85</v>
      </c>
      <c r="B17" s="573">
        <v>91486</v>
      </c>
      <c r="C17" s="574" t="s">
        <v>11425</v>
      </c>
      <c r="D17" s="573" t="s">
        <v>11422</v>
      </c>
      <c r="E17" s="575">
        <v>4.8999999999999998E-3</v>
      </c>
      <c r="F17" s="576">
        <v>46.43</v>
      </c>
      <c r="G17" s="547">
        <f t="shared" si="0"/>
        <v>0.22750699999999999</v>
      </c>
    </row>
    <row r="18" spans="1:7" customFormat="1" ht="15.75" hidden="1" thickBot="1">
      <c r="A18" s="557"/>
      <c r="B18" s="557"/>
      <c r="C18" s="557"/>
      <c r="D18" s="557"/>
      <c r="E18" s="557"/>
      <c r="F18" s="558" t="s">
        <v>11415</v>
      </c>
      <c r="G18" s="559">
        <f>TRUNC(G10+G11+G12+G13+G14+G15+G16+G17,2)</f>
        <v>0.96</v>
      </c>
    </row>
    <row r="19" spans="1:7" customFormat="1">
      <c r="A19" s="557"/>
      <c r="B19" s="557"/>
      <c r="C19" s="557"/>
      <c r="D19" s="557"/>
      <c r="E19" s="557"/>
      <c r="F19" s="593"/>
      <c r="G19" s="594"/>
    </row>
    <row r="20" spans="1:7" customFormat="1" ht="15.75" hidden="1" thickBot="1">
      <c r="A20" s="1023" t="s">
        <v>11533</v>
      </c>
      <c r="B20" s="1024"/>
      <c r="C20" s="1024"/>
      <c r="D20" s="1024"/>
      <c r="E20" s="1024"/>
      <c r="F20" s="1024"/>
      <c r="G20" s="1025"/>
    </row>
    <row r="21" spans="1:7" customFormat="1" ht="36" hidden="1" customHeight="1">
      <c r="A21" s="1026" t="s">
        <v>11294</v>
      </c>
      <c r="B21" s="1027"/>
      <c r="C21" s="1028"/>
      <c r="D21" s="1029" t="s">
        <v>11295</v>
      </c>
      <c r="E21" s="1027"/>
      <c r="F21" s="1027"/>
      <c r="G21" s="1030"/>
    </row>
    <row r="22" spans="1:7" customFormat="1" ht="30" hidden="1">
      <c r="A22" s="625" t="s">
        <v>42</v>
      </c>
      <c r="B22" s="626" t="s">
        <v>15</v>
      </c>
      <c r="C22" s="626" t="s">
        <v>426</v>
      </c>
      <c r="D22" s="627" t="s">
        <v>11336</v>
      </c>
      <c r="E22" s="628" t="s">
        <v>179</v>
      </c>
      <c r="F22" s="629" t="s">
        <v>11401</v>
      </c>
      <c r="G22" s="630" t="s">
        <v>129</v>
      </c>
    </row>
    <row r="23" spans="1:7" customFormat="1" ht="28.5" hidden="1">
      <c r="A23" s="631" t="s">
        <v>83</v>
      </c>
      <c r="B23" s="631" t="s">
        <v>11502</v>
      </c>
      <c r="C23" s="632" t="s">
        <v>11503</v>
      </c>
      <c r="D23" s="631" t="s">
        <v>68</v>
      </c>
      <c r="E23" s="633" t="s">
        <v>11504</v>
      </c>
      <c r="F23" s="634">
        <v>94.45</v>
      </c>
      <c r="G23" s="635">
        <f>F23*E23</f>
        <v>0.56669999999999998</v>
      </c>
    </row>
    <row r="24" spans="1:7" customFormat="1" ht="28.5" hidden="1">
      <c r="A24" s="631" t="s">
        <v>83</v>
      </c>
      <c r="B24" s="631" t="s">
        <v>11505</v>
      </c>
      <c r="C24" s="632" t="s">
        <v>416</v>
      </c>
      <c r="D24" s="631" t="s">
        <v>68</v>
      </c>
      <c r="E24" s="633" t="s">
        <v>11506</v>
      </c>
      <c r="F24" s="634">
        <v>97.44</v>
      </c>
      <c r="G24" s="635">
        <f t="shared" ref="G24:G35" si="1">F24*E24</f>
        <v>0.71131199999999994</v>
      </c>
    </row>
    <row r="25" spans="1:7" customFormat="1" ht="28.5" hidden="1">
      <c r="A25" s="631" t="s">
        <v>83</v>
      </c>
      <c r="B25" s="631" t="s">
        <v>11507</v>
      </c>
      <c r="C25" s="632" t="s">
        <v>218</v>
      </c>
      <c r="D25" s="631" t="s">
        <v>68</v>
      </c>
      <c r="E25" s="633" t="s">
        <v>11508</v>
      </c>
      <c r="F25" s="634">
        <v>84.4</v>
      </c>
      <c r="G25" s="635">
        <f t="shared" si="1"/>
        <v>1.266</v>
      </c>
    </row>
    <row r="26" spans="1:7" customFormat="1" ht="42.75" hidden="1">
      <c r="A26" s="631" t="s">
        <v>11409</v>
      </c>
      <c r="B26" s="631" t="s">
        <v>11509</v>
      </c>
      <c r="C26" s="632" t="s">
        <v>11510</v>
      </c>
      <c r="D26" s="631" t="s">
        <v>11420</v>
      </c>
      <c r="E26" s="633" t="s">
        <v>11511</v>
      </c>
      <c r="F26" s="634">
        <v>229.46</v>
      </c>
      <c r="G26" s="635">
        <f t="shared" si="1"/>
        <v>0.22946000000000003</v>
      </c>
    </row>
    <row r="27" spans="1:7" customFormat="1" ht="42.75" hidden="1">
      <c r="A27" s="631" t="s">
        <v>11409</v>
      </c>
      <c r="B27" s="631" t="s">
        <v>11512</v>
      </c>
      <c r="C27" s="632" t="s">
        <v>11513</v>
      </c>
      <c r="D27" s="631" t="s">
        <v>11422</v>
      </c>
      <c r="E27" s="633" t="s">
        <v>11514</v>
      </c>
      <c r="F27" s="634">
        <v>73.83</v>
      </c>
      <c r="G27" s="635">
        <f t="shared" si="1"/>
        <v>0.22148999999999999</v>
      </c>
    </row>
    <row r="28" spans="1:7" customFormat="1" ht="28.5" hidden="1">
      <c r="A28" s="631" t="s">
        <v>11409</v>
      </c>
      <c r="B28" s="631" t="s">
        <v>11515</v>
      </c>
      <c r="C28" s="632" t="s">
        <v>63</v>
      </c>
      <c r="D28" s="631" t="s">
        <v>11420</v>
      </c>
      <c r="E28" s="633" t="s">
        <v>11516</v>
      </c>
      <c r="F28" s="634">
        <v>289.77</v>
      </c>
      <c r="G28" s="635">
        <f t="shared" si="1"/>
        <v>1.1590799999999999</v>
      </c>
    </row>
    <row r="29" spans="1:7" customFormat="1" ht="42.75" hidden="1">
      <c r="A29" s="631" t="s">
        <v>83</v>
      </c>
      <c r="B29" s="631" t="s">
        <v>11517</v>
      </c>
      <c r="C29" s="632" t="s">
        <v>11518</v>
      </c>
      <c r="D29" s="631" t="s">
        <v>55</v>
      </c>
      <c r="E29" s="633" t="s">
        <v>11519</v>
      </c>
      <c r="F29" s="634">
        <v>4.24</v>
      </c>
      <c r="G29" s="635">
        <f t="shared" si="1"/>
        <v>20.352</v>
      </c>
    </row>
    <row r="30" spans="1:7" customFormat="1" ht="71.25" hidden="1">
      <c r="A30" s="631" t="s">
        <v>11409</v>
      </c>
      <c r="B30" s="631" t="s">
        <v>11520</v>
      </c>
      <c r="C30" s="632" t="s">
        <v>11423</v>
      </c>
      <c r="D30" s="631" t="s">
        <v>11420</v>
      </c>
      <c r="E30" s="633" t="s">
        <v>11521</v>
      </c>
      <c r="F30" s="634">
        <v>249.93</v>
      </c>
      <c r="G30" s="635">
        <f t="shared" si="1"/>
        <v>0.324909</v>
      </c>
    </row>
    <row r="31" spans="1:7" customFormat="1" hidden="1">
      <c r="A31" s="631" t="s">
        <v>11409</v>
      </c>
      <c r="B31" s="631" t="s">
        <v>11522</v>
      </c>
      <c r="C31" s="632" t="s">
        <v>11411</v>
      </c>
      <c r="D31" s="631" t="s">
        <v>38</v>
      </c>
      <c r="E31" s="633" t="s">
        <v>11523</v>
      </c>
      <c r="F31" s="634">
        <v>17.82</v>
      </c>
      <c r="G31" s="635">
        <f t="shared" si="1"/>
        <v>0.57380399999999998</v>
      </c>
    </row>
    <row r="32" spans="1:7" customFormat="1" ht="28.5" hidden="1">
      <c r="A32" s="631" t="s">
        <v>11409</v>
      </c>
      <c r="B32" s="631" t="s">
        <v>11524</v>
      </c>
      <c r="C32" s="632" t="s">
        <v>65</v>
      </c>
      <c r="D32" s="631" t="s">
        <v>11420</v>
      </c>
      <c r="E32" s="633" t="s">
        <v>11525</v>
      </c>
      <c r="F32" s="634">
        <v>120.32</v>
      </c>
      <c r="G32" s="635">
        <f t="shared" si="1"/>
        <v>9.6255999999999994E-2</v>
      </c>
    </row>
    <row r="33" spans="1:8" customFormat="1" ht="28.5" hidden="1">
      <c r="A33" s="631" t="s">
        <v>11409</v>
      </c>
      <c r="B33" s="631" t="s">
        <v>11526</v>
      </c>
      <c r="C33" s="632" t="s">
        <v>11424</v>
      </c>
      <c r="D33" s="631" t="s">
        <v>11422</v>
      </c>
      <c r="E33" s="633" t="s">
        <v>11527</v>
      </c>
      <c r="F33" s="634">
        <v>32.340000000000003</v>
      </c>
      <c r="G33" s="635">
        <f t="shared" si="1"/>
        <v>0.10672200000000001</v>
      </c>
    </row>
    <row r="34" spans="1:8" customFormat="1" ht="57" hidden="1">
      <c r="A34" s="631" t="s">
        <v>11409</v>
      </c>
      <c r="B34" s="631" t="s">
        <v>11528</v>
      </c>
      <c r="C34" s="632" t="s">
        <v>67</v>
      </c>
      <c r="D34" s="631" t="s">
        <v>11420</v>
      </c>
      <c r="E34" s="633" t="s">
        <v>11529</v>
      </c>
      <c r="F34" s="634">
        <v>238.86</v>
      </c>
      <c r="G34" s="635">
        <f t="shared" si="1"/>
        <v>0.143316</v>
      </c>
    </row>
    <row r="35" spans="1:8" customFormat="1" ht="71.25" hidden="1">
      <c r="A35" s="631" t="s">
        <v>11409</v>
      </c>
      <c r="B35" s="631" t="s">
        <v>11530</v>
      </c>
      <c r="C35" s="632" t="s">
        <v>11425</v>
      </c>
      <c r="D35" s="631" t="s">
        <v>11422</v>
      </c>
      <c r="E35" s="633" t="s">
        <v>11531</v>
      </c>
      <c r="F35" s="634">
        <v>46.43</v>
      </c>
      <c r="G35" s="635">
        <f t="shared" si="1"/>
        <v>0.125361</v>
      </c>
    </row>
    <row r="36" spans="1:8" customFormat="1" ht="15.75" hidden="1" thickBot="1">
      <c r="A36" s="557" t="s">
        <v>11532</v>
      </c>
      <c r="B36" s="557"/>
      <c r="C36" s="557"/>
      <c r="D36" s="557"/>
      <c r="E36" s="557"/>
      <c r="F36" s="558" t="s">
        <v>11415</v>
      </c>
      <c r="G36" s="559">
        <f>TRUNC(G23+G24+G25+G26+G27+G28+G29+G30+G31+G32+G33+G34+G35,2)</f>
        <v>25.87</v>
      </c>
    </row>
    <row r="37" spans="1:8" customFormat="1">
      <c r="A37" s="557"/>
      <c r="B37" s="557"/>
      <c r="C37" s="557"/>
      <c r="D37" s="557"/>
      <c r="E37" s="557"/>
      <c r="F37" s="593"/>
      <c r="G37" s="594"/>
    </row>
    <row r="38" spans="1:8" customFormat="1" ht="15.75" thickBot="1">
      <c r="A38" s="557"/>
      <c r="B38" s="557"/>
      <c r="C38" s="557"/>
      <c r="D38" s="557"/>
      <c r="E38" s="557"/>
      <c r="F38" s="557"/>
      <c r="G38" s="557"/>
    </row>
    <row r="39" spans="1:8" customFormat="1" ht="22.5" customHeight="1" thickBot="1">
      <c r="A39" s="1023" t="s">
        <v>11606</v>
      </c>
      <c r="B39" s="1024"/>
      <c r="C39" s="1024"/>
      <c r="D39" s="1024"/>
      <c r="E39" s="1024"/>
      <c r="F39" s="1024"/>
      <c r="G39" s="1025"/>
    </row>
    <row r="40" spans="1:8" customFormat="1" ht="30.75" customHeight="1">
      <c r="A40" s="1026" t="s">
        <v>11353</v>
      </c>
      <c r="B40" s="1027"/>
      <c r="C40" s="1028"/>
      <c r="D40" s="1029" t="s">
        <v>11295</v>
      </c>
      <c r="E40" s="1027"/>
      <c r="F40" s="1027"/>
      <c r="G40" s="1030"/>
    </row>
    <row r="41" spans="1:8" customFormat="1" ht="30.75" thickBot="1">
      <c r="A41" s="536" t="s">
        <v>42</v>
      </c>
      <c r="B41" s="537" t="s">
        <v>9</v>
      </c>
      <c r="C41" s="537" t="s">
        <v>426</v>
      </c>
      <c r="D41" s="538" t="s">
        <v>11336</v>
      </c>
      <c r="E41" s="539" t="s">
        <v>179</v>
      </c>
      <c r="F41" s="540" t="s">
        <v>11401</v>
      </c>
      <c r="G41" s="541" t="s">
        <v>129</v>
      </c>
    </row>
    <row r="42" spans="1:8" customFormat="1" ht="28.5" customHeight="1">
      <c r="A42" s="548" t="s">
        <v>11409</v>
      </c>
      <c r="B42" s="549">
        <v>88309</v>
      </c>
      <c r="C42" s="550" t="s">
        <v>11426</v>
      </c>
      <c r="D42" s="549" t="s">
        <v>38</v>
      </c>
      <c r="E42" s="560">
        <v>0.5</v>
      </c>
      <c r="F42" s="546">
        <v>24.33</v>
      </c>
      <c r="G42" s="547">
        <f>TRUNC(F42*E42,2)</f>
        <v>12.16</v>
      </c>
    </row>
    <row r="43" spans="1:8" customFormat="1" ht="27" customHeight="1" thickBot="1">
      <c r="A43" s="561" t="s">
        <v>11409</v>
      </c>
      <c r="B43" s="562">
        <v>88316</v>
      </c>
      <c r="C43" s="563" t="s">
        <v>11411</v>
      </c>
      <c r="D43" s="562" t="s">
        <v>38</v>
      </c>
      <c r="E43" s="564">
        <v>1.2</v>
      </c>
      <c r="F43" s="565">
        <v>19.29</v>
      </c>
      <c r="G43" s="547">
        <f>TRUNC(F43*E43,2)</f>
        <v>23.14</v>
      </c>
    </row>
    <row r="44" spans="1:8" customFormat="1" ht="28.5" customHeight="1">
      <c r="A44" s="548" t="s">
        <v>83</v>
      </c>
      <c r="B44" s="549">
        <v>38135</v>
      </c>
      <c r="C44" s="550" t="s">
        <v>11273</v>
      </c>
      <c r="D44" s="549" t="s">
        <v>11295</v>
      </c>
      <c r="E44" s="560">
        <v>1.05</v>
      </c>
      <c r="F44" s="546">
        <v>91.04</v>
      </c>
      <c r="G44" s="547">
        <f>TRUNC(F44*E44,2)</f>
        <v>95.59</v>
      </c>
    </row>
    <row r="45" spans="1:8" customFormat="1" ht="27" customHeight="1" thickBot="1">
      <c r="A45" s="548" t="s">
        <v>83</v>
      </c>
      <c r="B45" s="562">
        <v>34357</v>
      </c>
      <c r="C45" s="563" t="s">
        <v>11427</v>
      </c>
      <c r="D45" s="562" t="s">
        <v>55</v>
      </c>
      <c r="E45" s="564">
        <v>0.52</v>
      </c>
      <c r="F45" s="565">
        <v>6.45</v>
      </c>
      <c r="G45" s="547">
        <f>TRUNC(F45*E45,2)</f>
        <v>3.35</v>
      </c>
    </row>
    <row r="46" spans="1:8" customFormat="1" ht="27" customHeight="1" thickBot="1">
      <c r="A46" s="548" t="s">
        <v>83</v>
      </c>
      <c r="B46" s="562">
        <v>34353</v>
      </c>
      <c r="C46" s="563" t="s">
        <v>11428</v>
      </c>
      <c r="D46" s="562" t="s">
        <v>55</v>
      </c>
      <c r="E46" s="564">
        <v>4</v>
      </c>
      <c r="F46" s="565">
        <v>2.04</v>
      </c>
      <c r="G46" s="547">
        <f>TRUNC(F46*E46,2)</f>
        <v>8.16</v>
      </c>
    </row>
    <row r="47" spans="1:8" customFormat="1" ht="15.75" customHeight="1" thickBot="1">
      <c r="A47" s="557" t="s">
        <v>11492</v>
      </c>
      <c r="B47" s="557"/>
      <c r="C47" s="557"/>
      <c r="D47" s="557"/>
      <c r="E47" s="557"/>
      <c r="F47" s="571" t="s">
        <v>11415</v>
      </c>
      <c r="G47" s="572">
        <f>TRUNC(G42+G43+G44+G45+G46,2)</f>
        <v>142.4</v>
      </c>
      <c r="H47" s="1"/>
    </row>
    <row r="48" spans="1:8" customFormat="1" ht="27" customHeight="1">
      <c r="A48" s="1031" t="s">
        <v>11281</v>
      </c>
      <c r="B48" s="1032"/>
      <c r="C48" s="1032"/>
      <c r="D48" s="1032" t="s">
        <v>11338</v>
      </c>
      <c r="E48" s="1032"/>
      <c r="F48" s="1032"/>
      <c r="G48" s="1037"/>
    </row>
    <row r="49" spans="1:7" customFormat="1" ht="27" customHeight="1">
      <c r="A49" s="1033"/>
      <c r="B49" s="1034"/>
      <c r="C49" s="1034"/>
      <c r="D49" s="1034"/>
      <c r="E49" s="1034"/>
      <c r="F49" s="1034"/>
      <c r="G49" s="1038"/>
    </row>
    <row r="50" spans="1:7" customFormat="1" ht="15.75" customHeight="1">
      <c r="A50" s="689"/>
      <c r="B50" s="690"/>
      <c r="C50" s="690"/>
      <c r="D50" s="690"/>
      <c r="E50" s="690"/>
      <c r="F50" s="690"/>
      <c r="G50" s="741"/>
    </row>
    <row r="51" spans="1:7" customFormat="1" ht="15.75" customHeight="1">
      <c r="A51" s="689"/>
      <c r="B51" s="690"/>
      <c r="C51" s="690"/>
      <c r="D51" s="690"/>
      <c r="E51" s="690"/>
      <c r="F51" s="690"/>
      <c r="G51" s="741"/>
    </row>
    <row r="52" spans="1:7" customFormat="1" ht="15.75" customHeight="1">
      <c r="A52" s="1035" t="s">
        <v>11569</v>
      </c>
      <c r="B52" s="1036"/>
      <c r="C52" s="1036"/>
      <c r="D52" s="1039" t="s">
        <v>11570</v>
      </c>
      <c r="E52" s="1039"/>
      <c r="F52" s="1039"/>
      <c r="G52" s="1040"/>
    </row>
    <row r="53" spans="1:7" customFormat="1" ht="27" customHeight="1" thickBot="1">
      <c r="A53" s="1019" t="s">
        <v>11571</v>
      </c>
      <c r="B53" s="1020"/>
      <c r="C53" s="1020"/>
      <c r="D53" s="1021" t="s">
        <v>11340</v>
      </c>
      <c r="E53" s="1021"/>
      <c r="F53" s="1021"/>
      <c r="G53" s="1022"/>
    </row>
    <row r="54" spans="1:7" ht="36.75" hidden="1" customHeight="1">
      <c r="A54" s="154"/>
      <c r="B54" s="154"/>
      <c r="C54" s="154"/>
      <c r="D54" s="154"/>
      <c r="E54" s="154"/>
      <c r="F54" s="154"/>
      <c r="G54" s="154"/>
    </row>
    <row r="55" spans="1:7" ht="35.25" hidden="1" customHeight="1">
      <c r="A55" s="154"/>
      <c r="B55" s="154"/>
      <c r="C55" s="154"/>
      <c r="D55" s="154"/>
      <c r="E55" s="154"/>
      <c r="F55" s="154"/>
      <c r="G55" s="154"/>
    </row>
    <row r="56" spans="1:7" ht="93.75" hidden="1" customHeight="1">
      <c r="A56" s="154"/>
      <c r="B56" s="154"/>
      <c r="C56" s="154"/>
      <c r="D56" s="154"/>
      <c r="E56" s="154"/>
      <c r="F56" s="154"/>
      <c r="G56" s="154"/>
    </row>
    <row r="57" spans="1:7" ht="87" hidden="1" customHeight="1">
      <c r="A57" s="154"/>
      <c r="B57" s="154"/>
      <c r="C57" s="154"/>
      <c r="D57" s="154"/>
      <c r="E57" s="154"/>
      <c r="F57" s="154"/>
      <c r="G57" s="154"/>
    </row>
    <row r="58" spans="1:7" ht="15" hidden="1" customHeight="1">
      <c r="A58" s="154"/>
      <c r="B58" s="154"/>
      <c r="C58" s="154"/>
      <c r="D58" s="154"/>
      <c r="E58" s="154"/>
      <c r="F58" s="154"/>
      <c r="G58" s="154"/>
    </row>
    <row r="59" spans="1:7">
      <c r="A59" s="154"/>
      <c r="B59" s="154"/>
      <c r="C59" s="154"/>
      <c r="D59" s="154"/>
      <c r="E59" s="154"/>
      <c r="F59" s="154"/>
      <c r="G59" s="154"/>
    </row>
    <row r="60" spans="1:7">
      <c r="A60" s="154"/>
      <c r="B60" s="154"/>
      <c r="C60" s="154"/>
      <c r="D60" s="154"/>
      <c r="E60" s="154"/>
      <c r="F60" s="154"/>
      <c r="G60" s="154"/>
    </row>
    <row r="61" spans="1:7" ht="32.25" customHeight="1">
      <c r="A61" s="154"/>
      <c r="B61" s="154"/>
      <c r="C61" s="154"/>
      <c r="D61" s="154"/>
      <c r="E61" s="154"/>
      <c r="F61" s="154"/>
      <c r="G61" s="154"/>
    </row>
    <row r="62" spans="1:7" ht="32.25" customHeight="1">
      <c r="A62" s="154"/>
      <c r="B62" s="154"/>
      <c r="C62" s="154"/>
      <c r="D62" s="154"/>
      <c r="E62" s="154"/>
      <c r="F62" s="154"/>
      <c r="G62" s="154"/>
    </row>
    <row r="63" spans="1:7" ht="35.25" customHeight="1">
      <c r="A63" s="154"/>
      <c r="B63" s="154"/>
      <c r="C63" s="154"/>
      <c r="D63" s="154"/>
      <c r="E63" s="154"/>
      <c r="F63" s="154"/>
      <c r="G63" s="154"/>
    </row>
    <row r="64" spans="1:7">
      <c r="A64" s="154"/>
      <c r="B64" s="154"/>
      <c r="C64" s="154"/>
      <c r="D64" s="154"/>
      <c r="E64" s="154"/>
      <c r="F64" s="154"/>
      <c r="G64" s="154"/>
    </row>
    <row r="65" spans="1:7">
      <c r="A65" s="154"/>
      <c r="B65" s="154"/>
      <c r="C65" s="154"/>
      <c r="D65" s="154"/>
      <c r="E65" s="154"/>
      <c r="F65" s="154"/>
      <c r="G65" s="154"/>
    </row>
    <row r="66" spans="1:7">
      <c r="A66" s="154"/>
      <c r="B66" s="154"/>
      <c r="C66" s="154"/>
      <c r="D66" s="154"/>
      <c r="E66" s="154"/>
      <c r="F66" s="154"/>
      <c r="G66" s="154"/>
    </row>
    <row r="67" spans="1:7">
      <c r="A67" s="154"/>
      <c r="B67" s="154"/>
      <c r="C67" s="154"/>
      <c r="D67" s="154"/>
      <c r="E67" s="154"/>
      <c r="F67" s="154"/>
      <c r="G67" s="154"/>
    </row>
    <row r="68" spans="1:7">
      <c r="A68" s="154"/>
      <c r="B68" s="154"/>
      <c r="C68" s="154"/>
      <c r="D68" s="154"/>
      <c r="E68" s="154"/>
      <c r="F68" s="154"/>
      <c r="G68" s="154"/>
    </row>
    <row r="69" spans="1:7">
      <c r="A69" s="154"/>
      <c r="B69" s="154"/>
      <c r="C69" s="154"/>
      <c r="D69" s="154"/>
      <c r="E69" s="154"/>
      <c r="F69" s="154"/>
      <c r="G69" s="154"/>
    </row>
    <row r="70" spans="1:7">
      <c r="A70" s="154"/>
      <c r="B70" s="154"/>
      <c r="C70" s="154"/>
      <c r="D70" s="154"/>
      <c r="E70" s="154"/>
      <c r="F70" s="154"/>
      <c r="G70" s="154"/>
    </row>
    <row r="71" spans="1:7">
      <c r="A71" s="154"/>
      <c r="B71" s="154"/>
      <c r="C71" s="154"/>
      <c r="D71" s="154"/>
      <c r="E71" s="154"/>
      <c r="F71" s="154"/>
      <c r="G71" s="154"/>
    </row>
    <row r="72" spans="1:7">
      <c r="A72" s="154"/>
      <c r="B72" s="154"/>
      <c r="C72" s="154"/>
      <c r="D72" s="154"/>
      <c r="E72" s="154"/>
      <c r="F72" s="154"/>
      <c r="G72" s="154"/>
    </row>
    <row r="73" spans="1:7">
      <c r="A73" s="154"/>
      <c r="B73" s="154"/>
      <c r="C73" s="154"/>
      <c r="D73" s="154"/>
      <c r="E73" s="154"/>
      <c r="F73" s="154"/>
      <c r="G73" s="154"/>
    </row>
    <row r="74" spans="1:7">
      <c r="A74" s="154"/>
      <c r="B74" s="154"/>
      <c r="C74" s="154"/>
      <c r="D74" s="154"/>
      <c r="E74" s="154"/>
      <c r="F74" s="154"/>
      <c r="G74" s="154"/>
    </row>
    <row r="75" spans="1:7">
      <c r="A75" s="154"/>
      <c r="B75" s="154"/>
      <c r="C75" s="154"/>
      <c r="D75" s="154"/>
      <c r="E75" s="154"/>
      <c r="F75" s="154"/>
      <c r="G75" s="154"/>
    </row>
    <row r="76" spans="1:7">
      <c r="A76" s="154"/>
      <c r="B76" s="154"/>
      <c r="C76" s="154"/>
      <c r="D76" s="154"/>
      <c r="E76" s="154"/>
      <c r="F76" s="154"/>
      <c r="G76" s="154"/>
    </row>
    <row r="77" spans="1:7">
      <c r="A77" s="154"/>
      <c r="B77" s="154"/>
      <c r="C77" s="154"/>
      <c r="D77" s="154"/>
      <c r="E77" s="154"/>
      <c r="F77" s="154"/>
      <c r="G77" s="154"/>
    </row>
    <row r="78" spans="1:7">
      <c r="A78" s="154"/>
      <c r="B78" s="154"/>
      <c r="C78" s="154"/>
      <c r="D78" s="154"/>
      <c r="E78" s="154"/>
      <c r="F78" s="154"/>
      <c r="G78" s="154"/>
    </row>
    <row r="79" spans="1:7">
      <c r="A79" s="154"/>
      <c r="B79" s="154"/>
      <c r="C79" s="154"/>
      <c r="D79" s="154"/>
      <c r="E79" s="154"/>
      <c r="F79" s="154"/>
      <c r="G79" s="154"/>
    </row>
    <row r="80" spans="1:7">
      <c r="A80" s="154"/>
      <c r="B80" s="154"/>
      <c r="C80" s="154"/>
      <c r="D80" s="154"/>
      <c r="E80" s="154"/>
      <c r="F80" s="154"/>
      <c r="G80" s="154"/>
    </row>
    <row r="81" spans="1:7">
      <c r="A81" s="154"/>
      <c r="B81" s="154"/>
      <c r="C81" s="154"/>
      <c r="D81" s="154"/>
      <c r="E81" s="154"/>
      <c r="F81" s="154"/>
      <c r="G81" s="154"/>
    </row>
    <row r="82" spans="1:7">
      <c r="A82" s="154"/>
      <c r="B82" s="154"/>
      <c r="C82" s="154"/>
      <c r="D82" s="154"/>
      <c r="E82" s="154"/>
      <c r="F82" s="154"/>
      <c r="G82" s="154"/>
    </row>
    <row r="83" spans="1:7">
      <c r="A83" s="154"/>
      <c r="B83" s="154"/>
      <c r="C83" s="154"/>
      <c r="D83" s="154"/>
      <c r="E83" s="154"/>
      <c r="F83" s="154"/>
      <c r="G83" s="154"/>
    </row>
    <row r="84" spans="1:7">
      <c r="A84" s="154"/>
      <c r="B84" s="154"/>
      <c r="C84" s="154"/>
      <c r="D84" s="154"/>
      <c r="E84" s="154"/>
      <c r="F84" s="154"/>
      <c r="G84" s="154"/>
    </row>
    <row r="85" spans="1:7">
      <c r="A85" s="154"/>
      <c r="B85" s="154"/>
      <c r="C85" s="154"/>
      <c r="D85" s="154"/>
      <c r="E85" s="154"/>
      <c r="F85" s="154"/>
      <c r="G85" s="154"/>
    </row>
    <row r="86" spans="1:7">
      <c r="A86" s="154"/>
      <c r="B86" s="154"/>
      <c r="C86" s="154"/>
      <c r="D86" s="154"/>
      <c r="E86" s="154"/>
      <c r="F86" s="154"/>
      <c r="G86" s="154"/>
    </row>
    <row r="87" spans="1:7">
      <c r="A87" s="154"/>
      <c r="B87" s="154"/>
      <c r="C87" s="154"/>
      <c r="D87" s="154"/>
      <c r="E87" s="154"/>
      <c r="F87" s="154"/>
      <c r="G87" s="154"/>
    </row>
    <row r="88" spans="1:7">
      <c r="A88" s="154"/>
      <c r="B88" s="154"/>
      <c r="C88" s="154"/>
      <c r="D88" s="154"/>
      <c r="E88" s="154"/>
      <c r="F88" s="154"/>
      <c r="G88" s="154"/>
    </row>
    <row r="89" spans="1:7">
      <c r="A89" s="154"/>
      <c r="B89" s="154"/>
      <c r="C89" s="154"/>
      <c r="D89" s="154"/>
      <c r="E89" s="154"/>
      <c r="F89" s="154"/>
      <c r="G89" s="154"/>
    </row>
    <row r="90" spans="1:7">
      <c r="A90" s="154"/>
      <c r="B90" s="154"/>
      <c r="C90" s="154"/>
      <c r="D90" s="154"/>
      <c r="E90" s="154"/>
      <c r="F90" s="154"/>
      <c r="G90" s="154"/>
    </row>
    <row r="91" spans="1:7">
      <c r="A91" s="154"/>
      <c r="B91" s="154"/>
      <c r="C91" s="154"/>
      <c r="D91" s="154"/>
      <c r="E91" s="154"/>
      <c r="F91" s="154"/>
      <c r="G91" s="154"/>
    </row>
    <row r="92" spans="1:7">
      <c r="A92" s="154"/>
      <c r="B92" s="154"/>
      <c r="C92" s="154"/>
      <c r="D92" s="154"/>
      <c r="E92" s="154"/>
      <c r="F92" s="154"/>
      <c r="G92" s="154"/>
    </row>
    <row r="93" spans="1:7">
      <c r="A93" s="154"/>
      <c r="B93" s="154"/>
      <c r="C93" s="154"/>
      <c r="D93" s="154"/>
      <c r="E93" s="154"/>
      <c r="F93" s="154"/>
      <c r="G93" s="154"/>
    </row>
    <row r="94" spans="1:7">
      <c r="A94" s="154"/>
      <c r="B94" s="154"/>
      <c r="C94" s="154"/>
      <c r="D94" s="154"/>
      <c r="E94" s="154"/>
      <c r="F94" s="154"/>
      <c r="G94" s="154"/>
    </row>
    <row r="95" spans="1:7">
      <c r="A95" s="154"/>
      <c r="B95" s="154"/>
      <c r="C95" s="154"/>
      <c r="D95" s="154"/>
      <c r="E95" s="154"/>
      <c r="F95" s="154"/>
      <c r="G95" s="154"/>
    </row>
    <row r="96" spans="1:7">
      <c r="A96" s="154"/>
      <c r="B96" s="154"/>
      <c r="C96" s="154"/>
      <c r="D96" s="154"/>
      <c r="E96" s="154"/>
      <c r="F96" s="154"/>
      <c r="G96" s="154"/>
    </row>
    <row r="97" spans="1:7">
      <c r="A97" s="154"/>
      <c r="B97" s="154"/>
      <c r="C97" s="154"/>
      <c r="D97" s="154"/>
      <c r="E97" s="154"/>
      <c r="F97" s="154"/>
      <c r="G97" s="154"/>
    </row>
    <row r="98" spans="1:7">
      <c r="A98" s="154"/>
      <c r="B98" s="154"/>
      <c r="C98" s="154"/>
      <c r="D98" s="154"/>
      <c r="E98" s="154"/>
      <c r="F98" s="154"/>
      <c r="G98" s="154"/>
    </row>
    <row r="99" spans="1:7">
      <c r="A99" s="154"/>
      <c r="B99" s="154"/>
      <c r="C99" s="154"/>
      <c r="D99" s="154"/>
      <c r="E99" s="154"/>
      <c r="F99" s="154"/>
      <c r="G99" s="154"/>
    </row>
    <row r="100" spans="1:7">
      <c r="A100" s="154"/>
      <c r="B100" s="154"/>
      <c r="C100" s="154"/>
      <c r="D100" s="154"/>
      <c r="E100" s="154"/>
      <c r="F100" s="154"/>
      <c r="G100" s="154"/>
    </row>
    <row r="101" spans="1:7">
      <c r="A101" s="154"/>
      <c r="B101" s="154"/>
      <c r="C101" s="154"/>
      <c r="D101" s="154"/>
      <c r="E101" s="154"/>
      <c r="F101" s="154"/>
      <c r="G101" s="154"/>
    </row>
    <row r="102" spans="1:7">
      <c r="A102" s="154"/>
      <c r="B102" s="154"/>
      <c r="C102" s="154"/>
      <c r="D102" s="154"/>
      <c r="E102" s="154"/>
      <c r="F102" s="154"/>
      <c r="G102" s="154"/>
    </row>
    <row r="103" spans="1:7">
      <c r="A103" s="154"/>
      <c r="B103" s="154"/>
      <c r="C103" s="154"/>
      <c r="D103" s="154"/>
      <c r="E103" s="154"/>
      <c r="F103" s="154"/>
      <c r="G103" s="154"/>
    </row>
    <row r="104" spans="1:7">
      <c r="A104" s="154"/>
      <c r="B104" s="154"/>
      <c r="C104" s="154"/>
      <c r="D104" s="154"/>
      <c r="E104" s="154"/>
      <c r="F104" s="154"/>
      <c r="G104" s="154"/>
    </row>
    <row r="105" spans="1:7">
      <c r="A105" s="154"/>
      <c r="B105" s="154"/>
      <c r="C105" s="154"/>
      <c r="D105" s="154"/>
      <c r="E105" s="154"/>
      <c r="F105" s="154"/>
      <c r="G105" s="154"/>
    </row>
    <row r="106" spans="1:7">
      <c r="A106" s="154"/>
      <c r="B106" s="154"/>
      <c r="C106" s="154"/>
      <c r="D106" s="154"/>
      <c r="E106" s="154"/>
      <c r="F106" s="154"/>
      <c r="G106" s="154"/>
    </row>
    <row r="107" spans="1:7">
      <c r="A107" s="154"/>
      <c r="B107" s="154"/>
      <c r="C107" s="154"/>
      <c r="D107" s="154"/>
      <c r="E107" s="154"/>
      <c r="F107" s="154"/>
      <c r="G107" s="154"/>
    </row>
    <row r="108" spans="1:7">
      <c r="A108" s="154"/>
      <c r="B108" s="154"/>
      <c r="C108" s="154"/>
      <c r="D108" s="154"/>
      <c r="E108" s="154"/>
      <c r="F108" s="154"/>
      <c r="G108" s="154"/>
    </row>
    <row r="109" spans="1:7">
      <c r="A109" s="154"/>
      <c r="B109" s="154"/>
      <c r="C109" s="154"/>
      <c r="D109" s="154"/>
      <c r="E109" s="154"/>
      <c r="F109" s="154"/>
      <c r="G109" s="154"/>
    </row>
    <row r="110" spans="1:7">
      <c r="A110" s="154"/>
      <c r="B110" s="154"/>
      <c r="C110" s="154"/>
      <c r="D110" s="154"/>
      <c r="E110" s="154"/>
      <c r="F110" s="154"/>
      <c r="G110" s="154"/>
    </row>
    <row r="111" spans="1:7">
      <c r="A111" s="154"/>
      <c r="B111" s="154"/>
      <c r="C111" s="154"/>
      <c r="D111" s="154"/>
      <c r="E111" s="154"/>
      <c r="F111" s="154"/>
      <c r="G111" s="154"/>
    </row>
    <row r="112" spans="1:7">
      <c r="A112" s="154"/>
      <c r="B112" s="154"/>
      <c r="C112" s="154"/>
      <c r="D112" s="154"/>
      <c r="E112" s="154"/>
      <c r="F112" s="154"/>
      <c r="G112" s="154"/>
    </row>
    <row r="113" spans="1:7">
      <c r="A113" s="154"/>
      <c r="B113" s="154"/>
      <c r="C113" s="154"/>
      <c r="D113" s="154"/>
      <c r="E113" s="154"/>
      <c r="F113" s="154"/>
      <c r="G113" s="154"/>
    </row>
    <row r="114" spans="1:7">
      <c r="A114" s="154"/>
      <c r="B114" s="154"/>
      <c r="C114" s="154"/>
      <c r="D114" s="154"/>
      <c r="E114" s="154"/>
      <c r="F114" s="154"/>
      <c r="G114" s="154"/>
    </row>
    <row r="115" spans="1:7">
      <c r="A115" s="154"/>
      <c r="B115" s="154"/>
      <c r="C115" s="154"/>
      <c r="D115" s="154"/>
      <c r="E115" s="154"/>
      <c r="F115" s="154"/>
      <c r="G115" s="154"/>
    </row>
    <row r="116" spans="1:7">
      <c r="A116" s="154"/>
      <c r="B116" s="154"/>
      <c r="C116" s="154"/>
      <c r="D116" s="154"/>
      <c r="E116" s="154"/>
      <c r="F116" s="154"/>
      <c r="G116" s="154"/>
    </row>
    <row r="117" spans="1:7">
      <c r="A117" s="154"/>
      <c r="B117" s="154"/>
      <c r="C117" s="154"/>
      <c r="D117" s="154"/>
      <c r="E117" s="154"/>
      <c r="F117" s="154"/>
      <c r="G117" s="154"/>
    </row>
    <row r="118" spans="1:7">
      <c r="A118" s="154"/>
      <c r="B118" s="154"/>
      <c r="C118" s="154"/>
      <c r="D118" s="154"/>
      <c r="E118" s="154"/>
      <c r="F118" s="154"/>
      <c r="G118" s="154"/>
    </row>
    <row r="119" spans="1:7">
      <c r="A119" s="154"/>
      <c r="B119" s="154"/>
      <c r="C119" s="154"/>
      <c r="D119" s="154"/>
      <c r="E119" s="154"/>
      <c r="F119" s="154"/>
      <c r="G119" s="154"/>
    </row>
    <row r="120" spans="1:7">
      <c r="A120" s="154"/>
      <c r="B120" s="154"/>
      <c r="C120" s="154"/>
      <c r="D120" s="154"/>
      <c r="E120" s="154"/>
      <c r="F120" s="154"/>
      <c r="G120" s="154"/>
    </row>
    <row r="121" spans="1:7">
      <c r="A121" s="154"/>
      <c r="B121" s="154"/>
      <c r="C121" s="154"/>
      <c r="D121" s="154"/>
      <c r="E121" s="154"/>
      <c r="F121" s="154"/>
      <c r="G121" s="154"/>
    </row>
    <row r="122" spans="1:7">
      <c r="A122" s="154"/>
      <c r="B122" s="154"/>
      <c r="C122" s="154"/>
      <c r="D122" s="154"/>
      <c r="E122" s="154"/>
      <c r="F122" s="154"/>
      <c r="G122" s="154"/>
    </row>
    <row r="123" spans="1:7">
      <c r="A123" s="154"/>
      <c r="B123" s="154"/>
      <c r="C123" s="154"/>
      <c r="D123" s="154"/>
      <c r="E123" s="154"/>
      <c r="F123" s="154"/>
      <c r="G123" s="154"/>
    </row>
    <row r="124" spans="1:7">
      <c r="A124" s="154"/>
      <c r="B124" s="154"/>
      <c r="C124" s="154"/>
      <c r="D124" s="154"/>
      <c r="E124" s="154"/>
      <c r="F124" s="154"/>
      <c r="G124" s="154"/>
    </row>
    <row r="125" spans="1:7">
      <c r="A125" s="154"/>
      <c r="B125" s="154"/>
      <c r="C125" s="154"/>
      <c r="D125" s="154"/>
      <c r="E125" s="154"/>
      <c r="F125" s="154"/>
      <c r="G125" s="154"/>
    </row>
    <row r="126" spans="1:7">
      <c r="A126" s="154"/>
      <c r="B126" s="154"/>
      <c r="C126" s="154"/>
      <c r="D126" s="154"/>
      <c r="E126" s="154"/>
      <c r="F126" s="154"/>
      <c r="G126" s="154"/>
    </row>
    <row r="127" spans="1:7">
      <c r="A127" s="154"/>
      <c r="B127" s="154"/>
      <c r="C127" s="154"/>
      <c r="D127" s="154"/>
      <c r="E127" s="154"/>
      <c r="F127" s="154"/>
      <c r="G127" s="154"/>
    </row>
    <row r="128" spans="1:7">
      <c r="A128" s="154"/>
      <c r="B128" s="154"/>
      <c r="C128" s="154"/>
      <c r="D128" s="154"/>
      <c r="E128" s="154"/>
      <c r="F128" s="154"/>
      <c r="G128" s="154"/>
    </row>
    <row r="129" spans="1:7">
      <c r="A129" s="154"/>
      <c r="B129" s="154"/>
      <c r="C129" s="154"/>
      <c r="D129" s="154"/>
      <c r="E129" s="154"/>
      <c r="F129" s="154"/>
      <c r="G129" s="154"/>
    </row>
    <row r="130" spans="1:7">
      <c r="A130" s="154"/>
      <c r="B130" s="154"/>
      <c r="C130" s="154"/>
      <c r="D130" s="154"/>
      <c r="E130" s="154"/>
      <c r="F130" s="154"/>
      <c r="G130" s="154"/>
    </row>
    <row r="131" spans="1:7">
      <c r="A131" s="154"/>
      <c r="B131" s="154"/>
      <c r="C131" s="154"/>
      <c r="D131" s="154"/>
      <c r="E131" s="154"/>
      <c r="F131" s="154"/>
      <c r="G131" s="154"/>
    </row>
    <row r="132" spans="1:7">
      <c r="A132" s="154"/>
      <c r="B132" s="154"/>
      <c r="C132" s="154"/>
      <c r="D132" s="154"/>
      <c r="E132" s="154"/>
      <c r="F132" s="154"/>
      <c r="G132" s="154"/>
    </row>
    <row r="133" spans="1:7">
      <c r="A133" s="154"/>
      <c r="B133" s="154"/>
      <c r="C133" s="154"/>
      <c r="D133" s="154"/>
      <c r="E133" s="154"/>
      <c r="F133" s="154"/>
      <c r="G133" s="154"/>
    </row>
    <row r="134" spans="1:7">
      <c r="A134" s="154"/>
      <c r="B134" s="154"/>
      <c r="C134" s="154"/>
      <c r="D134" s="154"/>
      <c r="E134" s="154"/>
      <c r="F134" s="154"/>
      <c r="G134" s="154"/>
    </row>
    <row r="135" spans="1:7">
      <c r="A135" s="154"/>
      <c r="B135" s="154"/>
      <c r="C135" s="154"/>
      <c r="D135" s="154"/>
      <c r="E135" s="154"/>
      <c r="F135" s="154"/>
      <c r="G135" s="154"/>
    </row>
    <row r="136" spans="1:7">
      <c r="A136" s="154"/>
      <c r="B136" s="154"/>
      <c r="C136" s="154"/>
      <c r="D136" s="154"/>
      <c r="E136" s="154"/>
      <c r="F136" s="154"/>
      <c r="G136" s="154"/>
    </row>
    <row r="137" spans="1:7">
      <c r="A137" s="154"/>
      <c r="B137" s="154"/>
      <c r="C137" s="154"/>
      <c r="D137" s="154"/>
      <c r="E137" s="154"/>
      <c r="F137" s="154"/>
      <c r="G137" s="154"/>
    </row>
    <row r="138" spans="1:7">
      <c r="A138" s="154"/>
      <c r="B138" s="154"/>
      <c r="C138" s="154"/>
      <c r="D138" s="154"/>
      <c r="E138" s="154"/>
      <c r="F138" s="154"/>
      <c r="G138" s="154"/>
    </row>
    <row r="139" spans="1:7">
      <c r="A139" s="154"/>
      <c r="B139" s="154"/>
      <c r="C139" s="154"/>
      <c r="D139" s="154"/>
      <c r="E139" s="154"/>
      <c r="F139" s="154"/>
      <c r="G139" s="154"/>
    </row>
    <row r="140" spans="1:7">
      <c r="A140" s="154"/>
      <c r="B140" s="154"/>
      <c r="C140" s="154"/>
      <c r="D140" s="154"/>
      <c r="E140" s="154"/>
      <c r="F140" s="154"/>
      <c r="G140" s="154"/>
    </row>
    <row r="141" spans="1:7">
      <c r="A141" s="154"/>
      <c r="B141" s="154"/>
      <c r="C141" s="154"/>
      <c r="D141" s="154"/>
      <c r="E141" s="154"/>
      <c r="F141" s="154"/>
      <c r="G141" s="154"/>
    </row>
    <row r="142" spans="1:7">
      <c r="A142" s="154"/>
      <c r="B142" s="154"/>
      <c r="C142" s="154"/>
      <c r="D142" s="154"/>
      <c r="E142" s="154"/>
      <c r="F142" s="154"/>
      <c r="G142" s="154"/>
    </row>
    <row r="143" spans="1:7">
      <c r="A143" s="154"/>
      <c r="B143" s="154"/>
      <c r="C143" s="154"/>
      <c r="D143" s="154"/>
      <c r="E143" s="154"/>
      <c r="F143" s="154"/>
      <c r="G143" s="154"/>
    </row>
    <row r="144" spans="1:7">
      <c r="A144" s="154"/>
      <c r="B144" s="154"/>
      <c r="C144" s="154"/>
      <c r="D144" s="154"/>
      <c r="E144" s="154"/>
      <c r="F144" s="154"/>
      <c r="G144" s="154"/>
    </row>
    <row r="145" spans="1:7" ht="30" customHeight="1">
      <c r="A145" s="154"/>
      <c r="B145" s="154"/>
      <c r="C145" s="154"/>
      <c r="D145" s="154"/>
      <c r="E145" s="154"/>
      <c r="F145" s="154"/>
      <c r="G145" s="154"/>
    </row>
    <row r="146" spans="1:7">
      <c r="A146" s="154"/>
      <c r="B146" s="154"/>
      <c r="C146" s="154"/>
      <c r="D146" s="154"/>
      <c r="E146" s="154"/>
      <c r="F146" s="154"/>
      <c r="G146" s="154"/>
    </row>
    <row r="147" spans="1:7">
      <c r="A147" s="154"/>
      <c r="B147" s="154"/>
      <c r="C147" s="154"/>
      <c r="D147" s="154"/>
      <c r="E147" s="154"/>
      <c r="F147" s="154"/>
      <c r="G147" s="154"/>
    </row>
    <row r="148" spans="1:7">
      <c r="A148" s="154"/>
      <c r="B148" s="154"/>
      <c r="C148" s="154"/>
      <c r="D148" s="154"/>
      <c r="E148" s="154"/>
      <c r="F148" s="154"/>
      <c r="G148" s="154"/>
    </row>
    <row r="149" spans="1:7">
      <c r="A149" s="154"/>
      <c r="B149" s="154"/>
      <c r="C149" s="154"/>
      <c r="D149" s="154"/>
      <c r="E149" s="154"/>
      <c r="F149" s="154"/>
      <c r="G149" s="154"/>
    </row>
    <row r="150" spans="1:7">
      <c r="A150" s="154"/>
      <c r="B150" s="154"/>
      <c r="C150" s="154"/>
      <c r="D150" s="154"/>
      <c r="E150" s="154"/>
      <c r="F150" s="154"/>
      <c r="G150" s="154"/>
    </row>
    <row r="151" spans="1:7">
      <c r="A151" s="154"/>
      <c r="B151" s="154"/>
      <c r="C151" s="154"/>
      <c r="D151" s="154"/>
      <c r="E151" s="154"/>
      <c r="F151" s="154"/>
      <c r="G151" s="154"/>
    </row>
    <row r="152" spans="1:7">
      <c r="A152" s="154"/>
      <c r="B152" s="154"/>
      <c r="C152" s="154"/>
      <c r="D152" s="154"/>
      <c r="E152" s="154"/>
      <c r="F152" s="154"/>
      <c r="G152" s="154"/>
    </row>
    <row r="153" spans="1:7">
      <c r="A153" s="154"/>
      <c r="B153" s="154"/>
      <c r="C153" s="154"/>
      <c r="D153" s="154"/>
      <c r="E153" s="154"/>
      <c r="F153" s="154"/>
      <c r="G153" s="154"/>
    </row>
    <row r="154" spans="1:7">
      <c r="A154" s="154"/>
      <c r="B154" s="154"/>
      <c r="C154" s="154"/>
      <c r="D154" s="154"/>
      <c r="E154" s="154"/>
      <c r="F154" s="154"/>
      <c r="G154" s="154"/>
    </row>
    <row r="155" spans="1:7">
      <c r="A155" s="154"/>
      <c r="B155" s="154"/>
      <c r="C155" s="154"/>
      <c r="D155" s="154"/>
      <c r="E155" s="154"/>
      <c r="F155" s="154"/>
      <c r="G155" s="154"/>
    </row>
    <row r="156" spans="1:7">
      <c r="A156" s="154"/>
      <c r="B156" s="154"/>
      <c r="C156" s="154"/>
      <c r="D156" s="154"/>
      <c r="E156" s="154"/>
      <c r="F156" s="154"/>
      <c r="G156" s="154"/>
    </row>
    <row r="157" spans="1:7">
      <c r="A157" s="154"/>
      <c r="B157" s="154"/>
      <c r="C157" s="154"/>
      <c r="D157" s="154"/>
      <c r="E157" s="154"/>
      <c r="F157" s="154"/>
      <c r="G157" s="154"/>
    </row>
    <row r="158" spans="1:7">
      <c r="A158" s="154"/>
      <c r="B158" s="154"/>
      <c r="C158" s="154"/>
      <c r="D158" s="154"/>
      <c r="E158" s="154"/>
      <c r="F158" s="154"/>
      <c r="G158" s="154"/>
    </row>
    <row r="159" spans="1:7">
      <c r="A159" s="154"/>
      <c r="B159" s="154"/>
      <c r="C159" s="154"/>
      <c r="D159" s="154"/>
      <c r="E159" s="154"/>
      <c r="F159" s="154"/>
      <c r="G159" s="154"/>
    </row>
    <row r="160" spans="1:7">
      <c r="A160" s="154"/>
      <c r="B160" s="154"/>
      <c r="C160" s="154"/>
      <c r="D160" s="154"/>
      <c r="E160" s="154"/>
      <c r="F160" s="154"/>
      <c r="G160" s="154"/>
    </row>
    <row r="161" spans="1:7">
      <c r="A161" s="154"/>
      <c r="B161" s="154"/>
      <c r="C161" s="154"/>
      <c r="D161" s="154"/>
      <c r="E161" s="154"/>
      <c r="F161" s="154"/>
      <c r="G161" s="154"/>
    </row>
    <row r="162" spans="1:7">
      <c r="A162" s="154"/>
      <c r="B162" s="154"/>
      <c r="C162" s="154"/>
      <c r="D162" s="154"/>
      <c r="E162" s="154"/>
      <c r="F162" s="154"/>
      <c r="G162" s="154"/>
    </row>
    <row r="163" spans="1:7">
      <c r="A163" s="154"/>
      <c r="B163" s="154"/>
      <c r="C163" s="154"/>
      <c r="D163" s="154"/>
      <c r="E163" s="154"/>
      <c r="F163" s="154"/>
      <c r="G163" s="154"/>
    </row>
    <row r="164" spans="1:7" ht="29.25" customHeight="1">
      <c r="A164" s="154"/>
      <c r="B164" s="154"/>
      <c r="C164" s="154"/>
      <c r="D164" s="154"/>
      <c r="E164" s="154"/>
      <c r="F164" s="154"/>
      <c r="G164" s="154"/>
    </row>
    <row r="165" spans="1:7">
      <c r="A165" s="154"/>
      <c r="B165" s="154"/>
      <c r="C165" s="154"/>
      <c r="D165" s="154"/>
      <c r="E165" s="154"/>
      <c r="F165" s="154"/>
      <c r="G165" s="154"/>
    </row>
    <row r="166" spans="1:7">
      <c r="A166" s="154"/>
      <c r="B166" s="154"/>
      <c r="C166" s="154"/>
      <c r="D166" s="154"/>
      <c r="E166" s="154"/>
      <c r="F166" s="154"/>
      <c r="G166" s="154"/>
    </row>
    <row r="167" spans="1:7">
      <c r="A167" s="154"/>
      <c r="B167" s="154"/>
      <c r="C167" s="154"/>
      <c r="D167" s="154"/>
      <c r="E167" s="154"/>
      <c r="F167" s="154"/>
      <c r="G167" s="154"/>
    </row>
    <row r="168" spans="1:7">
      <c r="A168" s="154"/>
      <c r="B168" s="154"/>
      <c r="C168" s="154"/>
      <c r="D168" s="154"/>
      <c r="E168" s="154"/>
      <c r="F168" s="154"/>
      <c r="G168" s="154"/>
    </row>
    <row r="223" spans="2:7" s="156" customFormat="1" collapsed="1">
      <c r="B223" s="153"/>
      <c r="C223" s="153"/>
      <c r="D223" s="153"/>
      <c r="E223" s="153"/>
      <c r="F223" s="153"/>
      <c r="G223" s="153"/>
    </row>
    <row r="224" spans="2:7" s="156" customFormat="1" collapsed="1">
      <c r="B224" s="153"/>
      <c r="C224" s="153"/>
      <c r="D224" s="153"/>
      <c r="E224" s="153"/>
      <c r="F224" s="153"/>
      <c r="G224" s="153"/>
    </row>
    <row r="225" spans="2:7" s="156" customFormat="1" collapsed="1">
      <c r="B225" s="153"/>
      <c r="C225" s="153"/>
      <c r="D225" s="153"/>
      <c r="E225" s="153"/>
      <c r="F225" s="153"/>
      <c r="G225" s="153"/>
    </row>
    <row r="226" spans="2:7" s="156" customFormat="1" collapsed="1">
      <c r="B226" s="153"/>
      <c r="C226" s="153"/>
      <c r="D226" s="153"/>
      <c r="E226" s="153"/>
      <c r="F226" s="153"/>
      <c r="G226" s="153"/>
    </row>
    <row r="227" spans="2:7" s="156" customFormat="1" collapsed="1">
      <c r="B227" s="153"/>
      <c r="C227" s="153"/>
      <c r="D227" s="153"/>
      <c r="E227" s="153"/>
      <c r="F227" s="153"/>
      <c r="G227" s="153"/>
    </row>
    <row r="228" spans="2:7" s="156" customFormat="1" collapsed="1">
      <c r="B228" s="153"/>
      <c r="C228" s="153"/>
      <c r="D228" s="153"/>
      <c r="E228" s="153"/>
      <c r="F228" s="153"/>
      <c r="G228" s="153"/>
    </row>
    <row r="230" spans="2:7" s="156" customFormat="1" ht="39.75" customHeight="1">
      <c r="B230" s="153"/>
      <c r="C230" s="153"/>
      <c r="D230" s="153"/>
      <c r="E230" s="153"/>
      <c r="F230" s="153"/>
      <c r="G230" s="153"/>
    </row>
    <row r="231" spans="2:7" s="156" customFormat="1" ht="44.25" customHeight="1">
      <c r="B231" s="153"/>
      <c r="C231" s="153"/>
      <c r="D231" s="153"/>
      <c r="E231" s="153"/>
      <c r="F231" s="153"/>
      <c r="G231" s="153"/>
    </row>
  </sheetData>
  <mergeCells count="22">
    <mergeCell ref="A8:C8"/>
    <mergeCell ref="D8:G8"/>
    <mergeCell ref="B1:G1"/>
    <mergeCell ref="B2:G2"/>
    <mergeCell ref="B3:G3"/>
    <mergeCell ref="B4:G4"/>
    <mergeCell ref="A7:G7"/>
    <mergeCell ref="A5:G6"/>
    <mergeCell ref="A53:C53"/>
    <mergeCell ref="D53:G53"/>
    <mergeCell ref="A39:G39"/>
    <mergeCell ref="A40:C40"/>
    <mergeCell ref="D40:G40"/>
    <mergeCell ref="A48:C49"/>
    <mergeCell ref="D48:G49"/>
    <mergeCell ref="A50:C51"/>
    <mergeCell ref="D50:G51"/>
    <mergeCell ref="A20:G20"/>
    <mergeCell ref="A21:C21"/>
    <mergeCell ref="D21:G21"/>
    <mergeCell ref="A52:C52"/>
    <mergeCell ref="D52:G52"/>
  </mergeCells>
  <conditionalFormatting sqref="F43">
    <cfRule type="expression" dxfId="21" priority="55" stopIfTrue="1">
      <formula>AND($A43&lt;&gt;"COMPOSICAO",$A43&lt;&gt;"INSUMO",$A43&lt;&gt;"")</formula>
    </cfRule>
  </conditionalFormatting>
  <conditionalFormatting sqref="F43">
    <cfRule type="expression" dxfId="20" priority="56" stopIfTrue="1">
      <formula>AND(OR($A43="COMPOSICAO",$A43="INSUMO",$A43&lt;&gt;""),$A43&lt;&gt;"")</formula>
    </cfRule>
  </conditionalFormatting>
  <conditionalFormatting sqref="G42:G46">
    <cfRule type="expression" dxfId="19" priority="57" stopIfTrue="1">
      <formula>AND(#REF!&lt;&gt;"COMPOSICAO",#REF!&lt;&gt;"INSUMO",#REF!&lt;&gt;"")</formula>
    </cfRule>
  </conditionalFormatting>
  <conditionalFormatting sqref="G42:G46">
    <cfRule type="expression" dxfId="18" priority="58" stopIfTrue="1">
      <formula>AND(OR(#REF!="COMPOSICAO",#REF!="INSUMO",#REF!&lt;&gt;""),#REF!&lt;&gt;"")</formula>
    </cfRule>
  </conditionalFormatting>
  <conditionalFormatting sqref="F42">
    <cfRule type="expression" dxfId="17" priority="59" stopIfTrue="1">
      <formula>AND($A42&lt;&gt;"COMPOSICAO",$A42&lt;&gt;"INSUMO",$A42&lt;&gt;"")</formula>
    </cfRule>
  </conditionalFormatting>
  <conditionalFormatting sqref="F42">
    <cfRule type="expression" dxfId="16" priority="60" stopIfTrue="1">
      <formula>AND(OR($A42="COMPOSICAO",$A42="INSUMO",$A42&lt;&gt;""),$A42&lt;&gt;"")</formula>
    </cfRule>
  </conditionalFormatting>
  <conditionalFormatting sqref="A42:E43">
    <cfRule type="expression" dxfId="15" priority="61" stopIfTrue="1">
      <formula>AND($A42&lt;&gt;"COMPOSICAO",$A42&lt;&gt;"INSUMO",$A42&lt;&gt;"")</formula>
    </cfRule>
  </conditionalFormatting>
  <conditionalFormatting sqref="A42:E43">
    <cfRule type="expression" dxfId="14" priority="62" stopIfTrue="1">
      <formula>AND(OR($A42="COMPOSICAO",$A42="INSUMO",$A42&lt;&gt;""),$A42&lt;&gt;"")</formula>
    </cfRule>
  </conditionalFormatting>
  <conditionalFormatting sqref="A10:F17">
    <cfRule type="expression" dxfId="13" priority="19" stopIfTrue="1">
      <formula>AND($A10&lt;&gt;"COMPOSIÇÃO",$A10&lt;&gt;"INSUMO",$A10&lt;&gt;"")</formula>
    </cfRule>
    <cfRule type="expression" dxfId="12" priority="20" stopIfTrue="1">
      <formula>AND(OR($A10="COMPOSIÇÃO",$A10="INSUMO",$A10&lt;&gt;""),$A10&lt;&gt;"")</formula>
    </cfRule>
  </conditionalFormatting>
  <conditionalFormatting sqref="A44:E45 A46">
    <cfRule type="expression" dxfId="11" priority="13" stopIfTrue="1">
      <formula>AND($A44&lt;&gt;"COMPOSICAO",$A44&lt;&gt;"INSUMO",$A44&lt;&gt;"")</formula>
    </cfRule>
  </conditionalFormatting>
  <conditionalFormatting sqref="A44:E45 A46">
    <cfRule type="expression" dxfId="10" priority="14" stopIfTrue="1">
      <formula>AND(OR($A44="COMPOSICAO",$A44="INSUMO",$A44&lt;&gt;""),$A44&lt;&gt;"")</formula>
    </cfRule>
  </conditionalFormatting>
  <conditionalFormatting sqref="F44">
    <cfRule type="expression" dxfId="9" priority="11" stopIfTrue="1">
      <formula>AND($A44&lt;&gt;"COMPOSICAO",$A44&lt;&gt;"INSUMO",$A44&lt;&gt;"")</formula>
    </cfRule>
  </conditionalFormatting>
  <conditionalFormatting sqref="F44">
    <cfRule type="expression" dxfId="8" priority="12" stopIfTrue="1">
      <formula>AND(OR($A44="COMPOSICAO",$A44="INSUMO",$A44&lt;&gt;""),$A44&lt;&gt;"")</formula>
    </cfRule>
  </conditionalFormatting>
  <conditionalFormatting sqref="F45">
    <cfRule type="expression" dxfId="7" priority="7" stopIfTrue="1">
      <formula>AND($A45&lt;&gt;"COMPOSICAO",$A45&lt;&gt;"INSUMO",$A45&lt;&gt;"")</formula>
    </cfRule>
  </conditionalFormatting>
  <conditionalFormatting sqref="F45">
    <cfRule type="expression" dxfId="6" priority="8" stopIfTrue="1">
      <formula>AND(OR($A45="COMPOSICAO",$A45="INSUMO",$A45&lt;&gt;""),$A45&lt;&gt;"")</formula>
    </cfRule>
  </conditionalFormatting>
  <conditionalFormatting sqref="G10:G17">
    <cfRule type="expression" dxfId="5" priority="15" stopIfTrue="1">
      <formula>AND(#REF!&lt;&gt;"COMPOSICAO",#REF!&lt;&gt;"INSUMO",#REF!&lt;&gt;"")</formula>
    </cfRule>
  </conditionalFormatting>
  <conditionalFormatting sqref="G10:G17">
    <cfRule type="expression" dxfId="4" priority="16" stopIfTrue="1">
      <formula>AND(OR(#REF!="COMPOSICAO",#REF!="INSUMO",#REF!&lt;&gt;""),#REF!&lt;&gt;"")</formula>
    </cfRule>
  </conditionalFormatting>
  <conditionalFormatting sqref="B46:E46">
    <cfRule type="expression" dxfId="3" priority="5" stopIfTrue="1">
      <formula>AND($A46&lt;&gt;"COMPOSICAO",$A46&lt;&gt;"INSUMO",$A46&lt;&gt;"")</formula>
    </cfRule>
  </conditionalFormatting>
  <conditionalFormatting sqref="B46:E46">
    <cfRule type="expression" dxfId="2" priority="6" stopIfTrue="1">
      <formula>AND(OR($A46="COMPOSICAO",$A46="INSUMO",$A46&lt;&gt;""),$A46&lt;&gt;"")</formula>
    </cfRule>
  </conditionalFormatting>
  <conditionalFormatting sqref="F46">
    <cfRule type="expression" dxfId="1" priority="1" stopIfTrue="1">
      <formula>AND($A46&lt;&gt;"COMPOSICAO",$A46&lt;&gt;"INSUMO",$A46&lt;&gt;"")</formula>
    </cfRule>
  </conditionalFormatting>
  <conditionalFormatting sqref="F46">
    <cfRule type="expression" dxfId="0" priority="2" stopIfTrue="1">
      <formula>AND(OR($A46="COMPOSICAO",$A46="INSUMO",$A46&lt;&gt;""),$A46&lt;&gt;"")</formula>
    </cfRule>
  </conditionalFormatting>
  <pageMargins left="0.7" right="0.7" top="1.0249999999999999" bottom="0.75" header="0.3" footer="0.3"/>
  <pageSetup paperSize="9" scale="80"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6"/>
  <dimension ref="A1:L50"/>
  <sheetViews>
    <sheetView view="pageBreakPreview" topLeftCell="A4" zoomScaleNormal="70" zoomScaleSheetLayoutView="100" workbookViewId="0">
      <selection activeCell="P20" sqref="P20"/>
    </sheetView>
  </sheetViews>
  <sheetFormatPr defaultColWidth="9.140625" defaultRowHeight="15"/>
  <cols>
    <col min="1" max="1" width="9.140625" style="132"/>
    <col min="2" max="2" width="15.28515625" style="132" customWidth="1"/>
    <col min="3" max="3" width="17.28515625" style="132" customWidth="1"/>
    <col min="4" max="4" width="12.140625" style="132" customWidth="1"/>
    <col min="5" max="5" width="11" style="132" customWidth="1"/>
    <col min="6" max="6" width="13" style="132" customWidth="1"/>
    <col min="7" max="7" width="12.7109375" style="132" customWidth="1"/>
    <col min="8" max="8" width="11.42578125" style="132" customWidth="1"/>
    <col min="9" max="9" width="12.5703125" style="132" customWidth="1"/>
    <col min="10" max="10" width="14.7109375" style="132" customWidth="1"/>
    <col min="11" max="11" width="5.42578125" style="132" customWidth="1"/>
    <col min="12" max="12" width="9.140625" style="132"/>
  </cols>
  <sheetData>
    <row r="1" spans="1:11">
      <c r="A1" s="19" t="str">
        <f>'QUADRO DE RUAS'!A1</f>
        <v>Obra:</v>
      </c>
      <c r="B1" s="788" t="str">
        <f>ORÇAMENTO!B1</f>
        <v>Pavimentação Ásfáltica Urbana - Loteamento Carvalho</v>
      </c>
      <c r="C1" s="788"/>
      <c r="D1" s="788"/>
      <c r="E1" s="788"/>
      <c r="F1" s="788"/>
      <c r="G1" s="788"/>
      <c r="H1" s="788"/>
      <c r="I1" s="788"/>
      <c r="J1" s="788"/>
      <c r="K1" s="788"/>
    </row>
    <row r="2" spans="1:11">
      <c r="A2" s="19" t="str">
        <f>'QUADRO DE RUAS'!A2</f>
        <v>Proprietário:</v>
      </c>
      <c r="B2" s="788" t="str">
        <f>ORÇAMENTO!B2</f>
        <v>Prefeitura Municipal de Araputanga</v>
      </c>
      <c r="C2" s="788"/>
      <c r="D2" s="788"/>
      <c r="E2" s="788"/>
      <c r="F2" s="788"/>
      <c r="G2" s="788"/>
      <c r="H2" s="788"/>
      <c r="I2" s="788"/>
      <c r="J2" s="788"/>
      <c r="K2" s="788"/>
    </row>
    <row r="3" spans="1:11" ht="27.75" customHeight="1">
      <c r="A3" s="19" t="str">
        <f>'QUADRO DE RUAS'!A3</f>
        <v>Local:</v>
      </c>
      <c r="B3" s="789" t="str">
        <f>ORÇAMENTO!B3</f>
        <v>Rua das Hortências, Rua 12 de outubro, Rua das Pitas e Avenida das Cámelias</v>
      </c>
      <c r="C3" s="789"/>
      <c r="D3" s="789"/>
      <c r="E3" s="789"/>
      <c r="F3" s="789"/>
      <c r="G3" s="789"/>
      <c r="H3" s="789"/>
      <c r="I3" s="789"/>
      <c r="J3" s="789"/>
      <c r="K3" s="789"/>
    </row>
    <row r="4" spans="1:11" ht="15.75" thickBot="1">
      <c r="A4" s="19" t="str">
        <f>'QUADRO DE RUAS'!A4</f>
        <v>Data:</v>
      </c>
      <c r="B4" s="788" t="str">
        <f>ORÇAMENTO!B4</f>
        <v>23 de novembro de 2023</v>
      </c>
      <c r="C4" s="788"/>
      <c r="D4" s="788"/>
      <c r="E4" s="788"/>
      <c r="F4" s="788"/>
      <c r="G4" s="788"/>
      <c r="H4" s="788"/>
      <c r="I4" s="788"/>
      <c r="J4" s="788"/>
      <c r="K4" s="788"/>
    </row>
    <row r="5" spans="1:11">
      <c r="A5" s="1102" t="s">
        <v>11354</v>
      </c>
      <c r="B5" s="1103"/>
      <c r="C5" s="1103"/>
      <c r="D5" s="1103"/>
      <c r="E5" s="1103"/>
      <c r="F5" s="1103"/>
      <c r="G5" s="1103"/>
      <c r="H5" s="1103"/>
      <c r="I5" s="1103"/>
      <c r="J5" s="1103"/>
      <c r="K5" s="1103"/>
    </row>
    <row r="6" spans="1:11">
      <c r="A6" s="505"/>
      <c r="B6" s="439"/>
      <c r="C6" s="439"/>
      <c r="D6" s="439"/>
      <c r="E6" s="439"/>
      <c r="F6" s="439"/>
      <c r="G6" s="439"/>
      <c r="H6" s="439"/>
      <c r="I6" s="439"/>
      <c r="J6" s="439"/>
      <c r="K6" s="439"/>
    </row>
    <row r="7" spans="1:11">
      <c r="A7" s="1100" t="s">
        <v>11355</v>
      </c>
      <c r="B7" s="1101"/>
      <c r="C7" s="1101"/>
      <c r="D7" s="1101"/>
      <c r="E7" s="1101"/>
      <c r="F7" s="1101"/>
      <c r="G7" s="1101"/>
      <c r="H7" s="1101"/>
      <c r="I7" s="1101"/>
      <c r="J7" s="1101"/>
      <c r="K7" s="1101"/>
    </row>
    <row r="8" spans="1:11" ht="36" customHeight="1">
      <c r="A8" s="506"/>
      <c r="B8" s="265" t="s">
        <v>11396</v>
      </c>
      <c r="C8" s="1093" t="s">
        <v>11543</v>
      </c>
      <c r="D8" s="1094"/>
      <c r="E8" s="1094"/>
      <c r="F8" s="1094"/>
      <c r="G8" s="1094"/>
      <c r="H8" s="1094"/>
      <c r="I8" s="1094"/>
      <c r="J8" s="1095"/>
      <c r="K8" s="483"/>
    </row>
    <row r="9" spans="1:11">
      <c r="A9" s="1096"/>
      <c r="B9" s="1098" t="s">
        <v>219</v>
      </c>
      <c r="C9" s="1098" t="s">
        <v>220</v>
      </c>
      <c r="D9" s="1098" t="s">
        <v>221</v>
      </c>
      <c r="E9" s="1098" t="s">
        <v>222</v>
      </c>
      <c r="F9" s="1098"/>
      <c r="G9" s="1098"/>
      <c r="H9" s="1098"/>
      <c r="I9" s="1098" t="s">
        <v>223</v>
      </c>
      <c r="J9" s="1098" t="s">
        <v>224</v>
      </c>
      <c r="K9" s="1104"/>
    </row>
    <row r="10" spans="1:11">
      <c r="A10" s="1097"/>
      <c r="B10" s="1098"/>
      <c r="C10" s="1098"/>
      <c r="D10" s="1098"/>
      <c r="E10" s="1098"/>
      <c r="F10" s="1098"/>
      <c r="G10" s="1098"/>
      <c r="H10" s="1098"/>
      <c r="I10" s="1098"/>
      <c r="J10" s="1098"/>
      <c r="K10" s="1105"/>
    </row>
    <row r="11" spans="1:11">
      <c r="A11" s="1097"/>
      <c r="B11" s="1098"/>
      <c r="C11" s="1098"/>
      <c r="D11" s="1098"/>
      <c r="E11" s="1106" t="s">
        <v>225</v>
      </c>
      <c r="F11" s="1106"/>
      <c r="G11" s="1106" t="s">
        <v>226</v>
      </c>
      <c r="H11" s="1106"/>
      <c r="I11" s="1098"/>
      <c r="J11" s="1098"/>
      <c r="K11" s="1105"/>
    </row>
    <row r="12" spans="1:11">
      <c r="A12" s="1097"/>
      <c r="B12" s="1099" t="s">
        <v>227</v>
      </c>
      <c r="C12" s="1099" t="s">
        <v>228</v>
      </c>
      <c r="D12" s="1099">
        <v>10</v>
      </c>
      <c r="E12" s="1099" t="s">
        <v>229</v>
      </c>
      <c r="F12" s="1099"/>
      <c r="G12" s="1099" t="s">
        <v>230</v>
      </c>
      <c r="H12" s="1099"/>
      <c r="I12" s="442" t="s">
        <v>231</v>
      </c>
      <c r="J12" s="1099" t="s">
        <v>11361</v>
      </c>
      <c r="K12" s="1105"/>
    </row>
    <row r="13" spans="1:11">
      <c r="A13" s="1097"/>
      <c r="B13" s="1099"/>
      <c r="C13" s="1099"/>
      <c r="D13" s="1099"/>
      <c r="E13" s="1099"/>
      <c r="F13" s="1099"/>
      <c r="G13" s="1099"/>
      <c r="H13" s="1099"/>
      <c r="I13" s="442" t="s">
        <v>232</v>
      </c>
      <c r="J13" s="1099"/>
      <c r="K13" s="1105"/>
    </row>
    <row r="14" spans="1:11">
      <c r="A14" s="1097"/>
      <c r="B14" s="1099"/>
      <c r="C14" s="1099"/>
      <c r="D14" s="1099"/>
      <c r="E14" s="1099"/>
      <c r="F14" s="1099"/>
      <c r="G14" s="1099"/>
      <c r="H14" s="1099"/>
      <c r="I14" s="442" t="s">
        <v>233</v>
      </c>
      <c r="J14" s="1099"/>
      <c r="K14" s="1105"/>
    </row>
    <row r="15" spans="1:11">
      <c r="A15" s="1097"/>
      <c r="B15" s="1099" t="s">
        <v>234</v>
      </c>
      <c r="C15" s="1099" t="s">
        <v>235</v>
      </c>
      <c r="D15" s="1099">
        <v>10</v>
      </c>
      <c r="E15" s="1099" t="s">
        <v>236</v>
      </c>
      <c r="F15" s="1099"/>
      <c r="G15" s="1099" t="s">
        <v>237</v>
      </c>
      <c r="H15" s="1099"/>
      <c r="I15" s="442" t="s">
        <v>233</v>
      </c>
      <c r="J15" s="1099" t="s">
        <v>11362</v>
      </c>
      <c r="K15" s="1105"/>
    </row>
    <row r="16" spans="1:11">
      <c r="A16" s="1097"/>
      <c r="B16" s="1099"/>
      <c r="C16" s="1099"/>
      <c r="D16" s="1099"/>
      <c r="E16" s="1099"/>
      <c r="F16" s="1099"/>
      <c r="G16" s="1099"/>
      <c r="H16" s="1099"/>
      <c r="I16" s="442" t="s">
        <v>232</v>
      </c>
      <c r="J16" s="1099"/>
      <c r="K16" s="1105"/>
    </row>
    <row r="17" spans="1:11">
      <c r="A17" s="1097"/>
      <c r="B17" s="1099"/>
      <c r="C17" s="1099"/>
      <c r="D17" s="1099"/>
      <c r="E17" s="1099"/>
      <c r="F17" s="1099"/>
      <c r="G17" s="1099"/>
      <c r="H17" s="1099"/>
      <c r="I17" s="442" t="s">
        <v>238</v>
      </c>
      <c r="J17" s="1099"/>
      <c r="K17" s="1105"/>
    </row>
    <row r="18" spans="1:11">
      <c r="A18" s="1097"/>
      <c r="B18" s="1099" t="s">
        <v>239</v>
      </c>
      <c r="C18" s="1099" t="s">
        <v>240</v>
      </c>
      <c r="D18" s="1099">
        <v>10</v>
      </c>
      <c r="E18" s="1099" t="s">
        <v>236</v>
      </c>
      <c r="F18" s="1099"/>
      <c r="G18" s="1099" t="s">
        <v>237</v>
      </c>
      <c r="H18" s="1099"/>
      <c r="I18" s="442" t="s">
        <v>241</v>
      </c>
      <c r="J18" s="1099" t="s">
        <v>11363</v>
      </c>
      <c r="K18" s="1105"/>
    </row>
    <row r="19" spans="1:11">
      <c r="A19" s="1097"/>
      <c r="B19" s="1099"/>
      <c r="C19" s="1099"/>
      <c r="D19" s="1099"/>
      <c r="E19" s="1099"/>
      <c r="F19" s="1099"/>
      <c r="G19" s="1099"/>
      <c r="H19" s="1099"/>
      <c r="I19" s="442" t="s">
        <v>232</v>
      </c>
      <c r="J19" s="1099"/>
      <c r="K19" s="1105"/>
    </row>
    <row r="20" spans="1:11">
      <c r="A20" s="1097"/>
      <c r="B20" s="1099"/>
      <c r="C20" s="1099"/>
      <c r="D20" s="1099"/>
      <c r="E20" s="1099"/>
      <c r="F20" s="1099"/>
      <c r="G20" s="1099"/>
      <c r="H20" s="1099"/>
      <c r="I20" s="442" t="s">
        <v>242</v>
      </c>
      <c r="J20" s="1099"/>
      <c r="K20" s="1105"/>
    </row>
    <row r="21" spans="1:11">
      <c r="A21" s="1097"/>
      <c r="B21" s="1099"/>
      <c r="C21" s="1099" t="s">
        <v>243</v>
      </c>
      <c r="D21" s="1099">
        <v>12</v>
      </c>
      <c r="E21" s="1099" t="s">
        <v>244</v>
      </c>
      <c r="F21" s="1099"/>
      <c r="G21" s="1099" t="s">
        <v>245</v>
      </c>
      <c r="H21" s="1099"/>
      <c r="I21" s="442" t="s">
        <v>246</v>
      </c>
      <c r="J21" s="1099" t="s">
        <v>11364</v>
      </c>
      <c r="K21" s="1105"/>
    </row>
    <row r="22" spans="1:11">
      <c r="A22" s="1097"/>
      <c r="B22" s="1099"/>
      <c r="C22" s="1099"/>
      <c r="D22" s="1099"/>
      <c r="E22" s="1099"/>
      <c r="F22" s="1099"/>
      <c r="G22" s="1099"/>
      <c r="H22" s="1099"/>
      <c r="I22" s="442" t="s">
        <v>232</v>
      </c>
      <c r="J22" s="1099"/>
      <c r="K22" s="1105"/>
    </row>
    <row r="23" spans="1:11">
      <c r="A23" s="1097"/>
      <c r="B23" s="1099"/>
      <c r="C23" s="1099"/>
      <c r="D23" s="1099"/>
      <c r="E23" s="1099"/>
      <c r="F23" s="1099"/>
      <c r="G23" s="1099"/>
      <c r="H23" s="1099"/>
      <c r="I23" s="442" t="s">
        <v>247</v>
      </c>
      <c r="J23" s="1099"/>
      <c r="K23" s="1105"/>
    </row>
    <row r="24" spans="1:11">
      <c r="A24" s="1097"/>
      <c r="B24" s="1099"/>
      <c r="C24" s="1099" t="s">
        <v>248</v>
      </c>
      <c r="D24" s="1099">
        <v>12</v>
      </c>
      <c r="E24" s="1099" t="s">
        <v>249</v>
      </c>
      <c r="F24" s="1099"/>
      <c r="G24" s="1099" t="s">
        <v>250</v>
      </c>
      <c r="H24" s="1099"/>
      <c r="I24" s="442" t="s">
        <v>247</v>
      </c>
      <c r="J24" s="1099" t="s">
        <v>11365</v>
      </c>
      <c r="K24" s="1105"/>
    </row>
    <row r="25" spans="1:11">
      <c r="A25" s="1097"/>
      <c r="B25" s="1099"/>
      <c r="C25" s="1099"/>
      <c r="D25" s="1099"/>
      <c r="E25" s="1099"/>
      <c r="F25" s="1099"/>
      <c r="G25" s="1099"/>
      <c r="H25" s="1099"/>
      <c r="I25" s="442" t="s">
        <v>232</v>
      </c>
      <c r="J25" s="1099"/>
      <c r="K25" s="1105"/>
    </row>
    <row r="26" spans="1:11">
      <c r="A26" s="1097"/>
      <c r="B26" s="1099"/>
      <c r="C26" s="1099"/>
      <c r="D26" s="1099"/>
      <c r="E26" s="1099"/>
      <c r="F26" s="1099"/>
      <c r="G26" s="1099"/>
      <c r="H26" s="1099"/>
      <c r="I26" s="442" t="s">
        <v>251</v>
      </c>
      <c r="J26" s="1099"/>
      <c r="K26" s="1105"/>
    </row>
    <row r="27" spans="1:11">
      <c r="A27" s="1097"/>
      <c r="B27" s="1099" t="s">
        <v>252</v>
      </c>
      <c r="C27" s="472" t="s">
        <v>253</v>
      </c>
      <c r="D27" s="472">
        <v>12</v>
      </c>
      <c r="E27" s="1099" t="s">
        <v>23</v>
      </c>
      <c r="F27" s="1099"/>
      <c r="G27" s="1099" t="s">
        <v>254</v>
      </c>
      <c r="H27" s="1099"/>
      <c r="I27" s="442" t="s">
        <v>255</v>
      </c>
      <c r="J27" s="472" t="s">
        <v>11366</v>
      </c>
      <c r="K27" s="1105"/>
    </row>
    <row r="28" spans="1:11">
      <c r="A28" s="1097"/>
      <c r="B28" s="1099"/>
      <c r="C28" s="472"/>
      <c r="D28" s="472"/>
      <c r="E28" s="472"/>
      <c r="F28" s="472"/>
      <c r="G28" s="1099" t="s">
        <v>256</v>
      </c>
      <c r="H28" s="1099"/>
      <c r="I28" s="442" t="s">
        <v>232</v>
      </c>
      <c r="J28" s="443"/>
      <c r="K28" s="1105"/>
    </row>
    <row r="29" spans="1:11">
      <c r="A29" s="505"/>
      <c r="B29" s="439"/>
      <c r="C29" s="439"/>
      <c r="D29" s="439"/>
      <c r="E29" s="439"/>
      <c r="F29" s="439"/>
      <c r="G29" s="439"/>
      <c r="H29" s="439"/>
      <c r="I29" s="439"/>
      <c r="J29" s="439"/>
      <c r="K29" s="439"/>
    </row>
    <row r="30" spans="1:11">
      <c r="A30" s="1100" t="s">
        <v>11356</v>
      </c>
      <c r="B30" s="1101"/>
      <c r="C30" s="1101"/>
      <c r="D30" s="1101"/>
      <c r="E30" s="1101"/>
      <c r="F30" s="1101"/>
      <c r="G30" s="1101"/>
      <c r="H30" s="1101"/>
      <c r="I30" s="1101"/>
      <c r="J30" s="1101"/>
      <c r="K30" s="1101"/>
    </row>
    <row r="31" spans="1:11">
      <c r="A31" s="1107"/>
      <c r="B31" s="1108"/>
      <c r="C31" s="1113" t="s">
        <v>257</v>
      </c>
      <c r="D31" s="1113"/>
      <c r="E31" s="1113"/>
      <c r="F31" s="1114" t="s">
        <v>258</v>
      </c>
      <c r="G31" s="1115"/>
      <c r="H31" s="1116"/>
      <c r="I31" s="471" t="s">
        <v>259</v>
      </c>
      <c r="J31" s="1117"/>
      <c r="K31" s="1118"/>
    </row>
    <row r="32" spans="1:11">
      <c r="A32" s="1109"/>
      <c r="B32" s="1110"/>
      <c r="C32" s="1123" t="s">
        <v>260</v>
      </c>
      <c r="D32" s="1123"/>
      <c r="E32" s="1123"/>
      <c r="F32" s="1123" t="s">
        <v>261</v>
      </c>
      <c r="G32" s="1123"/>
      <c r="H32" s="1123"/>
      <c r="I32" s="442" t="s">
        <v>262</v>
      </c>
      <c r="J32" s="1119"/>
      <c r="K32" s="1120"/>
    </row>
    <row r="33" spans="1:12">
      <c r="A33" s="1109"/>
      <c r="B33" s="1110"/>
      <c r="C33" s="1123" t="s">
        <v>263</v>
      </c>
      <c r="D33" s="1123"/>
      <c r="E33" s="1123"/>
      <c r="F33" s="1123" t="s">
        <v>264</v>
      </c>
      <c r="G33" s="1123"/>
      <c r="H33" s="1123"/>
      <c r="I33" s="442" t="s">
        <v>265</v>
      </c>
      <c r="J33" s="1119"/>
      <c r="K33" s="1120"/>
    </row>
    <row r="34" spans="1:12">
      <c r="A34" s="1109"/>
      <c r="B34" s="1110"/>
      <c r="C34" s="1123" t="s">
        <v>266</v>
      </c>
      <c r="D34" s="1123"/>
      <c r="E34" s="1123"/>
      <c r="F34" s="1123" t="s">
        <v>264</v>
      </c>
      <c r="G34" s="1123"/>
      <c r="H34" s="1123"/>
      <c r="I34" s="442" t="s">
        <v>267</v>
      </c>
      <c r="J34" s="1119"/>
      <c r="K34" s="1120"/>
    </row>
    <row r="35" spans="1:12">
      <c r="A35" s="1109"/>
      <c r="B35" s="1110"/>
      <c r="C35" s="1123" t="s">
        <v>268</v>
      </c>
      <c r="D35" s="1123"/>
      <c r="E35" s="1123"/>
      <c r="F35" s="1123" t="s">
        <v>264</v>
      </c>
      <c r="G35" s="1123"/>
      <c r="H35" s="1123"/>
      <c r="I35" s="442" t="s">
        <v>269</v>
      </c>
      <c r="J35" s="1119"/>
      <c r="K35" s="1120"/>
    </row>
    <row r="36" spans="1:12">
      <c r="A36" s="1111"/>
      <c r="B36" s="1112"/>
      <c r="C36" s="1123" t="s">
        <v>270</v>
      </c>
      <c r="D36" s="1123"/>
      <c r="E36" s="1123"/>
      <c r="F36" s="1123" t="s">
        <v>264</v>
      </c>
      <c r="G36" s="1123"/>
      <c r="H36" s="1123"/>
      <c r="I36" s="442" t="s">
        <v>271</v>
      </c>
      <c r="J36" s="1121"/>
      <c r="K36" s="1122"/>
    </row>
    <row r="37" spans="1:12" ht="15.75" customHeight="1">
      <c r="A37" s="507"/>
      <c r="B37" s="441"/>
      <c r="C37" s="441"/>
      <c r="D37" s="441"/>
      <c r="E37" s="441"/>
      <c r="F37" s="441"/>
      <c r="G37" s="441"/>
      <c r="H37" s="441"/>
      <c r="I37" s="441"/>
      <c r="J37" s="441"/>
      <c r="K37" s="441"/>
    </row>
    <row r="38" spans="1:12">
      <c r="A38" s="1100" t="s">
        <v>11357</v>
      </c>
      <c r="B38" s="1101"/>
      <c r="C38" s="1101"/>
      <c r="D38" s="1101"/>
      <c r="E38" s="1101"/>
      <c r="F38" s="1101"/>
      <c r="G38" s="1101"/>
      <c r="H38" s="1101"/>
      <c r="I38" s="1101"/>
      <c r="J38" s="1101"/>
      <c r="K38" s="1101"/>
    </row>
    <row r="39" spans="1:12" ht="32.25" customHeight="1">
      <c r="A39" s="1107"/>
      <c r="B39" s="1108"/>
      <c r="C39" s="1124" t="s">
        <v>11358</v>
      </c>
      <c r="D39" s="1125"/>
      <c r="E39" s="1125"/>
      <c r="F39" s="1126"/>
      <c r="G39" s="470" t="s">
        <v>205</v>
      </c>
      <c r="H39" s="444" t="s">
        <v>11359</v>
      </c>
      <c r="I39" s="444" t="s">
        <v>11360</v>
      </c>
      <c r="J39" s="1117"/>
      <c r="K39" s="1118"/>
      <c r="L39"/>
    </row>
    <row r="40" spans="1:12">
      <c r="A40" s="1109"/>
      <c r="B40" s="1110"/>
      <c r="C40" s="445" t="s">
        <v>272</v>
      </c>
      <c r="D40" s="1123" t="s">
        <v>273</v>
      </c>
      <c r="E40" s="1123"/>
      <c r="F40" s="1123"/>
      <c r="G40" s="442" t="s">
        <v>274</v>
      </c>
      <c r="H40" s="442" t="s">
        <v>275</v>
      </c>
      <c r="I40" s="442">
        <v>1.5</v>
      </c>
      <c r="J40" s="1119"/>
      <c r="K40" s="1120"/>
      <c r="L40"/>
    </row>
    <row r="41" spans="1:12">
      <c r="A41" s="1109"/>
      <c r="B41" s="1110"/>
      <c r="C41" s="445" t="s">
        <v>276</v>
      </c>
      <c r="D41" s="1123" t="s">
        <v>277</v>
      </c>
      <c r="E41" s="1123"/>
      <c r="F41" s="1123"/>
      <c r="G41" s="442" t="s">
        <v>278</v>
      </c>
      <c r="H41" s="442" t="s">
        <v>275</v>
      </c>
      <c r="I41" s="442">
        <v>2.5</v>
      </c>
      <c r="J41" s="1119"/>
      <c r="K41" s="1120"/>
      <c r="L41"/>
    </row>
    <row r="42" spans="1:12" ht="15.75" thickBot="1">
      <c r="A42" s="1109"/>
      <c r="B42" s="1110"/>
      <c r="C42" s="445" t="s">
        <v>279</v>
      </c>
      <c r="D42" s="1123" t="s">
        <v>280</v>
      </c>
      <c r="E42" s="1123"/>
      <c r="F42" s="1123"/>
      <c r="G42" s="442" t="s">
        <v>281</v>
      </c>
      <c r="H42" s="442" t="s">
        <v>275</v>
      </c>
      <c r="I42" s="442">
        <v>3.5</v>
      </c>
      <c r="J42" s="1119"/>
      <c r="K42" s="1120"/>
      <c r="L42"/>
    </row>
    <row r="43" spans="1:12" ht="15.75" thickBot="1">
      <c r="A43" s="498"/>
      <c r="B43" s="499"/>
      <c r="C43" s="500"/>
      <c r="D43" s="501"/>
      <c r="E43" s="501"/>
      <c r="F43" s="501"/>
      <c r="G43" s="502"/>
      <c r="H43" s="502"/>
      <c r="I43" s="503"/>
      <c r="J43" s="504"/>
      <c r="K43" s="504"/>
      <c r="L43"/>
    </row>
    <row r="44" spans="1:12">
      <c r="A44" s="882" t="s">
        <v>11281</v>
      </c>
      <c r="B44" s="883"/>
      <c r="C44" s="883"/>
      <c r="D44" s="883"/>
      <c r="E44" s="882" t="s">
        <v>11338</v>
      </c>
      <c r="F44" s="883"/>
      <c r="G44" s="883"/>
      <c r="H44" s="883"/>
      <c r="I44" s="1127" t="s">
        <v>11339</v>
      </c>
      <c r="J44" s="802"/>
      <c r="K44" s="802"/>
      <c r="L44"/>
    </row>
    <row r="45" spans="1:12">
      <c r="A45" s="704"/>
      <c r="B45" s="705"/>
      <c r="C45" s="705"/>
      <c r="D45" s="705"/>
      <c r="E45" s="704"/>
      <c r="F45" s="705"/>
      <c r="G45" s="705"/>
      <c r="H45" s="705"/>
      <c r="I45" s="1128"/>
      <c r="J45" s="805"/>
      <c r="K45" s="805"/>
      <c r="L45"/>
    </row>
    <row r="46" spans="1:12">
      <c r="A46" s="689"/>
      <c r="B46" s="690"/>
      <c r="C46" s="690"/>
      <c r="D46" s="740"/>
      <c r="E46" s="1129"/>
      <c r="F46" s="727"/>
      <c r="G46" s="727"/>
      <c r="H46" s="727"/>
      <c r="I46" s="850"/>
      <c r="J46" s="851"/>
      <c r="K46" s="851"/>
      <c r="L46"/>
    </row>
    <row r="47" spans="1:12" ht="30" customHeight="1">
      <c r="A47" s="691"/>
      <c r="B47" s="692"/>
      <c r="C47" s="692"/>
      <c r="D47" s="726"/>
      <c r="E47" s="853"/>
      <c r="F47" s="729"/>
      <c r="G47" s="729"/>
      <c r="H47" s="729"/>
      <c r="I47" s="850"/>
      <c r="J47" s="851"/>
      <c r="K47" s="851"/>
      <c r="L47"/>
    </row>
    <row r="48" spans="1:12" ht="19.5" customHeight="1">
      <c r="A48" s="693" t="s">
        <v>11569</v>
      </c>
      <c r="B48" s="694"/>
      <c r="C48" s="694"/>
      <c r="D48" s="694"/>
      <c r="E48" s="1132" t="s">
        <v>11570</v>
      </c>
      <c r="F48" s="1133"/>
      <c r="G48" s="1133"/>
      <c r="H48" s="1133"/>
      <c r="I48" s="850"/>
      <c r="J48" s="851"/>
      <c r="K48" s="851"/>
      <c r="L48"/>
    </row>
    <row r="49" spans="1:12" ht="15.75" thickBot="1">
      <c r="A49" s="696" t="s">
        <v>11571</v>
      </c>
      <c r="B49" s="697"/>
      <c r="C49" s="697"/>
      <c r="D49" s="1134"/>
      <c r="E49" s="885" t="s">
        <v>11340</v>
      </c>
      <c r="F49" s="733"/>
      <c r="G49" s="733"/>
      <c r="H49" s="733"/>
      <c r="I49" s="1130"/>
      <c r="J49" s="1131"/>
      <c r="K49" s="1131"/>
      <c r="L49"/>
    </row>
    <row r="50" spans="1:12" ht="15.75" thickBot="1">
      <c r="A50" s="508"/>
      <c r="B50" s="509"/>
      <c r="C50" s="509"/>
      <c r="D50" s="509"/>
      <c r="E50" s="509"/>
      <c r="F50" s="509"/>
      <c r="G50" s="509"/>
      <c r="H50" s="509"/>
      <c r="I50" s="509"/>
      <c r="J50" s="509"/>
      <c r="K50" s="509"/>
    </row>
  </sheetData>
  <mergeCells count="81">
    <mergeCell ref="A44:D45"/>
    <mergeCell ref="E44:H45"/>
    <mergeCell ref="I44:K45"/>
    <mergeCell ref="A46:D47"/>
    <mergeCell ref="E46:H47"/>
    <mergeCell ref="I46:K49"/>
    <mergeCell ref="A48:D48"/>
    <mergeCell ref="E48:H48"/>
    <mergeCell ref="A49:D49"/>
    <mergeCell ref="E49:H49"/>
    <mergeCell ref="A38:K38"/>
    <mergeCell ref="A39:B42"/>
    <mergeCell ref="C39:F39"/>
    <mergeCell ref="J39:K42"/>
    <mergeCell ref="D40:F40"/>
    <mergeCell ref="D41:F41"/>
    <mergeCell ref="D42:F42"/>
    <mergeCell ref="A31:B36"/>
    <mergeCell ref="C31:E31"/>
    <mergeCell ref="F31:H31"/>
    <mergeCell ref="J31:K36"/>
    <mergeCell ref="C32:E32"/>
    <mergeCell ref="F32:H32"/>
    <mergeCell ref="C33:E33"/>
    <mergeCell ref="F33:H33"/>
    <mergeCell ref="C34:E34"/>
    <mergeCell ref="F34:H34"/>
    <mergeCell ref="C36:E36"/>
    <mergeCell ref="F36:H36"/>
    <mergeCell ref="C35:E35"/>
    <mergeCell ref="F35:H35"/>
    <mergeCell ref="J21:J23"/>
    <mergeCell ref="A30:K30"/>
    <mergeCell ref="K9:K28"/>
    <mergeCell ref="E11:F11"/>
    <mergeCell ref="G11:H11"/>
    <mergeCell ref="B12:B14"/>
    <mergeCell ref="E24:F26"/>
    <mergeCell ref="G24:H26"/>
    <mergeCell ref="J24:J26"/>
    <mergeCell ref="G15:H17"/>
    <mergeCell ref="J15:J17"/>
    <mergeCell ref="B18:B26"/>
    <mergeCell ref="C18:C20"/>
    <mergeCell ref="C21:C23"/>
    <mergeCell ref="B27:B28"/>
    <mergeCell ref="E27:F27"/>
    <mergeCell ref="C24:C26"/>
    <mergeCell ref="D24:D26"/>
    <mergeCell ref="G28:H28"/>
    <mergeCell ref="D21:D23"/>
    <mergeCell ref="E21:F23"/>
    <mergeCell ref="G21:H23"/>
    <mergeCell ref="G27:H27"/>
    <mergeCell ref="D18:D20"/>
    <mergeCell ref="E18:F20"/>
    <mergeCell ref="G18:H20"/>
    <mergeCell ref="J18:J20"/>
    <mergeCell ref="D15:D17"/>
    <mergeCell ref="A7:K7"/>
    <mergeCell ref="B1:K1"/>
    <mergeCell ref="B2:K2"/>
    <mergeCell ref="B3:K3"/>
    <mergeCell ref="B4:K4"/>
    <mergeCell ref="A5:K5"/>
    <mergeCell ref="C8:J8"/>
    <mergeCell ref="A9:A28"/>
    <mergeCell ref="B9:B11"/>
    <mergeCell ref="C9:C11"/>
    <mergeCell ref="D9:D11"/>
    <mergeCell ref="E9:H10"/>
    <mergeCell ref="I9:I11"/>
    <mergeCell ref="J9:J11"/>
    <mergeCell ref="C15:C17"/>
    <mergeCell ref="C12:C14"/>
    <mergeCell ref="D12:D14"/>
    <mergeCell ref="E12:F14"/>
    <mergeCell ref="G12:H14"/>
    <mergeCell ref="B15:B17"/>
    <mergeCell ref="J12:J14"/>
    <mergeCell ref="E15:F17"/>
  </mergeCells>
  <pageMargins left="0.511811024" right="0.511811024" top="0.90729166666666672" bottom="0.78740157499999996" header="0.31496062000000002" footer="0.31496062000000002"/>
  <pageSetup paperSize="9" scale="67"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11"/>
  <dimension ref="A1:P36"/>
  <sheetViews>
    <sheetView view="pageBreakPreview" zoomScaleNormal="70" zoomScaleSheetLayoutView="100" workbookViewId="0">
      <selection activeCell="J14" sqref="J14"/>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40" t="s">
        <v>11542</v>
      </c>
      <c r="C3" s="1141"/>
      <c r="D3" s="1141"/>
      <c r="E3" s="1141"/>
      <c r="F3" s="1141"/>
      <c r="G3" s="1141"/>
      <c r="H3" s="1141"/>
      <c r="I3" s="1141"/>
      <c r="J3" s="1141"/>
      <c r="K3" s="1141"/>
      <c r="L3" s="1141"/>
      <c r="M3" s="1141"/>
      <c r="N3" s="1141"/>
      <c r="O3" s="1141"/>
      <c r="P3" s="1141"/>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21</v>
      </c>
      <c r="C16" s="1136"/>
      <c r="D16" s="1136"/>
      <c r="E16" s="446"/>
      <c r="F16" s="446"/>
      <c r="G16" s="446"/>
      <c r="H16" s="446"/>
      <c r="I16" s="447"/>
      <c r="J16" s="447"/>
      <c r="K16" s="447"/>
      <c r="L16" s="447"/>
      <c r="M16" s="447"/>
      <c r="N16" s="447"/>
      <c r="O16" s="446"/>
      <c r="P16" s="446"/>
    </row>
    <row r="17" spans="1:16" ht="18.75">
      <c r="A17" s="448" t="s">
        <v>11380</v>
      </c>
      <c r="B17" s="1136">
        <v>21</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21.906155537160078</v>
      </c>
      <c r="C21" s="1136"/>
      <c r="D21" s="1136"/>
      <c r="E21" s="1136"/>
      <c r="F21" s="1136"/>
      <c r="G21" s="1136"/>
      <c r="H21" s="446"/>
      <c r="I21" s="447"/>
      <c r="J21" s="447"/>
      <c r="K21" s="447"/>
      <c r="L21" s="447"/>
      <c r="M21" s="447"/>
      <c r="N21" s="447"/>
      <c r="O21" s="446"/>
      <c r="P21" s="446"/>
    </row>
    <row r="22" spans="1:16" ht="18.75">
      <c r="A22" s="448" t="s">
        <v>11383</v>
      </c>
      <c r="B22" s="448">
        <f>77.67*$B$13^0.0482*$B$17^-0.598</f>
        <v>21.906155537160078</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-1.0938444628399218</v>
      </c>
      <c r="E27" s="1136"/>
      <c r="F27" s="1136">
        <v>15</v>
      </c>
      <c r="G27" s="1136"/>
      <c r="H27" s="1136" t="s">
        <v>11385</v>
      </c>
      <c r="I27" s="1136"/>
      <c r="J27" s="1136"/>
      <c r="K27" s="1136"/>
      <c r="L27" s="1136"/>
      <c r="M27" s="447"/>
      <c r="N27" s="447"/>
      <c r="O27" s="447"/>
      <c r="P27" s="447"/>
    </row>
    <row r="28" spans="1:16">
      <c r="A28" s="1136" t="s">
        <v>11373</v>
      </c>
      <c r="B28" s="1136"/>
      <c r="C28" s="1136"/>
      <c r="D28" s="1136">
        <f>((B22)-(B14*N7)-(N8*F26)-(F27*N9))/N10</f>
        <v>-16.093844462839922</v>
      </c>
      <c r="E28" s="1136"/>
      <c r="F28" s="1136">
        <v>0</v>
      </c>
      <c r="G28" s="1136"/>
      <c r="H28" s="1136" t="s">
        <v>11386</v>
      </c>
      <c r="I28" s="1136"/>
      <c r="J28" s="1136"/>
      <c r="K28" s="1136"/>
      <c r="L28" s="1136"/>
      <c r="M28" s="447"/>
      <c r="N28" s="447"/>
      <c r="O28" s="447"/>
      <c r="P28" s="447"/>
    </row>
    <row r="29" spans="1:16" ht="16.5" thickBot="1">
      <c r="A29" s="511"/>
      <c r="B29" s="510"/>
      <c r="C29" s="510"/>
      <c r="D29" s="510"/>
      <c r="E29" s="510"/>
      <c r="F29" s="510"/>
      <c r="G29" s="510"/>
      <c r="H29" s="510"/>
      <c r="I29" s="510"/>
      <c r="J29" s="510"/>
      <c r="K29" s="510"/>
      <c r="L29" s="510"/>
      <c r="M29" s="510"/>
      <c r="N29" s="510"/>
      <c r="O29" s="510"/>
      <c r="P29" s="510"/>
    </row>
    <row r="30" spans="1:16" ht="15.75" thickBot="1">
      <c r="A30" s="1147"/>
      <c r="B30" s="1148"/>
      <c r="C30" s="1148"/>
      <c r="D30" s="1148"/>
      <c r="E30" s="1148"/>
      <c r="F30" s="1148"/>
      <c r="G30" s="1148"/>
      <c r="H30" s="1148"/>
      <c r="I30" s="1148"/>
      <c r="J30" s="1148"/>
      <c r="K30" s="1148"/>
      <c r="L30" s="1148"/>
      <c r="M30" s="1148"/>
      <c r="N30" s="1148"/>
      <c r="O30" s="1148"/>
      <c r="P30" s="1149"/>
    </row>
    <row r="31" spans="1:16">
      <c r="A31" s="701" t="s">
        <v>11281</v>
      </c>
      <c r="B31" s="702"/>
      <c r="C31" s="702"/>
      <c r="D31" s="702"/>
      <c r="E31" s="701" t="s">
        <v>11338</v>
      </c>
      <c r="F31" s="702"/>
      <c r="G31" s="702"/>
      <c r="H31" s="702"/>
      <c r="I31" s="1127" t="s">
        <v>11339</v>
      </c>
      <c r="J31" s="802"/>
      <c r="K31" s="802"/>
      <c r="L31" s="802"/>
      <c r="M31" s="802"/>
      <c r="N31" s="802"/>
      <c r="O31" s="802"/>
      <c r="P31" s="803"/>
    </row>
    <row r="32" spans="1:16">
      <c r="A32" s="704"/>
      <c r="B32" s="705"/>
      <c r="C32" s="705"/>
      <c r="D32" s="705"/>
      <c r="E32" s="704"/>
      <c r="F32" s="705"/>
      <c r="G32" s="705"/>
      <c r="H32" s="705"/>
      <c r="I32" s="1128"/>
      <c r="J32" s="805"/>
      <c r="K32" s="805"/>
      <c r="L32" s="805"/>
      <c r="M32" s="805"/>
      <c r="N32" s="805"/>
      <c r="O32" s="805"/>
      <c r="P32" s="806"/>
    </row>
    <row r="33" spans="1:16">
      <c r="A33" s="689"/>
      <c r="B33" s="690"/>
      <c r="C33" s="690"/>
      <c r="D33" s="740"/>
      <c r="E33" s="1129"/>
      <c r="F33" s="727"/>
      <c r="G33" s="727"/>
      <c r="H33" s="727"/>
      <c r="I33" s="850"/>
      <c r="J33" s="851"/>
      <c r="K33" s="851"/>
      <c r="L33" s="851"/>
      <c r="M33" s="851"/>
      <c r="N33" s="851"/>
      <c r="O33" s="851"/>
      <c r="P33" s="852"/>
    </row>
    <row r="34" spans="1:16" ht="30" customHeight="1">
      <c r="A34" s="691"/>
      <c r="B34" s="692"/>
      <c r="C34" s="692"/>
      <c r="D34" s="726"/>
      <c r="E34" s="853"/>
      <c r="F34" s="729"/>
      <c r="G34" s="729"/>
      <c r="H34" s="729"/>
      <c r="I34" s="850"/>
      <c r="J34" s="851"/>
      <c r="K34" s="851"/>
      <c r="L34" s="851"/>
      <c r="M34" s="851"/>
      <c r="N34" s="851"/>
      <c r="O34" s="851"/>
      <c r="P34" s="852"/>
    </row>
    <row r="35" spans="1:16" ht="31.5" customHeight="1">
      <c r="A35" s="693" t="s">
        <v>11282</v>
      </c>
      <c r="B35" s="694"/>
      <c r="C35" s="694"/>
      <c r="D35" s="694"/>
      <c r="E35" s="1132" t="s">
        <v>11570</v>
      </c>
      <c r="F35" s="1133"/>
      <c r="G35" s="1133"/>
      <c r="H35" s="1133"/>
      <c r="I35" s="850"/>
      <c r="J35" s="851"/>
      <c r="K35" s="851"/>
      <c r="L35" s="851"/>
      <c r="M35" s="851"/>
      <c r="N35" s="851"/>
      <c r="O35" s="851"/>
      <c r="P35" s="852"/>
    </row>
    <row r="36" spans="1:16" ht="15.75" thickBot="1">
      <c r="A36" s="696" t="s">
        <v>11283</v>
      </c>
      <c r="B36" s="697"/>
      <c r="C36" s="697"/>
      <c r="D36" s="1134"/>
      <c r="E36" s="885" t="s">
        <v>11340</v>
      </c>
      <c r="F36" s="733"/>
      <c r="G36" s="733"/>
      <c r="H36" s="733"/>
      <c r="I36" s="1130"/>
      <c r="J36" s="1131"/>
      <c r="K36" s="1131"/>
      <c r="L36" s="1131"/>
      <c r="M36" s="1131"/>
      <c r="N36" s="1131"/>
      <c r="O36" s="1131"/>
      <c r="P36" s="1150"/>
    </row>
  </sheetData>
  <mergeCells count="61">
    <mergeCell ref="A30:P30"/>
    <mergeCell ref="I33:P36"/>
    <mergeCell ref="A31:D32"/>
    <mergeCell ref="E31:H32"/>
    <mergeCell ref="A33:D34"/>
    <mergeCell ref="E33:H34"/>
    <mergeCell ref="A35:D35"/>
    <mergeCell ref="E35:H35"/>
    <mergeCell ref="A36:D36"/>
    <mergeCell ref="E36:H36"/>
    <mergeCell ref="I31:P32"/>
    <mergeCell ref="A27:C27"/>
    <mergeCell ref="A28:C28"/>
    <mergeCell ref="A25:C25"/>
    <mergeCell ref="D25:E25"/>
    <mergeCell ref="D26:E26"/>
    <mergeCell ref="D28:E28"/>
    <mergeCell ref="D27:E27"/>
    <mergeCell ref="F28:G28"/>
    <mergeCell ref="H26:L26"/>
    <mergeCell ref="H27:L27"/>
    <mergeCell ref="H28:L28"/>
    <mergeCell ref="F27:G27"/>
    <mergeCell ref="F26:G26"/>
    <mergeCell ref="B16:D16"/>
    <mergeCell ref="B17:D17"/>
    <mergeCell ref="A12:D12"/>
    <mergeCell ref="A11:P11"/>
    <mergeCell ref="C20:G22"/>
    <mergeCell ref="A19:G19"/>
    <mergeCell ref="B13:D13"/>
    <mergeCell ref="B14:D14"/>
    <mergeCell ref="B15:D15"/>
    <mergeCell ref="A24:L24"/>
    <mergeCell ref="H25:L25"/>
    <mergeCell ref="A26:C26"/>
    <mergeCell ref="F25:G25"/>
    <mergeCell ref="B1:P1"/>
    <mergeCell ref="B2:P2"/>
    <mergeCell ref="B3:P3"/>
    <mergeCell ref="B4:P4"/>
    <mergeCell ref="A6:D6"/>
    <mergeCell ref="E6:H6"/>
    <mergeCell ref="A5:P5"/>
    <mergeCell ref="N8:P8"/>
    <mergeCell ref="I6:P6"/>
    <mergeCell ref="A7:D7"/>
    <mergeCell ref="E7:H7"/>
    <mergeCell ref="I7:M7"/>
    <mergeCell ref="N7:P7"/>
    <mergeCell ref="A8:D8"/>
    <mergeCell ref="E8:H8"/>
    <mergeCell ref="I8:M8"/>
    <mergeCell ref="N10:P10"/>
    <mergeCell ref="A9:D9"/>
    <mergeCell ref="E9:H9"/>
    <mergeCell ref="I9:M9"/>
    <mergeCell ref="N9:P9"/>
    <mergeCell ref="A10:D10"/>
    <mergeCell ref="E10:H10"/>
    <mergeCell ref="I10:M10"/>
  </mergeCells>
  <phoneticPr fontId="124" type="noConversion"/>
  <pageMargins left="0.511811024" right="0.511811024" top="0.66291666666666671"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12"/>
  <dimension ref="A1:P35"/>
  <sheetViews>
    <sheetView view="pageBreakPreview" zoomScaleNormal="70" zoomScaleSheetLayoutView="100" workbookViewId="0">
      <selection activeCell="U23" sqref="U23"/>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40" t="s">
        <v>11607</v>
      </c>
      <c r="C3" s="1141"/>
      <c r="D3" s="1141"/>
      <c r="E3" s="1141"/>
      <c r="F3" s="1141"/>
      <c r="G3" s="1141"/>
      <c r="H3" s="1141"/>
      <c r="I3" s="1141"/>
      <c r="J3" s="1141"/>
      <c r="K3" s="1141"/>
      <c r="L3" s="1141"/>
      <c r="M3" s="1141"/>
      <c r="N3" s="1141"/>
      <c r="O3" s="1141"/>
      <c r="P3" s="1141"/>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29.1</v>
      </c>
      <c r="C16" s="1136"/>
      <c r="D16" s="1136"/>
      <c r="E16" s="446"/>
      <c r="F16" s="446"/>
      <c r="G16" s="446"/>
      <c r="H16" s="446"/>
      <c r="I16" s="447"/>
      <c r="J16" s="447"/>
      <c r="K16" s="447"/>
      <c r="L16" s="447"/>
      <c r="M16" s="447"/>
      <c r="N16" s="447"/>
      <c r="O16" s="446"/>
      <c r="P16" s="446"/>
    </row>
    <row r="17" spans="1:16" ht="18.75">
      <c r="A17" s="448" t="s">
        <v>11380</v>
      </c>
      <c r="B17" s="1136">
        <v>29.1</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18.02375593064901</v>
      </c>
      <c r="C21" s="1136"/>
      <c r="D21" s="1136"/>
      <c r="E21" s="1136"/>
      <c r="F21" s="1136"/>
      <c r="G21" s="1136"/>
      <c r="H21" s="446"/>
      <c r="I21" s="447"/>
      <c r="J21" s="447"/>
      <c r="K21" s="447"/>
      <c r="L21" s="447"/>
      <c r="M21" s="447"/>
      <c r="N21" s="447"/>
      <c r="O21" s="446"/>
      <c r="P21" s="446"/>
    </row>
    <row r="22" spans="1:16" ht="18.75">
      <c r="A22" s="448" t="s">
        <v>11383</v>
      </c>
      <c r="B22" s="448">
        <f>77.67*$B$13^0.0482*B17^-0.598</f>
        <v>18.02375593064901</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-4.9762440693509902</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-19.97624406935099</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29:P29"/>
    <mergeCell ref="A30:D31"/>
    <mergeCell ref="E30:H31"/>
    <mergeCell ref="I30:P31"/>
    <mergeCell ref="A32:D33"/>
    <mergeCell ref="E32:H33"/>
    <mergeCell ref="I32:P35"/>
    <mergeCell ref="A34:D34"/>
    <mergeCell ref="E34:H34"/>
    <mergeCell ref="A35:D35"/>
    <mergeCell ref="E35:H35"/>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28:C28"/>
    <mergeCell ref="D28:E28"/>
    <mergeCell ref="F28:G28"/>
    <mergeCell ref="H28:L28"/>
    <mergeCell ref="A26:C26"/>
    <mergeCell ref="D26:E26"/>
    <mergeCell ref="F26:G26"/>
    <mergeCell ref="H26:L26"/>
    <mergeCell ref="A27:C27"/>
    <mergeCell ref="D27:E27"/>
    <mergeCell ref="F27:G27"/>
    <mergeCell ref="H27:L27"/>
  </mergeCells>
  <pageMargins left="0.511811024" right="0.511811024" top="0.68979166666666669"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6"/>
  <dimension ref="A1:P35"/>
  <sheetViews>
    <sheetView view="pageBreakPreview" topLeftCell="A7" zoomScaleNormal="70" zoomScaleSheetLayoutView="100" workbookViewId="0">
      <selection activeCell="P24" sqref="P24"/>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40" t="s">
        <v>11610</v>
      </c>
      <c r="C3" s="1141"/>
      <c r="D3" s="1141"/>
      <c r="E3" s="1141"/>
      <c r="F3" s="1141"/>
      <c r="G3" s="1141"/>
      <c r="H3" s="1141"/>
      <c r="I3" s="1141"/>
      <c r="J3" s="1141"/>
      <c r="K3" s="1141"/>
      <c r="L3" s="1141"/>
      <c r="M3" s="1141"/>
      <c r="N3" s="1141"/>
      <c r="O3" s="1141"/>
      <c r="P3" s="1141"/>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23.5</v>
      </c>
      <c r="C16" s="1136"/>
      <c r="D16" s="1136"/>
      <c r="E16" s="446"/>
      <c r="F16" s="446"/>
      <c r="G16" s="446"/>
      <c r="H16" s="446"/>
      <c r="I16" s="447"/>
      <c r="J16" s="447"/>
      <c r="K16" s="447"/>
      <c r="L16" s="447"/>
      <c r="M16" s="447"/>
      <c r="N16" s="447"/>
      <c r="O16" s="446"/>
      <c r="P16" s="446"/>
    </row>
    <row r="17" spans="1:16" ht="18.75">
      <c r="A17" s="448" t="s">
        <v>11380</v>
      </c>
      <c r="B17" s="1136">
        <v>23.5</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20.481168167951033</v>
      </c>
      <c r="C21" s="1136"/>
      <c r="D21" s="1136"/>
      <c r="E21" s="1136"/>
      <c r="F21" s="1136"/>
      <c r="G21" s="1136"/>
      <c r="H21" s="446"/>
      <c r="I21" s="447"/>
      <c r="J21" s="447"/>
      <c r="K21" s="447"/>
      <c r="L21" s="447"/>
      <c r="M21" s="447"/>
      <c r="N21" s="447"/>
      <c r="O21" s="446"/>
      <c r="P21" s="446"/>
    </row>
    <row r="22" spans="1:16" ht="18.75">
      <c r="A22" s="448" t="s">
        <v>11383</v>
      </c>
      <c r="B22" s="448">
        <f>77.67*$B$13^0.0482*B17^-0.598</f>
        <v>20.481168167951033</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-2.5188318320489671</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-17.518831832048967</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29:P29"/>
    <mergeCell ref="A30:D31"/>
    <mergeCell ref="E30:H31"/>
    <mergeCell ref="I30:P31"/>
    <mergeCell ref="A32:D33"/>
    <mergeCell ref="E32:H33"/>
    <mergeCell ref="I32:P35"/>
    <mergeCell ref="A34:D34"/>
    <mergeCell ref="E34:H34"/>
    <mergeCell ref="A35:D35"/>
    <mergeCell ref="E35:H35"/>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28:C28"/>
    <mergeCell ref="D28:E28"/>
    <mergeCell ref="F28:G28"/>
    <mergeCell ref="H28:L28"/>
    <mergeCell ref="A26:C26"/>
    <mergeCell ref="D26:E26"/>
    <mergeCell ref="F26:G26"/>
    <mergeCell ref="H26:L26"/>
    <mergeCell ref="A27:C27"/>
    <mergeCell ref="D27:E27"/>
    <mergeCell ref="F27:G27"/>
    <mergeCell ref="H27:L27"/>
  </mergeCells>
  <pageMargins left="0.511811024" right="0.511811024" top="0.65843750000000001"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7"/>
  <dimension ref="A1:P35"/>
  <sheetViews>
    <sheetView view="pageBreakPreview" zoomScale="70" zoomScaleNormal="70" zoomScaleSheetLayoutView="70" workbookViewId="0">
      <selection activeCell="B18" sqref="B18"/>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40" t="s">
        <v>11608</v>
      </c>
      <c r="C3" s="1141"/>
      <c r="D3" s="1141"/>
      <c r="E3" s="1141"/>
      <c r="F3" s="1141"/>
      <c r="G3" s="1141"/>
      <c r="H3" s="1141"/>
      <c r="I3" s="1141"/>
      <c r="J3" s="1141"/>
      <c r="K3" s="1141"/>
      <c r="L3" s="1141"/>
      <c r="M3" s="1141"/>
      <c r="N3" s="1141"/>
      <c r="O3" s="1141"/>
      <c r="P3" s="1141"/>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20.7</v>
      </c>
      <c r="C16" s="1136"/>
      <c r="D16" s="1136"/>
      <c r="E16" s="446"/>
      <c r="F16" s="446"/>
      <c r="G16" s="446"/>
      <c r="H16" s="446"/>
      <c r="I16" s="447"/>
      <c r="J16" s="447"/>
      <c r="K16" s="447"/>
      <c r="L16" s="447"/>
      <c r="M16" s="447"/>
      <c r="N16" s="447"/>
      <c r="O16" s="446"/>
      <c r="P16" s="446"/>
    </row>
    <row r="17" spans="1:16" ht="18.75">
      <c r="A17" s="448" t="s">
        <v>11380</v>
      </c>
      <c r="B17" s="1136">
        <v>20.7</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22.095459547595922</v>
      </c>
      <c r="C21" s="1136"/>
      <c r="D21" s="1136"/>
      <c r="E21" s="1136"/>
      <c r="F21" s="1136"/>
      <c r="G21" s="1136"/>
      <c r="H21" s="446"/>
      <c r="I21" s="447"/>
      <c r="J21" s="447"/>
      <c r="K21" s="447"/>
      <c r="L21" s="447"/>
      <c r="M21" s="447"/>
      <c r="N21" s="447"/>
      <c r="O21" s="446"/>
      <c r="P21" s="446"/>
    </row>
    <row r="22" spans="1:16" ht="18.75">
      <c r="A22" s="448" t="s">
        <v>11383</v>
      </c>
      <c r="B22" s="448">
        <f>77.67*$B$13^0.0482*B17^-0.598</f>
        <v>22.095459547595922</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-0.90454045240407766</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-15.904540452404078</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29:P29"/>
    <mergeCell ref="A30:D31"/>
    <mergeCell ref="E30:H31"/>
    <mergeCell ref="I30:P31"/>
    <mergeCell ref="A32:D33"/>
    <mergeCell ref="E32:H33"/>
    <mergeCell ref="I32:P35"/>
    <mergeCell ref="A34:D34"/>
    <mergeCell ref="E34:H34"/>
    <mergeCell ref="A35:D35"/>
    <mergeCell ref="E35:H35"/>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28:C28"/>
    <mergeCell ref="D28:E28"/>
    <mergeCell ref="F28:G28"/>
    <mergeCell ref="H28:L28"/>
    <mergeCell ref="A26:C26"/>
    <mergeCell ref="D26:E26"/>
    <mergeCell ref="F26:G26"/>
    <mergeCell ref="H26:L26"/>
    <mergeCell ref="A27:C27"/>
    <mergeCell ref="D27:E27"/>
    <mergeCell ref="F27:G27"/>
    <mergeCell ref="H27:L27"/>
  </mergeCells>
  <pageMargins left="0.511811024" right="0.511811024" top="0.66291666666666671"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18"/>
  <dimension ref="A1:P35"/>
  <sheetViews>
    <sheetView view="pageBreakPreview" zoomScaleNormal="70" zoomScaleSheetLayoutView="100" workbookViewId="0">
      <selection activeCell="K19" sqref="K19"/>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40" t="s">
        <v>11609</v>
      </c>
      <c r="C3" s="1141"/>
      <c r="D3" s="1141"/>
      <c r="E3" s="1141"/>
      <c r="F3" s="1141"/>
      <c r="G3" s="1141"/>
      <c r="H3" s="1141"/>
      <c r="I3" s="1141"/>
      <c r="J3" s="1141"/>
      <c r="K3" s="1141"/>
      <c r="L3" s="1141"/>
      <c r="M3" s="1141"/>
      <c r="N3" s="1141"/>
      <c r="O3" s="1141"/>
      <c r="P3" s="1141"/>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20</v>
      </c>
      <c r="C16" s="1136"/>
      <c r="D16" s="1136"/>
      <c r="E16" s="446"/>
      <c r="F16" s="446"/>
      <c r="G16" s="446"/>
      <c r="H16" s="446"/>
      <c r="I16" s="447"/>
      <c r="J16" s="447"/>
      <c r="K16" s="447"/>
      <c r="L16" s="447"/>
      <c r="M16" s="447"/>
      <c r="N16" s="447"/>
      <c r="O16" s="446"/>
      <c r="P16" s="446"/>
    </row>
    <row r="17" spans="1:16" ht="18.75">
      <c r="A17" s="448" t="s">
        <v>11380</v>
      </c>
      <c r="B17" s="1136">
        <v>20</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77.67*$B$13^0.0482*$B$15^-0.598</f>
        <v>22.554716246294959</v>
      </c>
      <c r="C21" s="1136"/>
      <c r="D21" s="1136"/>
      <c r="E21" s="1136"/>
      <c r="F21" s="1136"/>
      <c r="G21" s="1136"/>
      <c r="H21" s="446"/>
      <c r="I21" s="447"/>
      <c r="J21" s="447"/>
      <c r="K21" s="447"/>
      <c r="L21" s="447"/>
      <c r="M21" s="447"/>
      <c r="N21" s="447"/>
      <c r="O21" s="446"/>
      <c r="P21" s="446"/>
    </row>
    <row r="22" spans="1:16" ht="18.75">
      <c r="A22" s="448" t="s">
        <v>11383</v>
      </c>
      <c r="B22" s="448">
        <f>77.67*$B$13^0.0482*$B$15^-0.598</f>
        <v>22.554716246294959</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-0.44528375370504136</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-15.445283753705041</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29:P29"/>
    <mergeCell ref="A30:D31"/>
    <mergeCell ref="E30:H31"/>
    <mergeCell ref="I30:P31"/>
    <mergeCell ref="A32:D33"/>
    <mergeCell ref="E32:H33"/>
    <mergeCell ref="I32:P35"/>
    <mergeCell ref="A34:D34"/>
    <mergeCell ref="E34:H34"/>
    <mergeCell ref="A35:D35"/>
    <mergeCell ref="E35:H35"/>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28:C28"/>
    <mergeCell ref="D28:E28"/>
    <mergeCell ref="F28:G28"/>
    <mergeCell ref="H28:L28"/>
    <mergeCell ref="A26:C26"/>
    <mergeCell ref="D26:E26"/>
    <mergeCell ref="F26:G26"/>
    <mergeCell ref="H26:L26"/>
    <mergeCell ref="A27:C27"/>
    <mergeCell ref="D27:E27"/>
    <mergeCell ref="F27:G27"/>
    <mergeCell ref="H27:L27"/>
  </mergeCells>
  <pageMargins left="0.511811024" right="0.511811024" top="0.65843750000000001"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19"/>
  <dimension ref="A1:P35"/>
  <sheetViews>
    <sheetView view="pageBreakPreview" zoomScaleNormal="70" zoomScaleSheetLayoutView="100" workbookViewId="0">
      <selection activeCell="B17" sqref="B17:D17"/>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51" t="s">
        <v>11583</v>
      </c>
      <c r="C3" s="1152"/>
      <c r="D3" s="1152"/>
      <c r="E3" s="1152"/>
      <c r="F3" s="1152"/>
      <c r="G3" s="1152"/>
      <c r="H3" s="1152"/>
      <c r="I3" s="1152"/>
      <c r="J3" s="1152"/>
      <c r="K3" s="1152"/>
      <c r="L3" s="1152"/>
      <c r="M3" s="1152"/>
      <c r="N3" s="1152"/>
      <c r="O3" s="1152"/>
      <c r="P3" s="1152"/>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20.7</v>
      </c>
      <c r="C16" s="1136"/>
      <c r="D16" s="1136"/>
      <c r="E16" s="446"/>
      <c r="F16" s="446"/>
      <c r="G16" s="446"/>
      <c r="H16" s="446"/>
      <c r="I16" s="447"/>
      <c r="J16" s="447"/>
      <c r="K16" s="447"/>
      <c r="L16" s="447"/>
      <c r="M16" s="447"/>
      <c r="N16" s="447"/>
      <c r="O16" s="446"/>
      <c r="P16" s="446"/>
    </row>
    <row r="17" spans="1:16" ht="18.75">
      <c r="A17" s="448" t="s">
        <v>11380</v>
      </c>
      <c r="B17" s="1136">
        <v>20.7</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22.095459547595922</v>
      </c>
      <c r="C21" s="1136"/>
      <c r="D21" s="1136"/>
      <c r="E21" s="1136"/>
      <c r="F21" s="1136"/>
      <c r="G21" s="1136"/>
      <c r="H21" s="446"/>
      <c r="I21" s="447"/>
      <c r="J21" s="447"/>
      <c r="K21" s="447"/>
      <c r="L21" s="447"/>
      <c r="M21" s="447"/>
      <c r="N21" s="447"/>
      <c r="O21" s="446"/>
      <c r="P21" s="446"/>
    </row>
    <row r="22" spans="1:16" ht="18.75">
      <c r="A22" s="448" t="s">
        <v>11383</v>
      </c>
      <c r="B22" s="448">
        <f>77.67*$B$13^0.0482*B17^-0.598</f>
        <v>22.095459547595922</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-0.90454045240407766</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-15.904540452404078</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29:P29"/>
    <mergeCell ref="A30:D31"/>
    <mergeCell ref="E30:H31"/>
    <mergeCell ref="I30:P31"/>
    <mergeCell ref="A32:D33"/>
    <mergeCell ref="E32:H33"/>
    <mergeCell ref="I32:P35"/>
    <mergeCell ref="A34:D34"/>
    <mergeCell ref="E34:H34"/>
    <mergeCell ref="A35:D35"/>
    <mergeCell ref="E35:H35"/>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28:C28"/>
    <mergeCell ref="D28:E28"/>
    <mergeCell ref="F28:G28"/>
    <mergeCell ref="H28:L28"/>
    <mergeCell ref="A26:C26"/>
    <mergeCell ref="D26:E26"/>
    <mergeCell ref="F26:G26"/>
    <mergeCell ref="H26:L26"/>
    <mergeCell ref="A27:C27"/>
    <mergeCell ref="D27:E27"/>
    <mergeCell ref="F27:G27"/>
    <mergeCell ref="H27:L27"/>
  </mergeCells>
  <pageMargins left="0.511811024" right="0.511811024" top="0.63604166666666662"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20"/>
  <dimension ref="A1:P35"/>
  <sheetViews>
    <sheetView view="pageBreakPreview" zoomScaleNormal="70" zoomScaleSheetLayoutView="100" workbookViewId="0">
      <selection activeCell="B21" sqref="B21"/>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51" t="s">
        <v>11584</v>
      </c>
      <c r="C3" s="1152"/>
      <c r="D3" s="1152"/>
      <c r="E3" s="1152"/>
      <c r="F3" s="1152"/>
      <c r="G3" s="1152"/>
      <c r="H3" s="1152"/>
      <c r="I3" s="1152"/>
      <c r="J3" s="1152"/>
      <c r="K3" s="1152"/>
      <c r="L3" s="1152"/>
      <c r="M3" s="1152"/>
      <c r="N3" s="1152"/>
      <c r="O3" s="1152"/>
      <c r="P3" s="1152"/>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20.7</v>
      </c>
      <c r="C16" s="1136"/>
      <c r="D16" s="1136"/>
      <c r="E16" s="446"/>
      <c r="F16" s="446"/>
      <c r="G16" s="446"/>
      <c r="H16" s="446"/>
      <c r="I16" s="447"/>
      <c r="J16" s="447"/>
      <c r="K16" s="447"/>
      <c r="L16" s="447"/>
      <c r="M16" s="447"/>
      <c r="N16" s="447"/>
      <c r="O16" s="446"/>
      <c r="P16" s="446"/>
    </row>
    <row r="17" spans="1:16" ht="18.75">
      <c r="A17" s="448" t="s">
        <v>11380</v>
      </c>
      <c r="B17" s="1136">
        <v>20.7</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22.095459547595922</v>
      </c>
      <c r="C21" s="1136"/>
      <c r="D21" s="1136"/>
      <c r="E21" s="1136"/>
      <c r="F21" s="1136"/>
      <c r="G21" s="1136"/>
      <c r="H21" s="446"/>
      <c r="I21" s="447"/>
      <c r="J21" s="447"/>
      <c r="K21" s="447"/>
      <c r="L21" s="447"/>
      <c r="M21" s="447"/>
      <c r="N21" s="447"/>
      <c r="O21" s="446"/>
      <c r="P21" s="446"/>
    </row>
    <row r="22" spans="1:16" ht="18.75">
      <c r="A22" s="448" t="s">
        <v>11383</v>
      </c>
      <c r="B22" s="448">
        <f>77.67*$B$13^0.0482*$B$17^-0.598</f>
        <v>22.095459547595922</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-0.90454045240407766</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-15.904540452404078</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29:P29"/>
    <mergeCell ref="A30:D31"/>
    <mergeCell ref="E30:H31"/>
    <mergeCell ref="I30:P31"/>
    <mergeCell ref="A32:D33"/>
    <mergeCell ref="E32:H33"/>
    <mergeCell ref="I32:P35"/>
    <mergeCell ref="A34:D34"/>
    <mergeCell ref="E34:H34"/>
    <mergeCell ref="A35:D35"/>
    <mergeCell ref="E35:H35"/>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28:C28"/>
    <mergeCell ref="D28:E28"/>
    <mergeCell ref="F28:G28"/>
    <mergeCell ref="H28:L28"/>
    <mergeCell ref="A26:C26"/>
    <mergeCell ref="D26:E26"/>
    <mergeCell ref="F26:G26"/>
    <mergeCell ref="H26:L26"/>
    <mergeCell ref="A27:C27"/>
    <mergeCell ref="D27:E27"/>
    <mergeCell ref="F27:G27"/>
    <mergeCell ref="H27:L27"/>
  </mergeCells>
  <pageMargins left="0.511811024" right="0.511811024" top="0.69427083333333328"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1"/>
  <dimension ref="A1:P35"/>
  <sheetViews>
    <sheetView view="pageBreakPreview" topLeftCell="A4" zoomScaleNormal="70" zoomScaleSheetLayoutView="100" workbookViewId="0">
      <selection activeCell="B17" sqref="B17:D17"/>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51" t="s">
        <v>11585</v>
      </c>
      <c r="C3" s="1152"/>
      <c r="D3" s="1152"/>
      <c r="E3" s="1152"/>
      <c r="F3" s="1152"/>
      <c r="G3" s="1152"/>
      <c r="H3" s="1152"/>
      <c r="I3" s="1152"/>
      <c r="J3" s="1152"/>
      <c r="K3" s="1152"/>
      <c r="L3" s="1152"/>
      <c r="M3" s="1152"/>
      <c r="N3" s="1152"/>
      <c r="O3" s="1152"/>
      <c r="P3" s="1152"/>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22.3</v>
      </c>
      <c r="C16" s="1136"/>
      <c r="D16" s="1136"/>
      <c r="E16" s="446"/>
      <c r="F16" s="446"/>
      <c r="G16" s="446"/>
      <c r="H16" s="446"/>
      <c r="I16" s="447"/>
      <c r="J16" s="447"/>
      <c r="K16" s="447"/>
      <c r="L16" s="447"/>
      <c r="M16" s="447"/>
      <c r="N16" s="447"/>
      <c r="O16" s="446"/>
      <c r="P16" s="446"/>
    </row>
    <row r="17" spans="1:16" ht="18.75">
      <c r="A17" s="448" t="s">
        <v>11380</v>
      </c>
      <c r="B17" s="1136">
        <v>22.3</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21.133284374754876</v>
      </c>
      <c r="C21" s="1136"/>
      <c r="D21" s="1136"/>
      <c r="E21" s="1136"/>
      <c r="F21" s="1136"/>
      <c r="G21" s="1136"/>
      <c r="H21" s="446"/>
      <c r="I21" s="447"/>
      <c r="J21" s="447"/>
      <c r="K21" s="447"/>
      <c r="L21" s="447"/>
      <c r="M21" s="447"/>
      <c r="N21" s="447"/>
      <c r="O21" s="446"/>
      <c r="P21" s="446"/>
    </row>
    <row r="22" spans="1:16" ht="18.75">
      <c r="A22" s="448" t="s">
        <v>11383</v>
      </c>
      <c r="B22" s="448">
        <f>77.67*$B$13^0.0482*B17^-0.598</f>
        <v>21.133284374754876</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-1.8667156252451242</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-16.866715625245124</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6:D6"/>
    <mergeCell ref="E6:H6"/>
    <mergeCell ref="I6:P6"/>
    <mergeCell ref="B1:P1"/>
    <mergeCell ref="B2:P2"/>
    <mergeCell ref="B3:P3"/>
    <mergeCell ref="B4:P4"/>
    <mergeCell ref="A5:P5"/>
    <mergeCell ref="A7:D7"/>
    <mergeCell ref="E7:H7"/>
    <mergeCell ref="I7:M7"/>
    <mergeCell ref="N7:P7"/>
    <mergeCell ref="A8:D8"/>
    <mergeCell ref="E8:H8"/>
    <mergeCell ref="I8:M8"/>
    <mergeCell ref="N8:P8"/>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B17:D17"/>
    <mergeCell ref="A19:G19"/>
    <mergeCell ref="C20:G22"/>
    <mergeCell ref="A24:L24"/>
    <mergeCell ref="A25:C25"/>
    <mergeCell ref="D25:E25"/>
    <mergeCell ref="F25:G25"/>
    <mergeCell ref="H25:L25"/>
    <mergeCell ref="A30:D31"/>
    <mergeCell ref="E30:H31"/>
    <mergeCell ref="I30:P31"/>
    <mergeCell ref="A26:C26"/>
    <mergeCell ref="D26:E26"/>
    <mergeCell ref="F26:G26"/>
    <mergeCell ref="H26:L26"/>
    <mergeCell ref="A27:C27"/>
    <mergeCell ref="D27:E27"/>
    <mergeCell ref="F27:G27"/>
    <mergeCell ref="H27:L27"/>
    <mergeCell ref="A28:C28"/>
    <mergeCell ref="D28:E28"/>
    <mergeCell ref="F28:G28"/>
    <mergeCell ref="H28:L28"/>
    <mergeCell ref="A29:P29"/>
    <mergeCell ref="A32:D33"/>
    <mergeCell ref="E32:H33"/>
    <mergeCell ref="I32:P35"/>
    <mergeCell ref="A34:D34"/>
    <mergeCell ref="E34:H34"/>
    <mergeCell ref="A35:D35"/>
    <mergeCell ref="E35:H35"/>
  </mergeCells>
  <pageMargins left="0.511811024" right="0.511811024" top="0.69427083333333328"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35"/>
  <sheetViews>
    <sheetView view="pageBreakPreview" topLeftCell="A10" zoomScaleNormal="70" zoomScaleSheetLayoutView="100" workbookViewId="0">
      <selection activeCell="E10" sqref="E10:H10"/>
    </sheetView>
  </sheetViews>
  <sheetFormatPr defaultColWidth="9.140625" defaultRowHeight="15"/>
  <cols>
    <col min="1" max="1" width="14.140625" style="133" customWidth="1"/>
    <col min="2" max="2" width="13.28515625" style="133" customWidth="1"/>
    <col min="3" max="3" width="9.140625" style="133"/>
    <col min="4" max="4" width="11.28515625" style="133" customWidth="1"/>
    <col min="5" max="7" width="9.140625" style="133"/>
    <col min="8" max="8" width="9.42578125" style="133" customWidth="1"/>
    <col min="9" max="10" width="9.140625" style="133"/>
    <col min="11" max="11" width="9.7109375" style="133" customWidth="1"/>
    <col min="12" max="12" width="11.5703125" style="133" customWidth="1"/>
    <col min="13" max="13" width="9.140625" style="133"/>
    <col min="14" max="14" width="15.140625" style="133" customWidth="1"/>
    <col min="15" max="16" width="9.140625" style="133"/>
  </cols>
  <sheetData>
    <row r="1" spans="1:16">
      <c r="A1" s="440" t="s">
        <v>13</v>
      </c>
      <c r="B1" s="1138" t="str">
        <f>ORÇAMENTO!B1</f>
        <v>Pavimentação Ásfáltica Urbana - Loteamento Carvalho</v>
      </c>
      <c r="C1" s="1139"/>
      <c r="D1" s="1139"/>
      <c r="E1" s="1139"/>
      <c r="F1" s="1139"/>
      <c r="G1" s="1139"/>
      <c r="H1" s="1139"/>
      <c r="I1" s="1139"/>
      <c r="J1" s="1139"/>
      <c r="K1" s="1139"/>
      <c r="L1" s="1139"/>
      <c r="M1" s="1139"/>
      <c r="N1" s="1139"/>
      <c r="O1" s="1139"/>
      <c r="P1" s="1139"/>
    </row>
    <row r="2" spans="1:16">
      <c r="A2" s="440" t="s">
        <v>282</v>
      </c>
      <c r="B2" s="1138" t="str">
        <f>ORÇAMENTO!B2</f>
        <v>Prefeitura Municipal de Araputanga</v>
      </c>
      <c r="C2" s="1139"/>
      <c r="D2" s="1139"/>
      <c r="E2" s="1139"/>
      <c r="F2" s="1139"/>
      <c r="G2" s="1139"/>
      <c r="H2" s="1139"/>
      <c r="I2" s="1139"/>
      <c r="J2" s="1139"/>
      <c r="K2" s="1139"/>
      <c r="L2" s="1139"/>
      <c r="M2" s="1139"/>
      <c r="N2" s="1139"/>
      <c r="O2" s="1139"/>
      <c r="P2" s="1139"/>
    </row>
    <row r="3" spans="1:16">
      <c r="A3" s="440" t="s">
        <v>11398</v>
      </c>
      <c r="B3" s="1151" t="s">
        <v>11588</v>
      </c>
      <c r="C3" s="1152"/>
      <c r="D3" s="1152"/>
      <c r="E3" s="1152"/>
      <c r="F3" s="1152"/>
      <c r="G3" s="1152"/>
      <c r="H3" s="1152"/>
      <c r="I3" s="1152"/>
      <c r="J3" s="1152"/>
      <c r="K3" s="1152"/>
      <c r="L3" s="1152"/>
      <c r="M3" s="1152"/>
      <c r="N3" s="1152"/>
      <c r="O3" s="1152"/>
      <c r="P3" s="1152"/>
    </row>
    <row r="4" spans="1:16">
      <c r="A4" s="440" t="s">
        <v>14</v>
      </c>
      <c r="B4" s="1138" t="str">
        <f>ORÇAMENTO!B4</f>
        <v>23 de novembro de 2023</v>
      </c>
      <c r="C4" s="1139"/>
      <c r="D4" s="1139"/>
      <c r="E4" s="1139"/>
      <c r="F4" s="1139"/>
      <c r="G4" s="1139"/>
      <c r="H4" s="1139"/>
      <c r="I4" s="1139"/>
      <c r="J4" s="1139"/>
      <c r="K4" s="1139"/>
      <c r="L4" s="1139"/>
      <c r="M4" s="1139"/>
      <c r="N4" s="1139"/>
      <c r="O4" s="1139"/>
      <c r="P4" s="1139"/>
    </row>
    <row r="5" spans="1:16">
      <c r="A5" s="1137" t="s">
        <v>11367</v>
      </c>
      <c r="B5" s="1137"/>
      <c r="C5" s="1137"/>
      <c r="D5" s="1137"/>
      <c r="E5" s="1137"/>
      <c r="F5" s="1137"/>
      <c r="G5" s="1137"/>
      <c r="H5" s="1137"/>
      <c r="I5" s="1137"/>
      <c r="J5" s="1137"/>
      <c r="K5" s="1137"/>
      <c r="L5" s="1137"/>
      <c r="M5" s="1137"/>
      <c r="N5" s="1137"/>
      <c r="O5" s="1137"/>
      <c r="P5" s="1137"/>
    </row>
    <row r="6" spans="1:16">
      <c r="A6" s="1142" t="s">
        <v>285</v>
      </c>
      <c r="B6" s="1142"/>
      <c r="C6" s="1142"/>
      <c r="D6" s="1142"/>
      <c r="E6" s="1142" t="s">
        <v>286</v>
      </c>
      <c r="F6" s="1142"/>
      <c r="G6" s="1142"/>
      <c r="H6" s="1142"/>
      <c r="I6" s="1143" t="s">
        <v>287</v>
      </c>
      <c r="J6" s="1143"/>
      <c r="K6" s="1143"/>
      <c r="L6" s="1143"/>
      <c r="M6" s="1143"/>
      <c r="N6" s="1143"/>
      <c r="O6" s="1143"/>
      <c r="P6" s="1143"/>
    </row>
    <row r="7" spans="1:16">
      <c r="A7" s="1136" t="s">
        <v>288</v>
      </c>
      <c r="B7" s="1136"/>
      <c r="C7" s="1136"/>
      <c r="D7" s="1136"/>
      <c r="E7" s="1136" t="s">
        <v>284</v>
      </c>
      <c r="F7" s="1136"/>
      <c r="G7" s="1136"/>
      <c r="H7" s="1136"/>
      <c r="I7" s="1136" t="s">
        <v>289</v>
      </c>
      <c r="J7" s="1136"/>
      <c r="K7" s="1136"/>
      <c r="L7" s="1136"/>
      <c r="M7" s="1136"/>
      <c r="N7" s="1135">
        <v>1.2</v>
      </c>
      <c r="O7" s="1135"/>
      <c r="P7" s="1135"/>
    </row>
    <row r="8" spans="1:16">
      <c r="A8" s="1136" t="s">
        <v>290</v>
      </c>
      <c r="B8" s="1136"/>
      <c r="C8" s="1136"/>
      <c r="D8" s="1136"/>
      <c r="E8" s="1136" t="s">
        <v>291</v>
      </c>
      <c r="F8" s="1136"/>
      <c r="G8" s="1136"/>
      <c r="H8" s="1136"/>
      <c r="I8" s="1136" t="s">
        <v>292</v>
      </c>
      <c r="J8" s="1136"/>
      <c r="K8" s="1136"/>
      <c r="L8" s="1136"/>
      <c r="M8" s="1136"/>
      <c r="N8" s="1135">
        <v>1</v>
      </c>
      <c r="O8" s="1135"/>
      <c r="P8" s="1135"/>
    </row>
    <row r="9" spans="1:16">
      <c r="A9" s="1136" t="s">
        <v>293</v>
      </c>
      <c r="B9" s="1136"/>
      <c r="C9" s="1136"/>
      <c r="D9" s="1136"/>
      <c r="E9" s="1136" t="s">
        <v>294</v>
      </c>
      <c r="F9" s="1136"/>
      <c r="G9" s="1136"/>
      <c r="H9" s="1136"/>
      <c r="I9" s="1136" t="s">
        <v>295</v>
      </c>
      <c r="J9" s="1136"/>
      <c r="K9" s="1136"/>
      <c r="L9" s="1136"/>
      <c r="M9" s="1136"/>
      <c r="N9" s="1135">
        <v>1</v>
      </c>
      <c r="O9" s="1135"/>
      <c r="P9" s="1135"/>
    </row>
    <row r="10" spans="1:16">
      <c r="A10" s="1136" t="s">
        <v>296</v>
      </c>
      <c r="B10" s="1136"/>
      <c r="C10" s="1136"/>
      <c r="D10" s="1136"/>
      <c r="E10" s="1136" t="s">
        <v>297</v>
      </c>
      <c r="F10" s="1136"/>
      <c r="G10" s="1136"/>
      <c r="H10" s="1136"/>
      <c r="I10" s="1136" t="s">
        <v>298</v>
      </c>
      <c r="J10" s="1136"/>
      <c r="K10" s="1136"/>
      <c r="L10" s="1136"/>
      <c r="M10" s="1136"/>
      <c r="N10" s="1135">
        <v>1</v>
      </c>
      <c r="O10" s="1135"/>
      <c r="P10" s="1135"/>
    </row>
    <row r="11" spans="1:16">
      <c r="A11" s="1144"/>
      <c r="B11" s="1145"/>
      <c r="C11" s="1145"/>
      <c r="D11" s="1145"/>
      <c r="E11" s="1145"/>
      <c r="F11" s="1145"/>
      <c r="G11" s="1145"/>
      <c r="H11" s="1145"/>
      <c r="I11" s="1145"/>
      <c r="J11" s="1145"/>
      <c r="K11" s="1145"/>
      <c r="L11" s="1145"/>
      <c r="M11" s="1145"/>
      <c r="N11" s="1145"/>
      <c r="O11" s="1145"/>
      <c r="P11" s="1145"/>
    </row>
    <row r="12" spans="1:16">
      <c r="A12" s="1137" t="s">
        <v>11369</v>
      </c>
      <c r="B12" s="1137"/>
      <c r="C12" s="1137"/>
      <c r="D12" s="1137"/>
      <c r="E12" s="446"/>
      <c r="F12" s="446"/>
      <c r="G12" s="446"/>
      <c r="H12" s="446"/>
      <c r="I12" s="447"/>
      <c r="J12" s="447"/>
      <c r="K12" s="447"/>
      <c r="L12" s="447"/>
      <c r="M12" s="447"/>
      <c r="N12" s="447"/>
      <c r="O12" s="446"/>
      <c r="P12" s="446"/>
    </row>
    <row r="13" spans="1:16">
      <c r="A13" s="448" t="s">
        <v>257</v>
      </c>
      <c r="B13" s="1146">
        <v>100000</v>
      </c>
      <c r="C13" s="1146"/>
      <c r="D13" s="1146"/>
      <c r="E13" s="446"/>
      <c r="F13" s="446"/>
      <c r="G13" s="446"/>
      <c r="H13" s="446"/>
      <c r="I13" s="447"/>
      <c r="J13" s="447"/>
      <c r="K13" s="447"/>
      <c r="L13" s="447"/>
      <c r="M13" s="447"/>
      <c r="N13" s="447"/>
      <c r="O13" s="446"/>
      <c r="P13" s="446"/>
    </row>
    <row r="14" spans="1:16">
      <c r="A14" s="448" t="s">
        <v>284</v>
      </c>
      <c r="B14" s="1136">
        <f>'CÁLCULO DE PAVIMENTO'!I41</f>
        <v>2.5</v>
      </c>
      <c r="C14" s="1136"/>
      <c r="D14" s="1136"/>
      <c r="E14" s="446"/>
      <c r="F14" s="446"/>
      <c r="G14" s="446"/>
      <c r="H14" s="446"/>
      <c r="I14" s="447"/>
      <c r="J14" s="447"/>
      <c r="K14" s="447"/>
      <c r="L14" s="447"/>
      <c r="M14" s="447"/>
      <c r="N14" s="447"/>
      <c r="O14" s="446"/>
      <c r="P14" s="446"/>
    </row>
    <row r="15" spans="1:16" ht="18.75">
      <c r="A15" s="448" t="s">
        <v>11378</v>
      </c>
      <c r="B15" s="1136">
        <v>20</v>
      </c>
      <c r="C15" s="1136"/>
      <c r="D15" s="1136"/>
      <c r="E15" s="446"/>
      <c r="F15" s="446"/>
      <c r="G15" s="446"/>
      <c r="H15" s="446"/>
      <c r="I15" s="447"/>
      <c r="J15" s="447"/>
      <c r="K15" s="447"/>
      <c r="L15" s="447"/>
      <c r="M15" s="447"/>
      <c r="N15" s="447"/>
      <c r="O15" s="446"/>
      <c r="P15" s="446"/>
    </row>
    <row r="16" spans="1:16" ht="18.75">
      <c r="A16" s="448" t="s">
        <v>11379</v>
      </c>
      <c r="B16" s="1136">
        <v>22.3</v>
      </c>
      <c r="C16" s="1136"/>
      <c r="D16" s="1136"/>
      <c r="E16" s="446"/>
      <c r="F16" s="446"/>
      <c r="G16" s="446"/>
      <c r="H16" s="446"/>
      <c r="I16" s="447"/>
      <c r="J16" s="447"/>
      <c r="K16" s="447"/>
      <c r="L16" s="447"/>
      <c r="M16" s="447"/>
      <c r="N16" s="447"/>
      <c r="O16" s="446"/>
      <c r="P16" s="446"/>
    </row>
    <row r="17" spans="1:16" ht="18.75">
      <c r="A17" s="448" t="s">
        <v>11380</v>
      </c>
      <c r="B17" s="1136">
        <v>22.3</v>
      </c>
      <c r="C17" s="1136"/>
      <c r="D17" s="1136"/>
      <c r="E17" s="446"/>
      <c r="F17" s="446"/>
      <c r="G17" s="446"/>
      <c r="H17" s="446"/>
      <c r="I17" s="447"/>
      <c r="J17" s="447"/>
      <c r="K17" s="447"/>
      <c r="L17" s="447"/>
      <c r="M17" s="447"/>
      <c r="N17" s="447"/>
      <c r="O17" s="446"/>
      <c r="P17" s="446"/>
    </row>
    <row r="18" spans="1:16">
      <c r="A18" s="449"/>
      <c r="B18" s="446"/>
      <c r="C18" s="446"/>
      <c r="D18" s="446"/>
      <c r="E18" s="446"/>
      <c r="F18" s="446"/>
      <c r="G18" s="446"/>
      <c r="H18" s="446"/>
      <c r="I18" s="447"/>
      <c r="J18" s="447"/>
      <c r="K18" s="447"/>
      <c r="L18" s="447"/>
      <c r="M18" s="447"/>
      <c r="N18" s="447"/>
      <c r="O18" s="446"/>
      <c r="P18" s="446"/>
    </row>
    <row r="19" spans="1:16">
      <c r="A19" s="1137" t="s">
        <v>11368</v>
      </c>
      <c r="B19" s="1137"/>
      <c r="C19" s="1137"/>
      <c r="D19" s="1137"/>
      <c r="E19" s="1137"/>
      <c r="F19" s="1137"/>
      <c r="G19" s="1137"/>
      <c r="H19" s="446"/>
      <c r="I19" s="447"/>
      <c r="J19" s="447"/>
      <c r="K19" s="447"/>
      <c r="L19" s="447"/>
      <c r="M19" s="447"/>
      <c r="N19" s="447"/>
      <c r="O19" s="446"/>
      <c r="P19" s="446"/>
    </row>
    <row r="20" spans="1:16" ht="18.75">
      <c r="A20" s="448" t="s">
        <v>11381</v>
      </c>
      <c r="B20" s="448">
        <f>77.67*$B$13^0.0482*$B$15^-0.598</f>
        <v>22.554716246294959</v>
      </c>
      <c r="C20" s="1136"/>
      <c r="D20" s="1136"/>
      <c r="E20" s="1136"/>
      <c r="F20" s="1136"/>
      <c r="G20" s="1136"/>
      <c r="H20" s="446"/>
      <c r="I20" s="447"/>
      <c r="J20" s="447"/>
      <c r="K20" s="447"/>
      <c r="L20" s="447"/>
      <c r="M20" s="447"/>
      <c r="N20" s="447"/>
      <c r="O20" s="446"/>
      <c r="P20" s="446"/>
    </row>
    <row r="21" spans="1:16" ht="18.75">
      <c r="A21" s="448" t="s">
        <v>11382</v>
      </c>
      <c r="B21" s="448">
        <f>77.67*$B$13^0.0482*B16^-0.598</f>
        <v>21.133284374754876</v>
      </c>
      <c r="C21" s="1136"/>
      <c r="D21" s="1136"/>
      <c r="E21" s="1136"/>
      <c r="F21" s="1136"/>
      <c r="G21" s="1136"/>
      <c r="H21" s="446"/>
      <c r="I21" s="447"/>
      <c r="J21" s="447"/>
      <c r="K21" s="447"/>
      <c r="L21" s="447"/>
      <c r="M21" s="447"/>
      <c r="N21" s="447"/>
      <c r="O21" s="446"/>
      <c r="P21" s="446"/>
    </row>
    <row r="22" spans="1:16" ht="18.75">
      <c r="A22" s="448" t="s">
        <v>11383</v>
      </c>
      <c r="B22" s="448">
        <f>77.67*$B$13^0.0482*B17^-0.598</f>
        <v>21.133284374754876</v>
      </c>
      <c r="C22" s="1136"/>
      <c r="D22" s="1136"/>
      <c r="E22" s="1136"/>
      <c r="F22" s="1136"/>
      <c r="G22" s="1136"/>
      <c r="H22" s="446"/>
      <c r="I22" s="447"/>
      <c r="J22" s="447"/>
      <c r="K22" s="447"/>
      <c r="L22" s="447"/>
      <c r="M22" s="447"/>
      <c r="N22" s="447"/>
      <c r="O22" s="446"/>
      <c r="P22" s="446"/>
    </row>
    <row r="23" spans="1:16">
      <c r="A23" s="449"/>
      <c r="B23" s="446"/>
      <c r="C23" s="446"/>
      <c r="D23" s="446"/>
      <c r="E23" s="446"/>
      <c r="F23" s="446"/>
      <c r="G23" s="446"/>
      <c r="H23" s="446"/>
      <c r="I23" s="447"/>
      <c r="J23" s="447"/>
      <c r="K23" s="447"/>
      <c r="L23" s="447"/>
      <c r="M23" s="447"/>
      <c r="N23" s="447"/>
      <c r="O23" s="446"/>
      <c r="P23" s="446"/>
    </row>
    <row r="24" spans="1:16">
      <c r="A24" s="1137" t="s">
        <v>11370</v>
      </c>
      <c r="B24" s="1137"/>
      <c r="C24" s="1137"/>
      <c r="D24" s="1137"/>
      <c r="E24" s="1137"/>
      <c r="F24" s="1137"/>
      <c r="G24" s="1137"/>
      <c r="H24" s="1137"/>
      <c r="I24" s="1137"/>
      <c r="J24" s="1137"/>
      <c r="K24" s="1137"/>
      <c r="L24" s="1137"/>
      <c r="M24" s="447"/>
      <c r="N24" s="447"/>
      <c r="O24" s="446"/>
      <c r="P24" s="446"/>
    </row>
    <row r="25" spans="1:16">
      <c r="A25" s="1137" t="s">
        <v>11374</v>
      </c>
      <c r="B25" s="1137"/>
      <c r="C25" s="1137"/>
      <c r="D25" s="1137" t="s">
        <v>11375</v>
      </c>
      <c r="E25" s="1137"/>
      <c r="F25" s="1137" t="s">
        <v>11376</v>
      </c>
      <c r="G25" s="1137"/>
      <c r="H25" s="1137" t="s">
        <v>11377</v>
      </c>
      <c r="I25" s="1137"/>
      <c r="J25" s="1137"/>
      <c r="K25" s="1137"/>
      <c r="L25" s="1137"/>
      <c r="M25" s="447"/>
      <c r="N25" s="447"/>
      <c r="O25" s="446"/>
      <c r="P25" s="446"/>
    </row>
    <row r="26" spans="1:16">
      <c r="A26" s="1136" t="s">
        <v>11371</v>
      </c>
      <c r="B26" s="1136"/>
      <c r="C26" s="1136"/>
      <c r="D26" s="1136">
        <f>(B20-(B14*N7))/N8</f>
        <v>19.554716246294959</v>
      </c>
      <c r="E26" s="1136"/>
      <c r="F26" s="1136">
        <v>20</v>
      </c>
      <c r="G26" s="1136"/>
      <c r="H26" s="1136" t="s">
        <v>11384</v>
      </c>
      <c r="I26" s="1136"/>
      <c r="J26" s="1136"/>
      <c r="K26" s="1136"/>
      <c r="L26" s="1136"/>
      <c r="M26" s="447"/>
      <c r="N26" s="447"/>
      <c r="O26" s="447"/>
      <c r="P26" s="447"/>
    </row>
    <row r="27" spans="1:16">
      <c r="A27" s="1136" t="s">
        <v>11372</v>
      </c>
      <c r="B27" s="1136"/>
      <c r="C27" s="1136"/>
      <c r="D27" s="1136">
        <f>(B21-(F26*N8)-(B14*N7))/N9</f>
        <v>-1.8667156252451242</v>
      </c>
      <c r="E27" s="1136"/>
      <c r="F27" s="1136">
        <v>15</v>
      </c>
      <c r="G27" s="1136"/>
      <c r="H27" s="1136" t="s">
        <v>11385</v>
      </c>
      <c r="I27" s="1136"/>
      <c r="J27" s="1136"/>
      <c r="K27" s="1136"/>
      <c r="L27" s="1136"/>
      <c r="M27" s="447"/>
      <c r="N27" s="447"/>
      <c r="O27" s="447"/>
      <c r="P27" s="447"/>
    </row>
    <row r="28" spans="1:16" ht="15.75" thickBot="1">
      <c r="A28" s="1136" t="s">
        <v>11373</v>
      </c>
      <c r="B28" s="1136"/>
      <c r="C28" s="1136"/>
      <c r="D28" s="1136">
        <f>((B22)-(B14*N7)-(N8*F26)-(F27*N9))/N10</f>
        <v>-16.866715625245124</v>
      </c>
      <c r="E28" s="1136"/>
      <c r="F28" s="1136">
        <v>0</v>
      </c>
      <c r="G28" s="1136"/>
      <c r="H28" s="1136" t="s">
        <v>11386</v>
      </c>
      <c r="I28" s="1136"/>
      <c r="J28" s="1136"/>
      <c r="K28" s="1136"/>
      <c r="L28" s="1136"/>
      <c r="M28" s="447"/>
      <c r="N28" s="447"/>
      <c r="O28" s="447"/>
      <c r="P28" s="447"/>
    </row>
    <row r="29" spans="1:16" ht="15.75" thickBot="1">
      <c r="A29" s="1147"/>
      <c r="B29" s="1148"/>
      <c r="C29" s="1148"/>
      <c r="D29" s="1148"/>
      <c r="E29" s="1148"/>
      <c r="F29" s="1148"/>
      <c r="G29" s="1148"/>
      <c r="H29" s="1148"/>
      <c r="I29" s="1148"/>
      <c r="J29" s="1148"/>
      <c r="K29" s="1148"/>
      <c r="L29" s="1148"/>
      <c r="M29" s="1148"/>
      <c r="N29" s="1148"/>
      <c r="O29" s="1148"/>
      <c r="P29" s="1149"/>
    </row>
    <row r="30" spans="1:16">
      <c r="A30" s="701" t="s">
        <v>11281</v>
      </c>
      <c r="B30" s="702"/>
      <c r="C30" s="702"/>
      <c r="D30" s="702"/>
      <c r="E30" s="701" t="s">
        <v>11338</v>
      </c>
      <c r="F30" s="702"/>
      <c r="G30" s="702"/>
      <c r="H30" s="702"/>
      <c r="I30" s="1127" t="s">
        <v>11339</v>
      </c>
      <c r="J30" s="802"/>
      <c r="K30" s="802"/>
      <c r="L30" s="802"/>
      <c r="M30" s="802"/>
      <c r="N30" s="802"/>
      <c r="O30" s="802"/>
      <c r="P30" s="803"/>
    </row>
    <row r="31" spans="1:16">
      <c r="A31" s="704"/>
      <c r="B31" s="705"/>
      <c r="C31" s="705"/>
      <c r="D31" s="705"/>
      <c r="E31" s="704"/>
      <c r="F31" s="705"/>
      <c r="G31" s="705"/>
      <c r="H31" s="705"/>
      <c r="I31" s="1128"/>
      <c r="J31" s="805"/>
      <c r="K31" s="805"/>
      <c r="L31" s="805"/>
      <c r="M31" s="805"/>
      <c r="N31" s="805"/>
      <c r="O31" s="805"/>
      <c r="P31" s="806"/>
    </row>
    <row r="32" spans="1:16">
      <c r="A32" s="689"/>
      <c r="B32" s="690"/>
      <c r="C32" s="690"/>
      <c r="D32" s="740"/>
      <c r="E32" s="1129"/>
      <c r="F32" s="727"/>
      <c r="G32" s="727"/>
      <c r="H32" s="727"/>
      <c r="I32" s="850"/>
      <c r="J32" s="851"/>
      <c r="K32" s="851"/>
      <c r="L32" s="851"/>
      <c r="M32" s="851"/>
      <c r="N32" s="851"/>
      <c r="O32" s="851"/>
      <c r="P32" s="852"/>
    </row>
    <row r="33" spans="1:16" ht="30" customHeight="1">
      <c r="A33" s="691"/>
      <c r="B33" s="692"/>
      <c r="C33" s="692"/>
      <c r="D33" s="726"/>
      <c r="E33" s="853"/>
      <c r="F33" s="729"/>
      <c r="G33" s="729"/>
      <c r="H33" s="729"/>
      <c r="I33" s="850"/>
      <c r="J33" s="851"/>
      <c r="K33" s="851"/>
      <c r="L33" s="851"/>
      <c r="M33" s="851"/>
      <c r="N33" s="851"/>
      <c r="O33" s="851"/>
      <c r="P33" s="852"/>
    </row>
    <row r="34" spans="1:16" ht="31.5" customHeight="1">
      <c r="A34" s="693" t="s">
        <v>11569</v>
      </c>
      <c r="B34" s="694"/>
      <c r="C34" s="694"/>
      <c r="D34" s="694"/>
      <c r="E34" s="1132" t="s">
        <v>11570</v>
      </c>
      <c r="F34" s="1133"/>
      <c r="G34" s="1133"/>
      <c r="H34" s="1133"/>
      <c r="I34" s="850"/>
      <c r="J34" s="851"/>
      <c r="K34" s="851"/>
      <c r="L34" s="851"/>
      <c r="M34" s="851"/>
      <c r="N34" s="851"/>
      <c r="O34" s="851"/>
      <c r="P34" s="852"/>
    </row>
    <row r="35" spans="1:16" ht="15.75" thickBot="1">
      <c r="A35" s="696" t="s">
        <v>11571</v>
      </c>
      <c r="B35" s="697"/>
      <c r="C35" s="697"/>
      <c r="D35" s="1134"/>
      <c r="E35" s="885" t="s">
        <v>11340</v>
      </c>
      <c r="F35" s="733"/>
      <c r="G35" s="733"/>
      <c r="H35" s="733"/>
      <c r="I35" s="1130"/>
      <c r="J35" s="1131"/>
      <c r="K35" s="1131"/>
      <c r="L35" s="1131"/>
      <c r="M35" s="1131"/>
      <c r="N35" s="1131"/>
      <c r="O35" s="1131"/>
      <c r="P35" s="1150"/>
    </row>
  </sheetData>
  <mergeCells count="61">
    <mergeCell ref="A32:D33"/>
    <mergeCell ref="E32:H33"/>
    <mergeCell ref="I32:P35"/>
    <mergeCell ref="A34:D34"/>
    <mergeCell ref="E34:H34"/>
    <mergeCell ref="A35:D35"/>
    <mergeCell ref="E35:H35"/>
    <mergeCell ref="A30:D31"/>
    <mergeCell ref="E30:H31"/>
    <mergeCell ref="I30:P31"/>
    <mergeCell ref="A26:C26"/>
    <mergeCell ref="D26:E26"/>
    <mergeCell ref="F26:G26"/>
    <mergeCell ref="H26:L26"/>
    <mergeCell ref="A27:C27"/>
    <mergeCell ref="D27:E27"/>
    <mergeCell ref="F27:G27"/>
    <mergeCell ref="H27:L27"/>
    <mergeCell ref="A28:C28"/>
    <mergeCell ref="D28:E28"/>
    <mergeCell ref="F28:G28"/>
    <mergeCell ref="H28:L28"/>
    <mergeCell ref="A29:P29"/>
    <mergeCell ref="B17:D17"/>
    <mergeCell ref="A19:G19"/>
    <mergeCell ref="C20:G22"/>
    <mergeCell ref="A24:L24"/>
    <mergeCell ref="A25:C25"/>
    <mergeCell ref="D25:E25"/>
    <mergeCell ref="F25:G25"/>
    <mergeCell ref="H25:L25"/>
    <mergeCell ref="B16:D16"/>
    <mergeCell ref="A9:D9"/>
    <mergeCell ref="E9:H9"/>
    <mergeCell ref="I9:M9"/>
    <mergeCell ref="N9:P9"/>
    <mergeCell ref="A10:D10"/>
    <mergeCell ref="E10:H10"/>
    <mergeCell ref="I10:M10"/>
    <mergeCell ref="N10:P10"/>
    <mergeCell ref="A11:P11"/>
    <mergeCell ref="A12:D12"/>
    <mergeCell ref="B13:D13"/>
    <mergeCell ref="B14:D14"/>
    <mergeCell ref="B15:D15"/>
    <mergeCell ref="A7:D7"/>
    <mergeCell ref="E7:H7"/>
    <mergeCell ref="I7:M7"/>
    <mergeCell ref="N7:P7"/>
    <mergeCell ref="A8:D8"/>
    <mergeCell ref="E8:H8"/>
    <mergeCell ref="I8:M8"/>
    <mergeCell ref="N8:P8"/>
    <mergeCell ref="A6:D6"/>
    <mergeCell ref="E6:H6"/>
    <mergeCell ref="I6:P6"/>
    <mergeCell ref="B1:P1"/>
    <mergeCell ref="B2:P2"/>
    <mergeCell ref="B3:P3"/>
    <mergeCell ref="B4:P4"/>
    <mergeCell ref="A5:P5"/>
  </mergeCells>
  <pageMargins left="0.511811024" right="0.511811024" top="0.69427083333333328" bottom="0.78740157499999996" header="0.31496062000000002" footer="0.31496062000000002"/>
  <pageSetup paperSize="9" scale="43" orientation="portrait" r:id="rId1"/>
  <headerFooter>
    <oddHeader>&amp;C&amp;G</oddHeader>
    <oddFooter>&amp;CRua Rui Barbosa, 310 - Centro - Araputanga-MT – Cel: (65) 99613-9294 E-mail: carolina.o.almeida@hotmail.com / escalaprojeta@gmail.com</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13">
    <pageSetUpPr fitToPage="1"/>
  </sheetPr>
  <dimension ref="A1:HN20"/>
  <sheetViews>
    <sheetView showGridLines="0" view="pageBreakPreview" zoomScale="85" zoomScaleNormal="115" zoomScaleSheetLayoutView="85" workbookViewId="0">
      <selection activeCell="C28" sqref="C28"/>
    </sheetView>
  </sheetViews>
  <sheetFormatPr defaultColWidth="9.140625" defaultRowHeight="15"/>
  <cols>
    <col min="2" max="2" width="6" customWidth="1"/>
    <col min="3" max="3" width="45.140625" customWidth="1"/>
    <col min="4" max="6" width="20.7109375" customWidth="1"/>
    <col min="7" max="7" width="20.7109375" hidden="1" customWidth="1"/>
    <col min="8" max="8" width="22.5703125" customWidth="1"/>
    <col min="9" max="11" width="20.7109375" customWidth="1"/>
  </cols>
  <sheetData>
    <row r="1" spans="1:222" s="3" customFormat="1" ht="15" customHeight="1">
      <c r="A1" s="239" t="s">
        <v>5</v>
      </c>
      <c r="B1" s="788" t="str">
        <f>ORÇAMENTO!B1</f>
        <v>Pavimentação Ásfáltica Urbana - Loteamento Carvalho</v>
      </c>
      <c r="C1" s="788"/>
      <c r="D1" s="788"/>
      <c r="E1" s="788"/>
      <c r="F1" s="788"/>
      <c r="G1" s="788"/>
      <c r="H1" s="788"/>
      <c r="I1" s="788"/>
      <c r="J1" s="788"/>
      <c r="K1" s="788"/>
    </row>
    <row r="2" spans="1:222" s="3" customFormat="1" ht="14.25">
      <c r="A2" s="239" t="s">
        <v>6</v>
      </c>
      <c r="B2" s="788" t="str">
        <f>ORÇAMENTO!B2</f>
        <v>Prefeitura Municipal de Araputanga</v>
      </c>
      <c r="C2" s="788"/>
      <c r="D2" s="788"/>
      <c r="E2" s="788"/>
      <c r="F2" s="788"/>
      <c r="G2" s="788"/>
      <c r="H2" s="788"/>
      <c r="I2" s="788"/>
      <c r="J2" s="788"/>
      <c r="K2" s="788"/>
    </row>
    <row r="3" spans="1:222" s="3" customFormat="1" ht="14.25">
      <c r="A3" s="3" t="s">
        <v>44</v>
      </c>
      <c r="B3" s="788" t="str">
        <f>ORÇAMENTO!B3</f>
        <v>Rua das Hortências, Rua 12 de outubro, Rua das Pitas e Avenida das Cámelias</v>
      </c>
      <c r="C3" s="788"/>
      <c r="D3" s="788"/>
      <c r="E3" s="788"/>
      <c r="F3" s="788"/>
      <c r="G3" s="788"/>
      <c r="H3" s="788"/>
      <c r="I3" s="788"/>
      <c r="J3" s="788"/>
      <c r="K3" s="788"/>
    </row>
    <row r="4" spans="1:222" s="3" customFormat="1" ht="15.75" customHeight="1" thickBot="1">
      <c r="A4" s="303" t="s">
        <v>7</v>
      </c>
      <c r="B4" s="788" t="str">
        <f>ORÇAMENTO!B4</f>
        <v>23 de novembro de 2023</v>
      </c>
      <c r="C4" s="788"/>
      <c r="D4" s="788"/>
      <c r="E4" s="788"/>
      <c r="F4" s="788"/>
      <c r="G4" s="788"/>
      <c r="H4" s="788"/>
      <c r="I4" s="788"/>
      <c r="J4" s="788"/>
      <c r="K4" s="788"/>
    </row>
    <row r="5" spans="1:222" s="3" customFormat="1" ht="22.5" customHeight="1">
      <c r="A5" s="1159" t="s">
        <v>436</v>
      </c>
      <c r="B5" s="1160"/>
      <c r="C5" s="1160"/>
      <c r="D5" s="1160"/>
      <c r="E5" s="1160"/>
      <c r="F5" s="1160"/>
      <c r="G5" s="1160"/>
      <c r="H5" s="1160"/>
      <c r="I5" s="1160"/>
      <c r="J5" s="1160"/>
      <c r="K5" s="1161"/>
    </row>
    <row r="6" spans="1:222" s="110" customFormat="1" ht="12.75" customHeight="1">
      <c r="A6" s="1166" t="s">
        <v>9</v>
      </c>
      <c r="B6" s="1167" t="s">
        <v>132</v>
      </c>
      <c r="C6" s="1168"/>
      <c r="D6" s="1164" t="s">
        <v>137</v>
      </c>
      <c r="E6" s="1162" t="s">
        <v>324</v>
      </c>
      <c r="F6" s="1162" t="s">
        <v>325</v>
      </c>
      <c r="G6" s="1162" t="s">
        <v>378</v>
      </c>
      <c r="H6" s="1162" t="s">
        <v>323</v>
      </c>
      <c r="I6" s="1164" t="s">
        <v>140</v>
      </c>
      <c r="J6" s="1162" t="s">
        <v>142</v>
      </c>
      <c r="K6" s="1157" t="s">
        <v>143</v>
      </c>
    </row>
    <row r="7" spans="1:222" s="110" customFormat="1" ht="25.5" customHeight="1">
      <c r="A7" s="1166"/>
      <c r="B7" s="1167"/>
      <c r="C7" s="1168"/>
      <c r="D7" s="1165"/>
      <c r="E7" s="1163"/>
      <c r="F7" s="1163"/>
      <c r="G7" s="1163"/>
      <c r="H7" s="1163"/>
      <c r="I7" s="1165"/>
      <c r="J7" s="1163"/>
      <c r="K7" s="1158"/>
    </row>
    <row r="8" spans="1:222" s="110" customFormat="1" ht="22.5" customHeight="1">
      <c r="A8" s="973"/>
      <c r="B8" s="976"/>
      <c r="C8" s="977"/>
      <c r="D8" s="383" t="s">
        <v>138</v>
      </c>
      <c r="E8" s="383" t="s">
        <v>138</v>
      </c>
      <c r="F8" s="383" t="s">
        <v>138</v>
      </c>
      <c r="G8" s="383" t="s">
        <v>138</v>
      </c>
      <c r="H8" s="383" t="s">
        <v>138</v>
      </c>
      <c r="I8" s="383" t="s">
        <v>141</v>
      </c>
      <c r="J8" s="383" t="s">
        <v>141</v>
      </c>
      <c r="K8" s="420" t="s">
        <v>141</v>
      </c>
    </row>
    <row r="9" spans="1:222" s="110" customFormat="1" ht="20.100000000000001" customHeight="1">
      <c r="A9" s="232">
        <v>1</v>
      </c>
      <c r="B9" s="1156" t="str">
        <f>VLOOKUP($A9,'QUADRO DE RUAS'!$A:$P,2,FALSE)</f>
        <v>RUA DAS HORTÊNCIAS</v>
      </c>
      <c r="C9" s="1156"/>
      <c r="D9" s="324">
        <f>VLOOKUP($A9,'QUADRO DE RUAS'!$A:$M,12,FALSE)</f>
        <v>212.57499999999999</v>
      </c>
      <c r="E9" s="324">
        <v>0.3</v>
      </c>
      <c r="F9" s="324">
        <v>0.15</v>
      </c>
      <c r="G9" s="324"/>
      <c r="H9" s="324">
        <f>VLOOKUP($A9,'QUADRO DE RUAS'!$A:$N,13,FALSE)+(2*E9)+(2*F9)</f>
        <v>6.9999999999999991</v>
      </c>
      <c r="I9" s="233">
        <f>TRUNC(H9*D9,2)</f>
        <v>1488.02</v>
      </c>
      <c r="J9" s="233">
        <f>VLOOKUP($A9,'QUADRO DE RUAS'!$A:$P,15,FALSE)</f>
        <v>113.3</v>
      </c>
      <c r="K9" s="512">
        <f t="shared" ref="K9:K12" si="0">TRUNC(I9+J9,2)</f>
        <v>1601.32</v>
      </c>
    </row>
    <row r="10" spans="1:222" s="110" customFormat="1" ht="20.100000000000001" customHeight="1">
      <c r="A10" s="232">
        <f t="shared" ref="A10:A12" si="1">A9+1</f>
        <v>2</v>
      </c>
      <c r="B10" s="1156" t="str">
        <f>VLOOKUP($A10,'QUADRO DE RUAS'!$A:$P,2,FALSE)</f>
        <v>AVENIDA DAS CAMÉLIAS</v>
      </c>
      <c r="C10" s="1156"/>
      <c r="D10" s="324">
        <f>VLOOKUP($A10,'QUADRO DE RUAS'!$A:$M,12,FALSE)</f>
        <v>176.69900000000001</v>
      </c>
      <c r="E10" s="324">
        <v>0.3</v>
      </c>
      <c r="F10" s="324">
        <v>0.15</v>
      </c>
      <c r="G10" s="324"/>
      <c r="H10" s="324">
        <f>VLOOKUP($A10,'QUADRO DE RUAS'!$A:$N,13,FALSE)+(2*E10)+(2*F10)</f>
        <v>10</v>
      </c>
      <c r="I10" s="233">
        <f t="shared" ref="I10:I12" si="2">TRUNC(H10*D10,2)</f>
        <v>1766.99</v>
      </c>
      <c r="J10" s="233">
        <f>VLOOKUP($A10,'QUADRO DE RUAS'!$A:$P,15,FALSE)</f>
        <v>120.95</v>
      </c>
      <c r="K10" s="512">
        <f t="shared" si="0"/>
        <v>1887.94</v>
      </c>
    </row>
    <row r="11" spans="1:222" s="110" customFormat="1" ht="20.100000000000001" customHeight="1">
      <c r="A11" s="232">
        <f t="shared" si="1"/>
        <v>3</v>
      </c>
      <c r="B11" s="1156" t="str">
        <f>VLOOKUP($A11,'QUADRO DE RUAS'!$A:$P,2,FALSE)</f>
        <v>RUA DAS PITAS</v>
      </c>
      <c r="C11" s="1156"/>
      <c r="D11" s="324">
        <f>VLOOKUP($A11,'QUADRO DE RUAS'!$A:$M,12,FALSE)</f>
        <v>165.762</v>
      </c>
      <c r="E11" s="324">
        <v>0.3</v>
      </c>
      <c r="F11" s="324">
        <v>0.15</v>
      </c>
      <c r="G11" s="324"/>
      <c r="H11" s="324">
        <f>VLOOKUP($A11,'QUADRO DE RUAS'!$A:$N,13,FALSE)+(2*E11)+(2*F11)</f>
        <v>6.9999999999999991</v>
      </c>
      <c r="I11" s="233">
        <f t="shared" si="2"/>
        <v>1160.33</v>
      </c>
      <c r="J11" s="233">
        <f>VLOOKUP($A11,'QUADRO DE RUAS'!$A:$P,15,FALSE)</f>
        <v>123.5</v>
      </c>
      <c r="K11" s="512">
        <f t="shared" si="0"/>
        <v>1283.83</v>
      </c>
    </row>
    <row r="12" spans="1:222" s="110" customFormat="1" ht="20.100000000000001" customHeight="1">
      <c r="A12" s="232">
        <f t="shared" si="1"/>
        <v>4</v>
      </c>
      <c r="B12" s="1156" t="str">
        <f>VLOOKUP($A12,'QUADRO DE RUAS'!$A:$P,2,FALSE)</f>
        <v>RUA 12 DE OUTUBRO</v>
      </c>
      <c r="C12" s="1156"/>
      <c r="D12" s="324">
        <f>VLOOKUP($A12,'QUADRO DE RUAS'!$A:$M,12,FALSE)</f>
        <v>165.762</v>
      </c>
      <c r="E12" s="324">
        <v>0.3</v>
      </c>
      <c r="F12" s="324">
        <v>0.15</v>
      </c>
      <c r="G12" s="324"/>
      <c r="H12" s="324">
        <f>VLOOKUP($A12,'QUADRO DE RUAS'!$A:$N,13,FALSE)+(2*E12)+(2*F12)</f>
        <v>6.9999999999999991</v>
      </c>
      <c r="I12" s="233">
        <f t="shared" si="2"/>
        <v>1160.33</v>
      </c>
      <c r="J12" s="233">
        <f>VLOOKUP($A12,'QUADRO DE RUAS'!$A:$P,15,FALSE)</f>
        <v>123.5</v>
      </c>
      <c r="K12" s="512">
        <f t="shared" si="0"/>
        <v>1283.83</v>
      </c>
    </row>
    <row r="13" spans="1:222" s="26" customFormat="1" ht="20.100000000000001" customHeight="1" thickBot="1">
      <c r="A13" s="1153" t="s">
        <v>300</v>
      </c>
      <c r="B13" s="1154"/>
      <c r="C13" s="1154"/>
      <c r="D13" s="1154"/>
      <c r="E13" s="1154"/>
      <c r="F13" s="1154"/>
      <c r="G13" s="1154"/>
      <c r="H13" s="1155"/>
      <c r="I13" s="391">
        <f>SUM(I9:I12)</f>
        <v>5575.67</v>
      </c>
      <c r="J13" s="391">
        <f>SUM(J9:J12)</f>
        <v>481.25</v>
      </c>
      <c r="K13" s="513">
        <f>SUM(K9:K12)</f>
        <v>6056.92</v>
      </c>
      <c r="L13" s="27"/>
      <c r="M13" s="27"/>
      <c r="N13" s="28"/>
      <c r="O13" s="29"/>
      <c r="P13" s="27"/>
      <c r="Q13" s="27"/>
      <c r="R13" s="27"/>
      <c r="S13" s="27"/>
      <c r="T13" s="28"/>
      <c r="U13" s="29"/>
      <c r="V13" s="27"/>
      <c r="W13" s="27"/>
      <c r="X13" s="27"/>
      <c r="Y13" s="27"/>
      <c r="Z13" s="28"/>
      <c r="AA13" s="29"/>
      <c r="AB13" s="27"/>
      <c r="AC13" s="27"/>
      <c r="AD13" s="27"/>
      <c r="AE13" s="27"/>
      <c r="AF13" s="28"/>
      <c r="AG13" s="29"/>
      <c r="AH13" s="27"/>
      <c r="AI13" s="27"/>
      <c r="AJ13" s="27"/>
      <c r="AK13" s="27"/>
      <c r="AL13" s="28"/>
      <c r="AM13" s="29"/>
      <c r="AN13" s="27"/>
      <c r="AO13" s="27"/>
      <c r="AP13" s="27"/>
      <c r="AQ13" s="27"/>
      <c r="AR13" s="28"/>
      <c r="AS13" s="29"/>
      <c r="AT13" s="27"/>
      <c r="AU13" s="27"/>
      <c r="AV13" s="27"/>
      <c r="AW13" s="27"/>
      <c r="AX13" s="28"/>
      <c r="AY13" s="29"/>
      <c r="AZ13" s="27"/>
      <c r="BA13" s="27"/>
      <c r="BB13" s="27"/>
      <c r="BC13" s="27"/>
      <c r="BD13" s="28"/>
      <c r="BE13" s="29"/>
      <c r="BF13" s="27"/>
      <c r="BG13" s="27"/>
      <c r="BH13" s="27"/>
      <c r="BI13" s="27"/>
      <c r="BJ13" s="28"/>
      <c r="BK13" s="29"/>
      <c r="BL13" s="27"/>
      <c r="BM13" s="27"/>
      <c r="BN13" s="27"/>
      <c r="BO13" s="27"/>
      <c r="BP13" s="28"/>
      <c r="BQ13" s="29"/>
      <c r="BR13" s="27"/>
      <c r="BS13" s="27"/>
      <c r="BT13" s="27"/>
      <c r="BU13" s="27"/>
      <c r="BV13" s="28"/>
      <c r="BW13" s="29"/>
      <c r="BX13" s="27"/>
      <c r="BY13" s="27"/>
      <c r="BZ13" s="27"/>
      <c r="CA13" s="27"/>
      <c r="CB13" s="28"/>
      <c r="CC13" s="29"/>
      <c r="CD13" s="27"/>
      <c r="CE13" s="27"/>
      <c r="CF13" s="27"/>
      <c r="CG13" s="27"/>
      <c r="CH13" s="28"/>
      <c r="CI13" s="29"/>
      <c r="CJ13" s="27"/>
      <c r="CK13" s="27"/>
      <c r="CL13" s="27"/>
      <c r="CM13" s="27"/>
      <c r="CN13" s="28"/>
      <c r="CO13" s="29"/>
      <c r="CP13" s="27"/>
      <c r="CQ13" s="27"/>
      <c r="CR13" s="27"/>
      <c r="CS13" s="27"/>
      <c r="CT13" s="28"/>
      <c r="CU13" s="29"/>
      <c r="CV13" s="27"/>
      <c r="CW13" s="27"/>
      <c r="CX13" s="27"/>
      <c r="CY13" s="27"/>
      <c r="CZ13" s="28"/>
      <c r="DA13" s="29"/>
      <c r="DB13" s="27"/>
      <c r="DC13" s="27"/>
      <c r="DD13" s="27"/>
      <c r="DE13" s="27"/>
      <c r="DF13" s="28"/>
      <c r="DG13" s="29"/>
      <c r="DH13" s="27"/>
      <c r="DI13" s="27"/>
      <c r="DJ13" s="27"/>
      <c r="DK13" s="27"/>
      <c r="DL13" s="28"/>
      <c r="DM13" s="29"/>
      <c r="DN13" s="27"/>
      <c r="DO13" s="27"/>
      <c r="DP13" s="27"/>
      <c r="DQ13" s="27"/>
      <c r="DR13" s="28"/>
      <c r="DS13" s="29"/>
      <c r="DT13" s="27"/>
      <c r="DU13" s="27"/>
      <c r="DV13" s="27"/>
      <c r="DW13" s="27"/>
      <c r="DX13" s="28"/>
      <c r="DY13" s="29"/>
      <c r="DZ13" s="27"/>
      <c r="EA13" s="27"/>
      <c r="EB13" s="27"/>
      <c r="EC13" s="27"/>
      <c r="ED13" s="28"/>
      <c r="EE13" s="29"/>
      <c r="EF13" s="27"/>
      <c r="EG13" s="27"/>
      <c r="EH13" s="27"/>
      <c r="EI13" s="27"/>
      <c r="EJ13" s="28"/>
      <c r="EK13" s="29"/>
      <c r="EL13" s="27"/>
      <c r="EM13" s="27"/>
      <c r="EN13" s="27"/>
      <c r="EO13" s="27"/>
      <c r="EP13" s="28"/>
      <c r="EQ13" s="29"/>
      <c r="ER13" s="27"/>
      <c r="ES13" s="27"/>
      <c r="ET13" s="27"/>
      <c r="EU13" s="27"/>
      <c r="EV13" s="28"/>
      <c r="EW13" s="29"/>
      <c r="EX13" s="27"/>
      <c r="EY13" s="27"/>
      <c r="EZ13" s="27"/>
      <c r="FA13" s="27"/>
      <c r="FB13" s="28"/>
      <c r="FC13" s="29"/>
      <c r="FD13" s="27"/>
      <c r="FE13" s="27"/>
      <c r="FF13" s="27"/>
      <c r="FG13" s="27"/>
      <c r="FH13" s="28"/>
      <c r="FI13" s="29"/>
      <c r="FJ13" s="27"/>
      <c r="FK13" s="27"/>
      <c r="FL13" s="27"/>
      <c r="FM13" s="27"/>
      <c r="FN13" s="28"/>
      <c r="FO13" s="29"/>
      <c r="FP13" s="27"/>
      <c r="FQ13" s="27"/>
      <c r="FR13" s="27"/>
      <c r="FS13" s="27"/>
      <c r="FT13" s="28"/>
      <c r="FU13" s="29"/>
      <c r="FV13" s="27"/>
      <c r="FW13" s="27"/>
      <c r="FX13" s="27"/>
      <c r="FY13" s="27"/>
      <c r="FZ13" s="28"/>
      <c r="GA13" s="29"/>
      <c r="GB13" s="27"/>
      <c r="GC13" s="27"/>
      <c r="GD13" s="27"/>
      <c r="GE13" s="27"/>
      <c r="GF13" s="28"/>
      <c r="GG13" s="29"/>
      <c r="GH13" s="27"/>
      <c r="GI13" s="27"/>
      <c r="GJ13" s="27"/>
      <c r="GK13" s="27"/>
      <c r="GL13" s="28"/>
      <c r="GM13" s="29"/>
      <c r="GN13" s="27"/>
      <c r="GO13" s="27"/>
      <c r="GP13" s="27"/>
      <c r="GQ13" s="27"/>
      <c r="GR13" s="28"/>
      <c r="GS13" s="29"/>
      <c r="GT13" s="27"/>
      <c r="GU13" s="27"/>
      <c r="GV13" s="27"/>
      <c r="GW13" s="27"/>
      <c r="GX13" s="28"/>
      <c r="GY13" s="29"/>
      <c r="GZ13" s="27"/>
      <c r="HA13" s="27"/>
      <c r="HB13" s="27"/>
      <c r="HC13" s="27"/>
      <c r="HD13" s="28"/>
      <c r="HE13" s="29"/>
      <c r="HF13" s="27"/>
      <c r="HG13" s="27"/>
      <c r="HH13" s="27"/>
      <c r="HI13" s="27"/>
      <c r="HJ13" s="28"/>
      <c r="HK13" s="29"/>
      <c r="HL13" s="27"/>
      <c r="HM13" s="27"/>
      <c r="HN13" s="27"/>
    </row>
    <row r="14" spans="1:222" ht="15.75" thickBot="1">
      <c r="A14" s="1147"/>
      <c r="B14" s="1148"/>
      <c r="C14" s="1148"/>
      <c r="D14" s="1148"/>
      <c r="E14" s="1148"/>
      <c r="F14" s="1148"/>
      <c r="G14" s="1148"/>
      <c r="H14" s="1148"/>
      <c r="I14" s="1148"/>
      <c r="J14" s="1148"/>
      <c r="K14" s="1149"/>
    </row>
    <row r="15" spans="1:222">
      <c r="A15" s="701" t="s">
        <v>11281</v>
      </c>
      <c r="B15" s="702"/>
      <c r="C15" s="702"/>
      <c r="D15" s="702"/>
      <c r="E15" s="701" t="s">
        <v>11338</v>
      </c>
      <c r="F15" s="702"/>
      <c r="G15" s="702"/>
      <c r="H15" s="702"/>
      <c r="I15" s="1169" t="s">
        <v>11339</v>
      </c>
      <c r="J15" s="1170"/>
      <c r="K15" s="1171"/>
    </row>
    <row r="16" spans="1:222">
      <c r="A16" s="704"/>
      <c r="B16" s="705"/>
      <c r="C16" s="705"/>
      <c r="D16" s="705"/>
      <c r="E16" s="704"/>
      <c r="F16" s="705"/>
      <c r="G16" s="705"/>
      <c r="H16" s="705"/>
      <c r="I16" s="1172"/>
      <c r="J16" s="1173"/>
      <c r="K16" s="1174"/>
    </row>
    <row r="17" spans="1:11">
      <c r="A17" s="689"/>
      <c r="B17" s="690"/>
      <c r="C17" s="690"/>
      <c r="D17" s="740"/>
      <c r="E17" s="1129"/>
      <c r="F17" s="727"/>
      <c r="G17" s="727"/>
      <c r="H17" s="727"/>
      <c r="I17" s="1129"/>
      <c r="J17" s="727"/>
      <c r="K17" s="1175"/>
    </row>
    <row r="18" spans="1:11" ht="30" customHeight="1">
      <c r="A18" s="691"/>
      <c r="B18" s="692"/>
      <c r="C18" s="692"/>
      <c r="D18" s="726"/>
      <c r="E18" s="853"/>
      <c r="F18" s="729"/>
      <c r="G18" s="729"/>
      <c r="H18" s="729"/>
      <c r="I18" s="850"/>
      <c r="J18" s="851"/>
      <c r="K18" s="852"/>
    </row>
    <row r="19" spans="1:11" ht="31.5" customHeight="1">
      <c r="A19" s="693" t="s">
        <v>11569</v>
      </c>
      <c r="B19" s="694"/>
      <c r="C19" s="694"/>
      <c r="D19" s="694"/>
      <c r="E19" s="1132" t="s">
        <v>11570</v>
      </c>
      <c r="F19" s="1133"/>
      <c r="G19" s="1133"/>
      <c r="H19" s="1133"/>
      <c r="I19" s="850"/>
      <c r="J19" s="851"/>
      <c r="K19" s="852"/>
    </row>
    <row r="20" spans="1:11" ht="15.75" thickBot="1">
      <c r="A20" s="696" t="s">
        <v>11571</v>
      </c>
      <c r="B20" s="697"/>
      <c r="C20" s="697"/>
      <c r="D20" s="1134"/>
      <c r="E20" s="885" t="s">
        <v>11340</v>
      </c>
      <c r="F20" s="733"/>
      <c r="G20" s="733"/>
      <c r="H20" s="733"/>
      <c r="I20" s="1130"/>
      <c r="J20" s="1131"/>
      <c r="K20" s="1150"/>
    </row>
  </sheetData>
  <mergeCells count="31">
    <mergeCell ref="A20:D20"/>
    <mergeCell ref="E20:H20"/>
    <mergeCell ref="A14:K14"/>
    <mergeCell ref="I15:K16"/>
    <mergeCell ref="I17:K20"/>
    <mergeCell ref="A15:D16"/>
    <mergeCell ref="E15:H16"/>
    <mergeCell ref="A17:D18"/>
    <mergeCell ref="E17:H18"/>
    <mergeCell ref="A19:D19"/>
    <mergeCell ref="E19:H19"/>
    <mergeCell ref="B1:K1"/>
    <mergeCell ref="K6:K7"/>
    <mergeCell ref="B2:K2"/>
    <mergeCell ref="B3:K3"/>
    <mergeCell ref="B4:K4"/>
    <mergeCell ref="A5:K5"/>
    <mergeCell ref="J6:J7"/>
    <mergeCell ref="I6:I7"/>
    <mergeCell ref="D6:D7"/>
    <mergeCell ref="H6:H7"/>
    <mergeCell ref="F6:F7"/>
    <mergeCell ref="E6:E7"/>
    <mergeCell ref="G6:G7"/>
    <mergeCell ref="A6:A8"/>
    <mergeCell ref="B6:C8"/>
    <mergeCell ref="A13:H13"/>
    <mergeCell ref="B9:C9"/>
    <mergeCell ref="B10:C10"/>
    <mergeCell ref="B11:C11"/>
    <mergeCell ref="B12:C12"/>
  </mergeCells>
  <printOptions horizontalCentered="1"/>
  <pageMargins left="0.70866141732283472" right="0.70866141732283472" top="1.0171874999999999" bottom="0.74803149606299213" header="0.31496062992125984" footer="0.31496062992125984"/>
  <pageSetup paperSize="9" scale="63" firstPageNumber="25" fitToHeight="0"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12"/>
  <dimension ref="A1:IK23"/>
  <sheetViews>
    <sheetView showGridLines="0" view="pageBreakPreview" zoomScale="85" zoomScaleNormal="115" zoomScaleSheetLayoutView="85" workbookViewId="0">
      <selection activeCell="F15" sqref="F15"/>
    </sheetView>
  </sheetViews>
  <sheetFormatPr defaultColWidth="9.140625" defaultRowHeight="15"/>
  <cols>
    <col min="2" max="2" width="6" customWidth="1"/>
    <col min="3" max="3" width="33.5703125" customWidth="1"/>
    <col min="4" max="7" width="15.7109375" customWidth="1"/>
    <col min="8" max="8" width="13.7109375" customWidth="1"/>
    <col min="9" max="9" width="17" customWidth="1"/>
    <col min="10" max="10" width="13.7109375" customWidth="1"/>
    <col min="11" max="11" width="0.85546875" customWidth="1"/>
    <col min="12" max="12" width="19.28515625" customWidth="1"/>
    <col min="13" max="16" width="13.7109375" customWidth="1"/>
    <col min="22" max="22" width="13.7109375" customWidth="1"/>
    <col min="23" max="23" width="13.28515625" customWidth="1"/>
  </cols>
  <sheetData>
    <row r="1" spans="1:245" s="3" customFormat="1" ht="18">
      <c r="A1" s="1198" t="s">
        <v>0</v>
      </c>
      <c r="B1" s="1199" t="s">
        <v>0</v>
      </c>
      <c r="C1" s="1199" t="s">
        <v>0</v>
      </c>
      <c r="D1" s="1199"/>
      <c r="E1" s="1199"/>
      <c r="F1" s="1199"/>
      <c r="G1" s="1199"/>
      <c r="H1" s="1199"/>
      <c r="I1" s="1199"/>
      <c r="J1" s="1199"/>
      <c r="K1" s="1199"/>
      <c r="L1" s="1199"/>
      <c r="M1" s="1199"/>
      <c r="N1" s="1199"/>
      <c r="O1" s="1199"/>
      <c r="P1" s="1200" t="s">
        <v>0</v>
      </c>
    </row>
    <row r="2" spans="1:245" s="3" customFormat="1" ht="14.25">
      <c r="A2" s="1201" t="s">
        <v>123</v>
      </c>
      <c r="B2" s="1202" t="s">
        <v>1</v>
      </c>
      <c r="C2" s="1202" t="s">
        <v>1</v>
      </c>
      <c r="D2" s="1202"/>
      <c r="E2" s="1202"/>
      <c r="F2" s="1202"/>
      <c r="G2" s="1202"/>
      <c r="H2" s="1202"/>
      <c r="I2" s="1202"/>
      <c r="J2" s="1202"/>
      <c r="K2" s="1202"/>
      <c r="L2" s="1202"/>
      <c r="M2" s="1202"/>
      <c r="N2" s="1202"/>
      <c r="O2" s="1202"/>
      <c r="P2" s="1203" t="s">
        <v>1</v>
      </c>
    </row>
    <row r="3" spans="1:245" s="3" customFormat="1" ht="14.25">
      <c r="A3" s="1204" t="s">
        <v>124</v>
      </c>
      <c r="B3" s="1205" t="s">
        <v>2</v>
      </c>
      <c r="C3" s="1205" t="s">
        <v>2</v>
      </c>
      <c r="D3" s="1205"/>
      <c r="E3" s="1205"/>
      <c r="F3" s="1205"/>
      <c r="G3" s="1205"/>
      <c r="H3" s="1205"/>
      <c r="I3" s="1205"/>
      <c r="J3" s="1205"/>
      <c r="K3" s="1205"/>
      <c r="L3" s="1205"/>
      <c r="M3" s="1205"/>
      <c r="N3" s="1205"/>
      <c r="O3" s="1205"/>
      <c r="P3" s="1206" t="s">
        <v>2</v>
      </c>
    </row>
    <row r="4" spans="1:245" s="3" customFormat="1" ht="14.25">
      <c r="A4" s="1204" t="s">
        <v>3</v>
      </c>
      <c r="B4" s="1205" t="s">
        <v>3</v>
      </c>
      <c r="C4" s="1205" t="s">
        <v>3</v>
      </c>
      <c r="D4" s="1205"/>
      <c r="E4" s="1205"/>
      <c r="F4" s="1205"/>
      <c r="G4" s="1205"/>
      <c r="H4" s="1205"/>
      <c r="I4" s="1205"/>
      <c r="J4" s="1205"/>
      <c r="K4" s="1205"/>
      <c r="L4" s="1205"/>
      <c r="M4" s="1205"/>
      <c r="N4" s="1205"/>
      <c r="O4" s="1205"/>
      <c r="P4" s="1206" t="s">
        <v>3</v>
      </c>
    </row>
    <row r="5" spans="1:245" s="3" customFormat="1" ht="14.25">
      <c r="A5" s="1204" t="s">
        <v>4</v>
      </c>
      <c r="B5" s="1205" t="s">
        <v>4</v>
      </c>
      <c r="C5" s="1205" t="s">
        <v>4</v>
      </c>
      <c r="D5" s="1205"/>
      <c r="E5" s="1205"/>
      <c r="F5" s="1205"/>
      <c r="G5" s="1205"/>
      <c r="H5" s="1205"/>
      <c r="I5" s="1205"/>
      <c r="J5" s="1205"/>
      <c r="K5" s="1205"/>
      <c r="L5" s="1205"/>
      <c r="M5" s="1205"/>
      <c r="N5" s="1205"/>
      <c r="O5" s="1205"/>
      <c r="P5" s="1206" t="s">
        <v>4</v>
      </c>
    </row>
    <row r="6" spans="1:245" s="3" customFormat="1" ht="15" customHeight="1">
      <c r="A6" s="19" t="s">
        <v>5</v>
      </c>
      <c r="B6" s="1196" t="str">
        <f>ORÇAMENTO!B1</f>
        <v>Pavimentação Ásfáltica Urbana - Loteamento Carvalho</v>
      </c>
      <c r="C6" s="1196"/>
      <c r="D6" s="1196"/>
      <c r="E6" s="1196"/>
      <c r="F6" s="1196"/>
      <c r="G6" s="1196"/>
      <c r="H6" s="1196"/>
      <c r="I6" s="1196"/>
      <c r="J6" s="1196"/>
      <c r="K6" s="1196"/>
      <c r="L6" s="1196"/>
      <c r="M6" s="1196"/>
      <c r="N6" s="1196"/>
      <c r="O6" s="1196"/>
      <c r="P6" s="1197"/>
    </row>
    <row r="7" spans="1:245" s="3" customFormat="1" ht="14.25">
      <c r="A7" s="20" t="s">
        <v>44</v>
      </c>
      <c r="B7" s="1177" t="str">
        <f>ORÇAMENTO!B2</f>
        <v>Prefeitura Municipal de Araputanga</v>
      </c>
      <c r="C7" s="1177"/>
      <c r="D7" s="1177"/>
      <c r="E7" s="1177"/>
      <c r="F7" s="1177"/>
      <c r="G7" s="1177"/>
      <c r="H7" s="1177"/>
      <c r="I7" s="1177"/>
      <c r="J7" s="1177"/>
      <c r="K7" s="1177"/>
      <c r="L7" s="1177"/>
      <c r="M7" s="1177"/>
      <c r="N7" s="1177"/>
      <c r="O7" s="1177"/>
      <c r="P7" s="1178"/>
    </row>
    <row r="8" spans="1:245" s="3" customFormat="1" ht="14.25">
      <c r="A8" s="20" t="s">
        <v>6</v>
      </c>
      <c r="B8" s="1177" t="str">
        <f>ORÇAMENTO!B3</f>
        <v>Rua das Hortências, Rua 12 de outubro, Rua das Pitas e Avenida das Cámelias</v>
      </c>
      <c r="C8" s="1177"/>
      <c r="D8" s="1177"/>
      <c r="E8" s="1177"/>
      <c r="F8" s="1177"/>
      <c r="G8" s="1177"/>
      <c r="H8" s="1177"/>
      <c r="I8" s="1177"/>
      <c r="J8" s="1177"/>
      <c r="K8" s="1177"/>
      <c r="L8" s="1177"/>
      <c r="M8" s="1177"/>
      <c r="N8" s="1177"/>
      <c r="O8" s="1177"/>
      <c r="P8" s="1178"/>
    </row>
    <row r="9" spans="1:245" s="3" customFormat="1" ht="15.75" customHeight="1">
      <c r="A9" s="21" t="s">
        <v>7</v>
      </c>
      <c r="B9" s="1179" t="str">
        <f>ORÇAMENTO!B4</f>
        <v>23 de novembro de 2023</v>
      </c>
      <c r="C9" s="1180"/>
      <c r="D9" s="1180"/>
      <c r="E9" s="1180"/>
      <c r="F9" s="1180"/>
      <c r="G9" s="1180"/>
      <c r="H9" s="1180"/>
      <c r="I9" s="1180"/>
      <c r="J9" s="1180"/>
      <c r="K9" s="1180"/>
      <c r="L9" s="1180"/>
      <c r="M9" s="1180"/>
      <c r="N9" s="1180"/>
      <c r="O9" s="1180"/>
      <c r="P9" s="1181"/>
    </row>
    <row r="10" spans="1:245" s="3" customFormat="1" ht="22.5" customHeight="1">
      <c r="A10" s="1182" t="s">
        <v>348</v>
      </c>
      <c r="B10" s="1183"/>
      <c r="C10" s="1183"/>
      <c r="D10" s="1183"/>
      <c r="E10" s="1183"/>
      <c r="F10" s="1183"/>
      <c r="G10" s="1183"/>
      <c r="H10" s="1183"/>
      <c r="I10" s="1183"/>
      <c r="J10" s="1183"/>
      <c r="K10" s="1183"/>
      <c r="L10" s="1183"/>
      <c r="M10" s="1183"/>
      <c r="N10" s="1183"/>
      <c r="O10" s="1183"/>
      <c r="P10" s="1184"/>
      <c r="Q10" s="22"/>
      <c r="R10" s="22"/>
      <c r="S10" s="22"/>
      <c r="T10" s="22"/>
      <c r="U10" s="22"/>
      <c r="V10" s="22"/>
      <c r="W10" s="22"/>
      <c r="X10" s="22"/>
      <c r="Y10" s="22"/>
      <c r="Z10" s="22"/>
      <c r="AA10" s="22"/>
      <c r="AB10" s="22"/>
    </row>
    <row r="11" spans="1:245" s="110" customFormat="1" ht="12.75" customHeight="1">
      <c r="A11" s="1185" t="s">
        <v>9</v>
      </c>
      <c r="B11" s="1187" t="s">
        <v>132</v>
      </c>
      <c r="C11" s="1188"/>
      <c r="D11" s="1191" t="s">
        <v>137</v>
      </c>
      <c r="E11" s="1191" t="s">
        <v>139</v>
      </c>
      <c r="F11" s="1191" t="s">
        <v>140</v>
      </c>
      <c r="G11" s="1195" t="s">
        <v>142</v>
      </c>
      <c r="H11" s="1195" t="s">
        <v>143</v>
      </c>
      <c r="I11" s="1195" t="s">
        <v>146</v>
      </c>
      <c r="J11" s="1195" t="s">
        <v>148</v>
      </c>
      <c r="K11" s="116"/>
      <c r="L11" s="1193" t="s">
        <v>147</v>
      </c>
      <c r="M11" s="1176" t="s">
        <v>150</v>
      </c>
      <c r="N11" s="1176"/>
      <c r="O11" s="1176" t="s">
        <v>151</v>
      </c>
      <c r="P11" s="1176"/>
    </row>
    <row r="12" spans="1:245" s="110" customFormat="1" ht="25.5">
      <c r="A12" s="1185"/>
      <c r="B12" s="1187"/>
      <c r="C12" s="1188"/>
      <c r="D12" s="1192"/>
      <c r="E12" s="1192"/>
      <c r="F12" s="1192"/>
      <c r="G12" s="1193"/>
      <c r="H12" s="1193"/>
      <c r="I12" s="1193"/>
      <c r="J12" s="1194"/>
      <c r="K12" s="117"/>
      <c r="L12" s="1193"/>
      <c r="M12" s="168" t="s">
        <v>24</v>
      </c>
      <c r="N12" s="167" t="s">
        <v>152</v>
      </c>
      <c r="O12" s="168" t="s">
        <v>24</v>
      </c>
      <c r="P12" s="167" t="s">
        <v>152</v>
      </c>
    </row>
    <row r="13" spans="1:245" s="110" customFormat="1" ht="22.5" customHeight="1">
      <c r="A13" s="1186"/>
      <c r="B13" s="1189"/>
      <c r="C13" s="1190"/>
      <c r="D13" s="109" t="s">
        <v>138</v>
      </c>
      <c r="E13" s="109" t="s">
        <v>138</v>
      </c>
      <c r="F13" s="109" t="s">
        <v>141</v>
      </c>
      <c r="G13" s="109" t="s">
        <v>141</v>
      </c>
      <c r="H13" s="109" t="s">
        <v>141</v>
      </c>
      <c r="I13" s="109" t="s">
        <v>138</v>
      </c>
      <c r="J13" s="109" t="s">
        <v>149</v>
      </c>
      <c r="K13" s="117"/>
      <c r="L13" s="1194"/>
      <c r="M13" s="109" t="s">
        <v>154</v>
      </c>
      <c r="N13" s="109" t="s">
        <v>153</v>
      </c>
      <c r="O13" s="109" t="s">
        <v>154</v>
      </c>
      <c r="P13" s="109" t="s">
        <v>153</v>
      </c>
    </row>
    <row r="14" spans="1:245" s="110" customFormat="1" ht="20.100000000000001" customHeight="1">
      <c r="A14" s="166">
        <v>1</v>
      </c>
      <c r="B14" s="1207" t="str">
        <f>VLOOKUP($A14,'QUADRO DE RUAS'!$A:$P,2,FALSE)</f>
        <v>RUA DAS HORTÊNCIAS</v>
      </c>
      <c r="C14" s="1208"/>
      <c r="D14" s="114">
        <f>VLOOKUP($A14,'QUADRO DE RUAS'!$A:$M,12,FALSE)</f>
        <v>212.57499999999999</v>
      </c>
      <c r="E14" s="114">
        <f>VLOOKUP($A14,'REG. SUBLEITO'!$A:$I,8,FALSE)</f>
        <v>6.9999999999999991</v>
      </c>
      <c r="F14" s="114">
        <f>TRUNC(E14*D14,2)</f>
        <v>1488.02</v>
      </c>
      <c r="G14" s="114">
        <f>VLOOKUP($A14,'QUADRO DE RUAS'!$A:$P,15,FALSE)</f>
        <v>113.3</v>
      </c>
      <c r="H14" s="114">
        <f>TRUNC(F14+G14,2)</f>
        <v>1601.32</v>
      </c>
      <c r="I14" s="165"/>
      <c r="J14" s="148">
        <f>TRUNC(H14*I14,3)</f>
        <v>0</v>
      </c>
      <c r="K14" s="113"/>
      <c r="L14" s="165">
        <v>1.1499999999999999</v>
      </c>
      <c r="M14" s="165">
        <v>0</v>
      </c>
      <c r="N14" s="148">
        <f>TRUNC(J14*L14*M14,3)</f>
        <v>0</v>
      </c>
      <c r="O14" s="165">
        <v>3.17</v>
      </c>
      <c r="P14" s="148">
        <f>TRUNC(J14*L14*O14,3)</f>
        <v>0</v>
      </c>
    </row>
    <row r="15" spans="1:245" s="110" customFormat="1" ht="20.100000000000001" customHeight="1">
      <c r="A15" s="166"/>
      <c r="B15" s="1207"/>
      <c r="C15" s="1208"/>
      <c r="D15" s="114"/>
      <c r="E15" s="114"/>
      <c r="F15" s="114"/>
      <c r="G15" s="114"/>
      <c r="H15" s="114"/>
      <c r="I15" s="165"/>
      <c r="J15" s="148"/>
      <c r="K15" s="113"/>
      <c r="L15" s="165"/>
      <c r="M15" s="165"/>
      <c r="N15" s="148"/>
      <c r="O15" s="165"/>
      <c r="P15" s="148"/>
    </row>
    <row r="16" spans="1:245" s="26" customFormat="1" ht="20.100000000000001" customHeight="1">
      <c r="A16" s="1209" t="s">
        <v>144</v>
      </c>
      <c r="B16" s="1210"/>
      <c r="C16" s="1210"/>
      <c r="D16" s="112">
        <f>SUM(D14:D15)</f>
        <v>212.57499999999999</v>
      </c>
      <c r="E16" s="115"/>
      <c r="F16" s="112">
        <f>SUM(F14:F15)</f>
        <v>1488.02</v>
      </c>
      <c r="G16" s="112">
        <f>SUM(G14:G15)</f>
        <v>113.3</v>
      </c>
      <c r="H16" s="112">
        <f>SUM(H14:H15)</f>
        <v>1601.32</v>
      </c>
      <c r="I16" s="112"/>
      <c r="J16" s="149">
        <f>SUM(J14:J15)</f>
        <v>0</v>
      </c>
      <c r="K16" s="169"/>
      <c r="L16" s="112"/>
      <c r="M16" s="112"/>
      <c r="N16" s="149">
        <f>SUM(N14:N15)</f>
        <v>0</v>
      </c>
      <c r="O16" s="112"/>
      <c r="P16" s="149">
        <f>SUM(P14:P15)</f>
        <v>0</v>
      </c>
      <c r="Q16" s="27"/>
      <c r="R16" s="27"/>
      <c r="S16" s="28"/>
      <c r="T16" s="29"/>
      <c r="U16" s="27"/>
      <c r="V16" s="27"/>
      <c r="W16" s="27"/>
      <c r="X16" s="27"/>
      <c r="Y16" s="28"/>
      <c r="Z16" s="29"/>
      <c r="AA16" s="27"/>
      <c r="AB16" s="27"/>
      <c r="AC16" s="27"/>
      <c r="AD16" s="27"/>
      <c r="AE16" s="28"/>
      <c r="AF16" s="29"/>
      <c r="AG16" s="27"/>
      <c r="AH16" s="27"/>
      <c r="AI16" s="27"/>
      <c r="AJ16" s="27"/>
      <c r="AK16" s="28"/>
      <c r="AL16" s="29"/>
      <c r="AM16" s="27"/>
      <c r="AN16" s="27"/>
      <c r="AO16" s="27"/>
      <c r="AP16" s="27"/>
      <c r="AQ16" s="28"/>
      <c r="AR16" s="29"/>
      <c r="AS16" s="27"/>
      <c r="AT16" s="27"/>
      <c r="AU16" s="27"/>
      <c r="AV16" s="27"/>
      <c r="AW16" s="28"/>
      <c r="AX16" s="29"/>
      <c r="AY16" s="27"/>
      <c r="AZ16" s="27"/>
      <c r="BA16" s="27"/>
      <c r="BB16" s="27"/>
      <c r="BC16" s="28"/>
      <c r="BD16" s="29"/>
      <c r="BE16" s="27"/>
      <c r="BF16" s="27"/>
      <c r="BG16" s="27"/>
      <c r="BH16" s="27"/>
      <c r="BI16" s="28"/>
      <c r="BJ16" s="29"/>
      <c r="BK16" s="27"/>
      <c r="BL16" s="27"/>
      <c r="BM16" s="27"/>
      <c r="BN16" s="27"/>
      <c r="BO16" s="28"/>
      <c r="BP16" s="29"/>
      <c r="BQ16" s="27"/>
      <c r="BR16" s="27"/>
      <c r="BS16" s="27"/>
      <c r="BT16" s="27"/>
      <c r="BU16" s="28"/>
      <c r="BV16" s="29"/>
      <c r="BW16" s="27"/>
      <c r="BX16" s="27"/>
      <c r="BY16" s="27"/>
      <c r="BZ16" s="27"/>
      <c r="CA16" s="28"/>
      <c r="CB16" s="29"/>
      <c r="CC16" s="27"/>
      <c r="CD16" s="27"/>
      <c r="CE16" s="27"/>
      <c r="CF16" s="27"/>
      <c r="CG16" s="28"/>
      <c r="CH16" s="29"/>
      <c r="CI16" s="27"/>
      <c r="CJ16" s="27"/>
      <c r="CK16" s="27"/>
      <c r="CL16" s="27"/>
      <c r="CM16" s="28"/>
      <c r="CN16" s="29"/>
      <c r="CO16" s="27"/>
      <c r="CP16" s="27"/>
      <c r="CQ16" s="27"/>
      <c r="CR16" s="27"/>
      <c r="CS16" s="28"/>
      <c r="CT16" s="29"/>
      <c r="CU16" s="27"/>
      <c r="CV16" s="27"/>
      <c r="CW16" s="27"/>
      <c r="CX16" s="27"/>
      <c r="CY16" s="28"/>
      <c r="CZ16" s="29"/>
      <c r="DA16" s="27"/>
      <c r="DB16" s="27"/>
      <c r="DC16" s="27"/>
      <c r="DD16" s="27"/>
      <c r="DE16" s="28"/>
      <c r="DF16" s="29"/>
      <c r="DG16" s="27"/>
      <c r="DH16" s="27"/>
      <c r="DI16" s="27"/>
      <c r="DJ16" s="27"/>
      <c r="DK16" s="28"/>
      <c r="DL16" s="29"/>
      <c r="DM16" s="27"/>
      <c r="DN16" s="27"/>
      <c r="DO16" s="27"/>
      <c r="DP16" s="27"/>
      <c r="DQ16" s="28"/>
      <c r="DR16" s="29"/>
      <c r="DS16" s="27"/>
      <c r="DT16" s="27"/>
      <c r="DU16" s="27"/>
      <c r="DV16" s="27"/>
      <c r="DW16" s="28"/>
      <c r="DX16" s="29"/>
      <c r="DY16" s="27"/>
      <c r="DZ16" s="27"/>
      <c r="EA16" s="27"/>
      <c r="EB16" s="27"/>
      <c r="EC16" s="28"/>
      <c r="ED16" s="29"/>
      <c r="EE16" s="27"/>
      <c r="EF16" s="27"/>
      <c r="EG16" s="27"/>
      <c r="EH16" s="27"/>
      <c r="EI16" s="28"/>
      <c r="EJ16" s="29"/>
      <c r="EK16" s="27"/>
      <c r="EL16" s="27"/>
      <c r="EM16" s="27"/>
      <c r="EN16" s="27"/>
      <c r="EO16" s="28"/>
      <c r="EP16" s="29"/>
      <c r="EQ16" s="27"/>
      <c r="ER16" s="27"/>
      <c r="ES16" s="27"/>
      <c r="ET16" s="27"/>
      <c r="EU16" s="28"/>
      <c r="EV16" s="29"/>
      <c r="EW16" s="27"/>
      <c r="EX16" s="27"/>
      <c r="EY16" s="27"/>
      <c r="EZ16" s="27"/>
      <c r="FA16" s="28"/>
      <c r="FB16" s="29"/>
      <c r="FC16" s="27"/>
      <c r="FD16" s="27"/>
      <c r="FE16" s="27"/>
      <c r="FF16" s="27"/>
      <c r="FG16" s="28"/>
      <c r="FH16" s="29"/>
      <c r="FI16" s="27"/>
      <c r="FJ16" s="27"/>
      <c r="FK16" s="27"/>
      <c r="FL16" s="27"/>
      <c r="FM16" s="28"/>
      <c r="FN16" s="29"/>
      <c r="FO16" s="27"/>
      <c r="FP16" s="27"/>
      <c r="FQ16" s="27"/>
      <c r="FR16" s="27"/>
      <c r="FS16" s="28"/>
      <c r="FT16" s="29"/>
      <c r="FU16" s="27"/>
      <c r="FV16" s="27"/>
      <c r="FW16" s="27"/>
      <c r="FX16" s="27"/>
      <c r="FY16" s="28"/>
      <c r="FZ16" s="29"/>
      <c r="GA16" s="27"/>
      <c r="GB16" s="27"/>
      <c r="GC16" s="27"/>
      <c r="GD16" s="27"/>
      <c r="GE16" s="28"/>
      <c r="GF16" s="29"/>
      <c r="GG16" s="27"/>
      <c r="GH16" s="27"/>
      <c r="GI16" s="27"/>
      <c r="GJ16" s="27"/>
      <c r="GK16" s="28"/>
      <c r="GL16" s="29"/>
      <c r="GM16" s="27"/>
      <c r="GN16" s="27"/>
      <c r="GO16" s="27"/>
      <c r="GP16" s="27"/>
      <c r="GQ16" s="28"/>
      <c r="GR16" s="29"/>
      <c r="GS16" s="27"/>
      <c r="GT16" s="27"/>
      <c r="GU16" s="27"/>
      <c r="GV16" s="27"/>
      <c r="GW16" s="28"/>
      <c r="GX16" s="29"/>
      <c r="GY16" s="27"/>
      <c r="GZ16" s="27"/>
      <c r="HA16" s="27"/>
      <c r="HB16" s="27"/>
      <c r="HC16" s="28"/>
      <c r="HD16" s="29"/>
      <c r="HE16" s="27"/>
      <c r="HF16" s="27"/>
      <c r="HG16" s="27"/>
      <c r="HH16" s="27"/>
      <c r="HI16" s="28"/>
      <c r="HJ16" s="29"/>
      <c r="HK16" s="27"/>
      <c r="HL16" s="27"/>
      <c r="HM16" s="27"/>
      <c r="HN16" s="27"/>
      <c r="HO16" s="28"/>
      <c r="HP16" s="29"/>
      <c r="HQ16" s="27"/>
      <c r="HR16" s="27"/>
      <c r="HS16" s="27"/>
      <c r="HT16" s="27"/>
      <c r="HU16" s="28"/>
      <c r="HV16" s="29"/>
      <c r="HW16" s="27"/>
      <c r="HX16" s="27"/>
      <c r="HY16" s="27"/>
      <c r="HZ16" s="27"/>
      <c r="IA16" s="28"/>
      <c r="IB16" s="29"/>
      <c r="IC16" s="27"/>
      <c r="ID16" s="27"/>
      <c r="IE16" s="27"/>
      <c r="IF16" s="27"/>
      <c r="IG16" s="28"/>
      <c r="IH16" s="29"/>
      <c r="II16" s="27"/>
      <c r="IJ16" s="27"/>
      <c r="IK16" s="27"/>
    </row>
    <row r="17" spans="1:16">
      <c r="D17" s="1"/>
      <c r="E17" s="1"/>
      <c r="F17" s="1"/>
      <c r="G17" s="1"/>
      <c r="H17" s="1"/>
      <c r="I17" s="1"/>
      <c r="J17" s="1"/>
      <c r="K17" s="1"/>
      <c r="L17" s="1"/>
      <c r="M17" s="1"/>
      <c r="N17" s="1"/>
      <c r="O17" s="1"/>
      <c r="P17" s="1"/>
    </row>
    <row r="18" spans="1:16">
      <c r="A18" s="118" t="s">
        <v>163</v>
      </c>
    </row>
    <row r="19" spans="1:16">
      <c r="A19" s="118" t="s">
        <v>164</v>
      </c>
    </row>
    <row r="22" spans="1:16">
      <c r="F22" s="108"/>
    </row>
    <row r="23" spans="1:16">
      <c r="E23" s="111"/>
    </row>
  </sheetData>
  <mergeCells count="25">
    <mergeCell ref="B15:C15"/>
    <mergeCell ref="B14:C14"/>
    <mergeCell ref="A16:C16"/>
    <mergeCell ref="E11:E12"/>
    <mergeCell ref="F11:F12"/>
    <mergeCell ref="B6:P6"/>
    <mergeCell ref="A1:P1"/>
    <mergeCell ref="A2:P2"/>
    <mergeCell ref="A3:P3"/>
    <mergeCell ref="A4:P4"/>
    <mergeCell ref="A5:P5"/>
    <mergeCell ref="M11:N11"/>
    <mergeCell ref="O11:P11"/>
    <mergeCell ref="B7:P7"/>
    <mergeCell ref="B8:P8"/>
    <mergeCell ref="B9:P9"/>
    <mergeCell ref="A10:P10"/>
    <mergeCell ref="A11:A13"/>
    <mergeCell ref="B11:C13"/>
    <mergeCell ref="D11:D12"/>
    <mergeCell ref="L11:L13"/>
    <mergeCell ref="H11:H12"/>
    <mergeCell ref="I11:I12"/>
    <mergeCell ref="J11:J12"/>
    <mergeCell ref="G11:G12"/>
  </mergeCells>
  <printOptions horizontalCentered="1"/>
  <pageMargins left="0.15748031496062992" right="0.19685039370078741" top="0.78740157480314965" bottom="0.78740157480314965" header="0.15748031496062992" footer="0.31496062992125984"/>
  <pageSetup paperSize="9" scale="61" firstPageNumber="25" orientation="landscape" useFirstPageNumber="1" horizontalDpi="4294967293" verticalDpi="4294967293" r:id="rId1"/>
  <headerFooter scaleWithDoc="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11"/>
  <dimension ref="A1:HX21"/>
  <sheetViews>
    <sheetView showGridLines="0" view="pageBreakPreview" zoomScaleNormal="85" zoomScaleSheetLayoutView="100" zoomScalePageLayoutView="85" workbookViewId="0">
      <selection activeCell="M13" sqref="M13"/>
    </sheetView>
  </sheetViews>
  <sheetFormatPr defaultColWidth="9.140625" defaultRowHeight="15"/>
  <cols>
    <col min="2" max="2" width="6" customWidth="1"/>
    <col min="3" max="3" width="52.42578125" customWidth="1"/>
    <col min="4" max="7" width="15.7109375" customWidth="1"/>
    <col min="8" max="8" width="13.7109375" customWidth="1"/>
    <col min="9" max="9" width="18.5703125" customWidth="1"/>
    <col min="10" max="10" width="13.7109375" customWidth="1"/>
    <col min="11" max="11" width="16.140625" customWidth="1"/>
    <col min="12" max="15" width="13.7109375" customWidth="1"/>
  </cols>
  <sheetData>
    <row r="1" spans="1:232" s="3" customFormat="1" ht="15" customHeight="1">
      <c r="A1" s="239" t="s">
        <v>5</v>
      </c>
      <c r="B1" s="788" t="str">
        <f>ORÇAMENTO!B1</f>
        <v>Pavimentação Ásfáltica Urbana - Loteamento Carvalho</v>
      </c>
      <c r="C1" s="788"/>
      <c r="D1" s="788"/>
      <c r="E1" s="788"/>
      <c r="F1" s="788"/>
      <c r="G1" s="788"/>
      <c r="H1" s="788"/>
      <c r="I1" s="788"/>
      <c r="J1" s="788"/>
      <c r="K1" s="788"/>
      <c r="L1" s="788"/>
      <c r="M1" s="788"/>
      <c r="N1" s="788"/>
      <c r="O1" s="788"/>
    </row>
    <row r="2" spans="1:232" s="3" customFormat="1" ht="14.25">
      <c r="A2" s="239" t="s">
        <v>6</v>
      </c>
      <c r="B2" s="788" t="str">
        <f>ORÇAMENTO!B2</f>
        <v>Prefeitura Municipal de Araputanga</v>
      </c>
      <c r="C2" s="788"/>
      <c r="D2" s="788"/>
      <c r="E2" s="788"/>
      <c r="F2" s="788"/>
      <c r="G2" s="788"/>
      <c r="H2" s="788"/>
      <c r="I2" s="788"/>
      <c r="J2" s="788"/>
      <c r="K2" s="788"/>
      <c r="L2" s="788"/>
      <c r="M2" s="788"/>
      <c r="N2" s="788"/>
      <c r="O2" s="788"/>
    </row>
    <row r="3" spans="1:232" s="3" customFormat="1" ht="14.25">
      <c r="A3" s="3" t="s">
        <v>44</v>
      </c>
      <c r="B3" s="788" t="str">
        <f>ORÇAMENTO!B3</f>
        <v>Rua das Hortências, Rua 12 de outubro, Rua das Pitas e Avenida das Cámelias</v>
      </c>
      <c r="C3" s="788"/>
      <c r="D3" s="788"/>
      <c r="E3" s="788"/>
      <c r="F3" s="788"/>
      <c r="G3" s="788"/>
      <c r="H3" s="788"/>
      <c r="I3" s="788"/>
      <c r="J3" s="788"/>
      <c r="K3" s="788"/>
      <c r="L3" s="788"/>
      <c r="M3" s="788"/>
      <c r="N3" s="788"/>
      <c r="O3" s="788"/>
    </row>
    <row r="4" spans="1:232" s="3" customFormat="1" ht="15.75" customHeight="1">
      <c r="A4" s="303" t="s">
        <v>7</v>
      </c>
      <c r="B4" s="788" t="str">
        <f>ORÇAMENTO!B4</f>
        <v>23 de novembro de 2023</v>
      </c>
      <c r="C4" s="788"/>
      <c r="D4" s="788"/>
      <c r="E4" s="788"/>
      <c r="F4" s="788"/>
      <c r="G4" s="788"/>
      <c r="H4" s="788"/>
      <c r="I4" s="788"/>
      <c r="J4" s="788"/>
      <c r="K4" s="788"/>
      <c r="L4" s="788"/>
      <c r="M4" s="788"/>
      <c r="N4" s="788"/>
      <c r="O4" s="788"/>
    </row>
    <row r="5" spans="1:232" s="3" customFormat="1" ht="22.5" customHeight="1">
      <c r="A5" s="1214" t="s">
        <v>155</v>
      </c>
      <c r="B5" s="1215"/>
      <c r="C5" s="1215"/>
      <c r="D5" s="1215"/>
      <c r="E5" s="1215"/>
      <c r="F5" s="1215"/>
      <c r="G5" s="1215"/>
      <c r="H5" s="1215"/>
      <c r="I5" s="1215"/>
      <c r="J5" s="1215"/>
      <c r="K5" s="1215"/>
      <c r="L5" s="1215"/>
      <c r="M5" s="1215"/>
      <c r="N5" s="1215"/>
      <c r="O5" s="1216"/>
    </row>
    <row r="6" spans="1:232" s="110" customFormat="1" ht="12.75" customHeight="1">
      <c r="A6" s="1217" t="s">
        <v>9</v>
      </c>
      <c r="B6" s="1167" t="s">
        <v>132</v>
      </c>
      <c r="C6" s="1168"/>
      <c r="D6" s="1164" t="s">
        <v>137</v>
      </c>
      <c r="E6" s="1164" t="s">
        <v>139</v>
      </c>
      <c r="F6" s="1164" t="s">
        <v>140</v>
      </c>
      <c r="G6" s="1162" t="s">
        <v>142</v>
      </c>
      <c r="H6" s="1162" t="s">
        <v>143</v>
      </c>
      <c r="I6" s="1162" t="s">
        <v>146</v>
      </c>
      <c r="J6" s="1162" t="s">
        <v>148</v>
      </c>
      <c r="K6" s="1163" t="s">
        <v>147</v>
      </c>
      <c r="L6" s="1213" t="s">
        <v>150</v>
      </c>
      <c r="M6" s="1213"/>
      <c r="N6" s="1213" t="s">
        <v>11399</v>
      </c>
      <c r="O6" s="1213"/>
    </row>
    <row r="7" spans="1:232" s="110" customFormat="1" ht="30">
      <c r="A7" s="1217"/>
      <c r="B7" s="1167"/>
      <c r="C7" s="1168"/>
      <c r="D7" s="1165"/>
      <c r="E7" s="1165"/>
      <c r="F7" s="1165"/>
      <c r="G7" s="1163"/>
      <c r="H7" s="1163"/>
      <c r="I7" s="1163"/>
      <c r="J7" s="969"/>
      <c r="K7" s="1163"/>
      <c r="L7" s="398" t="s">
        <v>24</v>
      </c>
      <c r="M7" s="399" t="s">
        <v>152</v>
      </c>
      <c r="N7" s="398" t="s">
        <v>24</v>
      </c>
      <c r="O7" s="399" t="s">
        <v>152</v>
      </c>
    </row>
    <row r="8" spans="1:232" s="110" customFormat="1" ht="22.5" customHeight="1">
      <c r="A8" s="1218"/>
      <c r="B8" s="976"/>
      <c r="C8" s="977"/>
      <c r="D8" s="383" t="s">
        <v>138</v>
      </c>
      <c r="E8" s="383" t="s">
        <v>138</v>
      </c>
      <c r="F8" s="383" t="s">
        <v>141</v>
      </c>
      <c r="G8" s="383" t="s">
        <v>141</v>
      </c>
      <c r="H8" s="383" t="s">
        <v>141</v>
      </c>
      <c r="I8" s="383" t="s">
        <v>138</v>
      </c>
      <c r="J8" s="383" t="s">
        <v>149</v>
      </c>
      <c r="K8" s="969"/>
      <c r="L8" s="383" t="s">
        <v>154</v>
      </c>
      <c r="M8" s="383" t="s">
        <v>153</v>
      </c>
      <c r="N8" s="383" t="s">
        <v>154</v>
      </c>
      <c r="O8" s="383" t="s">
        <v>153</v>
      </c>
    </row>
    <row r="9" spans="1:232" s="110" customFormat="1" ht="20.100000000000001" customHeight="1">
      <c r="A9" s="247">
        <v>1</v>
      </c>
      <c r="B9" s="1211" t="str">
        <f>VLOOKUP($A9,'QUADRO DE RUAS'!$A:$P,2,FALSE)</f>
        <v>RUA DAS HORTÊNCIAS</v>
      </c>
      <c r="C9" s="1212"/>
      <c r="D9" s="248">
        <f>VLOOKUP($A9,'QUADRO DE RUAS'!$A:$M,12,FALSE)</f>
        <v>212.57499999999999</v>
      </c>
      <c r="E9" s="248">
        <f>VLOOKUP($A9,'REG. SUBLEITO'!$A:$I,8,FALSE)</f>
        <v>6.9999999999999991</v>
      </c>
      <c r="F9" s="249">
        <f t="shared" ref="F9:F12" si="0">TRUNC(E9*D9,2)</f>
        <v>1488.02</v>
      </c>
      <c r="G9" s="249">
        <f>VLOOKUP($A9,'QUADRO DE RUAS'!$A:$P,15,FALSE)</f>
        <v>113.3</v>
      </c>
      <c r="H9" s="249">
        <f t="shared" ref="H9:H12" si="1">TRUNC(F9+G9,2)</f>
        <v>1601.32</v>
      </c>
      <c r="I9" s="262">
        <f>'CAL. ESP. RUA MATO GROSSO'!F27/100</f>
        <v>0.15</v>
      </c>
      <c r="J9" s="237">
        <f t="shared" ref="J9:J12" si="2">TRUNC(H9*I9,3)</f>
        <v>240.19800000000001</v>
      </c>
      <c r="K9" s="262">
        <v>1.1499999999999999</v>
      </c>
      <c r="L9" s="262">
        <v>1.62</v>
      </c>
      <c r="M9" s="237">
        <f>TRUNC(J9*K9*L9,3)</f>
        <v>447.488</v>
      </c>
      <c r="N9" s="262">
        <v>1.66</v>
      </c>
      <c r="O9" s="237">
        <f t="shared" ref="O9:O12" si="3">TRUNC(J9*K9*N9,3)</f>
        <v>458.53699999999998</v>
      </c>
    </row>
    <row r="10" spans="1:232" s="110" customFormat="1" ht="20.100000000000001" customHeight="1">
      <c r="A10" s="247">
        <f t="shared" ref="A10:A12" si="4">A9+1</f>
        <v>2</v>
      </c>
      <c r="B10" s="1211" t="str">
        <f>VLOOKUP($A10,'QUADRO DE RUAS'!$A:$P,2,FALSE)</f>
        <v>AVENIDA DAS CAMÉLIAS</v>
      </c>
      <c r="C10" s="1212"/>
      <c r="D10" s="248">
        <f>VLOOKUP($A10,'QUADRO DE RUAS'!$A:$M,12,FALSE)</f>
        <v>176.69900000000001</v>
      </c>
      <c r="E10" s="248">
        <f>VLOOKUP($A10,'REG. SUBLEITO'!$A:$I,8,FALSE)</f>
        <v>10</v>
      </c>
      <c r="F10" s="249">
        <f t="shared" si="0"/>
        <v>1766.99</v>
      </c>
      <c r="G10" s="249">
        <f>VLOOKUP($A10,'QUADRO DE RUAS'!$A:$P,15,FALSE)</f>
        <v>120.95</v>
      </c>
      <c r="H10" s="249">
        <f t="shared" si="1"/>
        <v>1887.94</v>
      </c>
      <c r="I10" s="262">
        <v>0.15</v>
      </c>
      <c r="J10" s="237">
        <f t="shared" si="2"/>
        <v>283.19099999999997</v>
      </c>
      <c r="K10" s="262">
        <v>1.1499999999999999</v>
      </c>
      <c r="L10" s="262">
        <v>1.62</v>
      </c>
      <c r="M10" s="237">
        <f>TRUNC(J10*K10*L10,3)</f>
        <v>527.58399999999995</v>
      </c>
      <c r="N10" s="262">
        <v>1.66</v>
      </c>
      <c r="O10" s="237">
        <f t="shared" si="3"/>
        <v>540.61099999999999</v>
      </c>
    </row>
    <row r="11" spans="1:232" s="110" customFormat="1" ht="20.100000000000001" customHeight="1">
      <c r="A11" s="247">
        <f t="shared" si="4"/>
        <v>3</v>
      </c>
      <c r="B11" s="1211" t="str">
        <f>VLOOKUP($A11,'QUADRO DE RUAS'!$A:$P,2,FALSE)</f>
        <v>RUA DAS PITAS</v>
      </c>
      <c r="C11" s="1212"/>
      <c r="D11" s="248">
        <f>VLOOKUP($A11,'QUADRO DE RUAS'!$A:$M,12,FALSE)</f>
        <v>165.762</v>
      </c>
      <c r="E11" s="248">
        <f>VLOOKUP($A11,'REG. SUBLEITO'!$A:$I,8,FALSE)</f>
        <v>6.9999999999999991</v>
      </c>
      <c r="F11" s="249">
        <f t="shared" si="0"/>
        <v>1160.33</v>
      </c>
      <c r="G11" s="249">
        <f>VLOOKUP($A11,'QUADRO DE RUAS'!$A:$P,15,FALSE)</f>
        <v>123.5</v>
      </c>
      <c r="H11" s="249">
        <f t="shared" si="1"/>
        <v>1283.83</v>
      </c>
      <c r="I11" s="262">
        <v>0.15</v>
      </c>
      <c r="J11" s="237">
        <f t="shared" si="2"/>
        <v>192.57400000000001</v>
      </c>
      <c r="K11" s="262">
        <v>1.1499999999999999</v>
      </c>
      <c r="L11" s="262">
        <v>1.62</v>
      </c>
      <c r="M11" s="237">
        <f t="shared" ref="M11:M12" si="5">TRUNC(J11*K11*L11,3)</f>
        <v>358.76499999999999</v>
      </c>
      <c r="N11" s="262">
        <v>1.66</v>
      </c>
      <c r="O11" s="237">
        <f t="shared" si="3"/>
        <v>367.62299999999999</v>
      </c>
    </row>
    <row r="12" spans="1:232" s="110" customFormat="1" ht="20.100000000000001" customHeight="1">
      <c r="A12" s="247">
        <f t="shared" si="4"/>
        <v>4</v>
      </c>
      <c r="B12" s="1211" t="str">
        <f>VLOOKUP($A12,'QUADRO DE RUAS'!$A:$P,2,FALSE)</f>
        <v>RUA 12 DE OUTUBRO</v>
      </c>
      <c r="C12" s="1212"/>
      <c r="D12" s="248">
        <f>VLOOKUP($A12,'QUADRO DE RUAS'!$A:$M,12,FALSE)</f>
        <v>165.762</v>
      </c>
      <c r="E12" s="248">
        <f>VLOOKUP($A12,'REG. SUBLEITO'!$A:$I,8,FALSE)</f>
        <v>6.9999999999999991</v>
      </c>
      <c r="F12" s="249">
        <f t="shared" si="0"/>
        <v>1160.33</v>
      </c>
      <c r="G12" s="249">
        <f>VLOOKUP($A12,'QUADRO DE RUAS'!$A:$P,15,FALSE)</f>
        <v>123.5</v>
      </c>
      <c r="H12" s="249">
        <f t="shared" si="1"/>
        <v>1283.83</v>
      </c>
      <c r="I12" s="262">
        <v>0.15</v>
      </c>
      <c r="J12" s="237">
        <f t="shared" si="2"/>
        <v>192.57400000000001</v>
      </c>
      <c r="K12" s="262">
        <v>1.1499999999999999</v>
      </c>
      <c r="L12" s="262">
        <v>1.62</v>
      </c>
      <c r="M12" s="237">
        <f t="shared" si="5"/>
        <v>358.76499999999999</v>
      </c>
      <c r="N12" s="262">
        <v>1.66</v>
      </c>
      <c r="O12" s="237">
        <f t="shared" si="3"/>
        <v>367.62299999999999</v>
      </c>
    </row>
    <row r="13" spans="1:232" s="26" customFormat="1" ht="20.100000000000001" customHeight="1">
      <c r="A13" s="1219" t="s">
        <v>11289</v>
      </c>
      <c r="B13" s="1154"/>
      <c r="C13" s="1154"/>
      <c r="D13" s="391">
        <f>SUM(D9:D12)</f>
        <v>720.798</v>
      </c>
      <c r="E13" s="400"/>
      <c r="F13" s="391">
        <f>SUM(F9:F12)</f>
        <v>5575.67</v>
      </c>
      <c r="G13" s="391">
        <f>SUM(G9:G12)</f>
        <v>481.25</v>
      </c>
      <c r="H13" s="391">
        <f>SUM(H9:H12)</f>
        <v>6056.92</v>
      </c>
      <c r="I13" s="401"/>
      <c r="J13" s="391">
        <f>SUM(J9:J12)</f>
        <v>908.53700000000003</v>
      </c>
      <c r="K13" s="391"/>
      <c r="L13" s="391"/>
      <c r="M13" s="391">
        <f>SUM(M9:M12)</f>
        <v>1692.6019999999999</v>
      </c>
      <c r="N13" s="391"/>
      <c r="O13" s="391">
        <f>SUM(O9:O12)</f>
        <v>1734.394</v>
      </c>
      <c r="P13" s="27"/>
      <c r="Q13" s="27"/>
      <c r="R13" s="28"/>
      <c r="S13" s="29"/>
      <c r="T13" s="27"/>
      <c r="U13" s="27"/>
      <c r="V13" s="27"/>
      <c r="W13" s="27"/>
      <c r="X13" s="28"/>
      <c r="Y13" s="29"/>
      <c r="Z13" s="27"/>
      <c r="AA13" s="27"/>
      <c r="AB13" s="27"/>
      <c r="AC13" s="27"/>
      <c r="AD13" s="28"/>
      <c r="AE13" s="29"/>
      <c r="AF13" s="27"/>
      <c r="AG13" s="27"/>
      <c r="AH13" s="27"/>
      <c r="AI13" s="27"/>
      <c r="AJ13" s="28"/>
      <c r="AK13" s="29"/>
      <c r="AL13" s="27"/>
      <c r="AM13" s="27"/>
      <c r="AN13" s="27"/>
      <c r="AO13" s="27"/>
      <c r="AP13" s="28"/>
      <c r="AQ13" s="29"/>
      <c r="AR13" s="27"/>
      <c r="AS13" s="27"/>
      <c r="AT13" s="27"/>
      <c r="AU13" s="27"/>
      <c r="AV13" s="28"/>
      <c r="AW13" s="29"/>
      <c r="AX13" s="27"/>
      <c r="AY13" s="27"/>
      <c r="AZ13" s="27"/>
      <c r="BA13" s="27"/>
      <c r="BB13" s="28"/>
      <c r="BC13" s="29"/>
      <c r="BD13" s="27"/>
      <c r="BE13" s="27"/>
      <c r="BF13" s="27"/>
      <c r="BG13" s="27"/>
      <c r="BH13" s="28"/>
      <c r="BI13" s="29"/>
      <c r="BJ13" s="27"/>
      <c r="BK13" s="27"/>
      <c r="BL13" s="27"/>
      <c r="BM13" s="27"/>
      <c r="BN13" s="28"/>
      <c r="BO13" s="29"/>
      <c r="BP13" s="27"/>
      <c r="BQ13" s="27"/>
      <c r="BR13" s="27"/>
      <c r="BS13" s="27"/>
      <c r="BT13" s="28"/>
      <c r="BU13" s="29"/>
      <c r="BV13" s="27"/>
      <c r="BW13" s="27"/>
      <c r="BX13" s="27"/>
      <c r="BY13" s="27"/>
      <c r="BZ13" s="28"/>
      <c r="CA13" s="29"/>
      <c r="CB13" s="27"/>
      <c r="CC13" s="27"/>
      <c r="CD13" s="27"/>
      <c r="CE13" s="27"/>
      <c r="CF13" s="28"/>
      <c r="CG13" s="29"/>
      <c r="CH13" s="27"/>
      <c r="CI13" s="27"/>
      <c r="CJ13" s="27"/>
      <c r="CK13" s="27"/>
      <c r="CL13" s="28"/>
      <c r="CM13" s="29"/>
      <c r="CN13" s="27"/>
      <c r="CO13" s="27"/>
      <c r="CP13" s="27"/>
      <c r="CQ13" s="27"/>
      <c r="CR13" s="28"/>
      <c r="CS13" s="29"/>
      <c r="CT13" s="27"/>
      <c r="CU13" s="27"/>
      <c r="CV13" s="27"/>
      <c r="CW13" s="27"/>
      <c r="CX13" s="28"/>
      <c r="CY13" s="29"/>
      <c r="CZ13" s="27"/>
      <c r="DA13" s="27"/>
      <c r="DB13" s="27"/>
      <c r="DC13" s="27"/>
      <c r="DD13" s="28"/>
      <c r="DE13" s="29"/>
      <c r="DF13" s="27"/>
      <c r="DG13" s="27"/>
      <c r="DH13" s="27"/>
      <c r="DI13" s="27"/>
      <c r="DJ13" s="28"/>
      <c r="DK13" s="29"/>
      <c r="DL13" s="27"/>
      <c r="DM13" s="27"/>
      <c r="DN13" s="27"/>
      <c r="DO13" s="27"/>
      <c r="DP13" s="28"/>
      <c r="DQ13" s="29"/>
      <c r="DR13" s="27"/>
      <c r="DS13" s="27"/>
      <c r="DT13" s="27"/>
      <c r="DU13" s="27"/>
      <c r="DV13" s="28"/>
      <c r="DW13" s="29"/>
      <c r="DX13" s="27"/>
      <c r="DY13" s="27"/>
      <c r="DZ13" s="27"/>
      <c r="EA13" s="27"/>
      <c r="EB13" s="28"/>
      <c r="EC13" s="29"/>
      <c r="ED13" s="27"/>
      <c r="EE13" s="27"/>
      <c r="EF13" s="27"/>
      <c r="EG13" s="27"/>
      <c r="EH13" s="28"/>
      <c r="EI13" s="29"/>
      <c r="EJ13" s="27"/>
      <c r="EK13" s="27"/>
      <c r="EL13" s="27"/>
      <c r="EM13" s="27"/>
      <c r="EN13" s="28"/>
      <c r="EO13" s="29"/>
      <c r="EP13" s="27"/>
      <c r="EQ13" s="27"/>
      <c r="ER13" s="27"/>
      <c r="ES13" s="27"/>
      <c r="ET13" s="28"/>
      <c r="EU13" s="29"/>
      <c r="EV13" s="27"/>
      <c r="EW13" s="27"/>
      <c r="EX13" s="27"/>
      <c r="EY13" s="27"/>
      <c r="EZ13" s="28"/>
      <c r="FA13" s="29"/>
      <c r="FB13" s="27"/>
      <c r="FC13" s="27"/>
      <c r="FD13" s="27"/>
      <c r="FE13" s="27"/>
      <c r="FF13" s="28"/>
      <c r="FG13" s="29"/>
      <c r="FH13" s="27"/>
      <c r="FI13" s="27"/>
      <c r="FJ13" s="27"/>
      <c r="FK13" s="27"/>
      <c r="FL13" s="28"/>
      <c r="FM13" s="29"/>
      <c r="FN13" s="27"/>
      <c r="FO13" s="27"/>
      <c r="FP13" s="27"/>
      <c r="FQ13" s="27"/>
      <c r="FR13" s="28"/>
      <c r="FS13" s="29"/>
      <c r="FT13" s="27"/>
      <c r="FU13" s="27"/>
      <c r="FV13" s="27"/>
      <c r="FW13" s="27"/>
      <c r="FX13" s="28"/>
      <c r="FY13" s="29"/>
      <c r="FZ13" s="27"/>
      <c r="GA13" s="27"/>
      <c r="GB13" s="27"/>
      <c r="GC13" s="27"/>
      <c r="GD13" s="28"/>
      <c r="GE13" s="29"/>
      <c r="GF13" s="27"/>
      <c r="GG13" s="27"/>
      <c r="GH13" s="27"/>
      <c r="GI13" s="27"/>
      <c r="GJ13" s="28"/>
      <c r="GK13" s="29"/>
      <c r="GL13" s="27"/>
      <c r="GM13" s="27"/>
      <c r="GN13" s="27"/>
      <c r="GO13" s="27"/>
      <c r="GP13" s="28"/>
      <c r="GQ13" s="29"/>
      <c r="GR13" s="27"/>
      <c r="GS13" s="27"/>
      <c r="GT13" s="27"/>
      <c r="GU13" s="27"/>
      <c r="GV13" s="28"/>
      <c r="GW13" s="29"/>
      <c r="GX13" s="27"/>
      <c r="GY13" s="27"/>
      <c r="GZ13" s="27"/>
      <c r="HA13" s="27"/>
      <c r="HB13" s="28"/>
      <c r="HC13" s="29"/>
      <c r="HD13" s="27"/>
      <c r="HE13" s="27"/>
      <c r="HF13" s="27"/>
      <c r="HG13" s="27"/>
      <c r="HH13" s="28"/>
      <c r="HI13" s="29"/>
      <c r="HJ13" s="27"/>
      <c r="HK13" s="27"/>
      <c r="HL13" s="27"/>
      <c r="HM13" s="27"/>
      <c r="HN13" s="28"/>
      <c r="HO13" s="29"/>
      <c r="HP13" s="27"/>
      <c r="HQ13" s="27"/>
      <c r="HR13" s="27"/>
      <c r="HS13" s="27"/>
      <c r="HT13" s="28"/>
      <c r="HU13" s="29"/>
      <c r="HV13" s="27"/>
      <c r="HW13" s="27"/>
      <c r="HX13" s="27"/>
    </row>
    <row r="14" spans="1:232" ht="15.75" thickBot="1">
      <c r="A14" s="1109"/>
      <c r="B14" s="1120"/>
      <c r="C14" s="1120"/>
      <c r="D14" s="1120"/>
      <c r="E14" s="1120"/>
      <c r="F14" s="1120"/>
      <c r="G14" s="1120"/>
      <c r="H14" s="1120"/>
      <c r="I14" s="1120"/>
      <c r="J14" s="1120"/>
      <c r="K14" s="1120"/>
      <c r="L14" s="1120"/>
      <c r="M14" s="1120"/>
      <c r="N14" s="1120"/>
      <c r="O14" s="1120"/>
    </row>
    <row r="15" spans="1:232">
      <c r="A15" s="701" t="s">
        <v>11281</v>
      </c>
      <c r="B15" s="702"/>
      <c r="C15" s="702"/>
      <c r="D15" s="702"/>
      <c r="E15" s="701" t="s">
        <v>11338</v>
      </c>
      <c r="F15" s="702"/>
      <c r="G15" s="702"/>
      <c r="H15" s="702"/>
      <c r="I15" s="1127" t="s">
        <v>11339</v>
      </c>
      <c r="J15" s="802"/>
      <c r="K15" s="802"/>
      <c r="L15" s="802"/>
      <c r="M15" s="802"/>
      <c r="N15" s="802"/>
      <c r="O15" s="803"/>
    </row>
    <row r="16" spans="1:232">
      <c r="A16" s="704"/>
      <c r="B16" s="705"/>
      <c r="C16" s="705"/>
      <c r="D16" s="705"/>
      <c r="E16" s="704"/>
      <c r="F16" s="705"/>
      <c r="G16" s="705"/>
      <c r="H16" s="705"/>
      <c r="I16" s="1128"/>
      <c r="J16" s="805"/>
      <c r="K16" s="805"/>
      <c r="L16" s="805"/>
      <c r="M16" s="805"/>
      <c r="N16" s="805"/>
      <c r="O16" s="806"/>
    </row>
    <row r="17" spans="1:15">
      <c r="A17" s="689"/>
      <c r="B17" s="690"/>
      <c r="C17" s="690"/>
      <c r="D17" s="740"/>
      <c r="E17" s="1129"/>
      <c r="F17" s="727"/>
      <c r="G17" s="727"/>
      <c r="H17" s="727"/>
      <c r="I17" s="689"/>
      <c r="J17" s="690"/>
      <c r="K17" s="690"/>
      <c r="L17" s="690"/>
      <c r="M17" s="690"/>
      <c r="N17" s="690"/>
      <c r="O17" s="741"/>
    </row>
    <row r="18" spans="1:15" ht="30" customHeight="1">
      <c r="A18" s="691"/>
      <c r="B18" s="692"/>
      <c r="C18" s="692"/>
      <c r="D18" s="726"/>
      <c r="E18" s="853"/>
      <c r="F18" s="729"/>
      <c r="G18" s="729"/>
      <c r="H18" s="729"/>
      <c r="I18" s="689"/>
      <c r="J18" s="690"/>
      <c r="K18" s="690"/>
      <c r="L18" s="690"/>
      <c r="M18" s="690"/>
      <c r="N18" s="690"/>
      <c r="O18" s="741"/>
    </row>
    <row r="19" spans="1:15" ht="31.5" customHeight="1">
      <c r="A19" s="693" t="s">
        <v>11569</v>
      </c>
      <c r="B19" s="694"/>
      <c r="C19" s="694"/>
      <c r="D19" s="694"/>
      <c r="E19" s="1132" t="s">
        <v>11570</v>
      </c>
      <c r="F19" s="1133"/>
      <c r="G19" s="1133"/>
      <c r="H19" s="1133"/>
      <c r="I19" s="689"/>
      <c r="J19" s="690"/>
      <c r="K19" s="690"/>
      <c r="L19" s="690"/>
      <c r="M19" s="690"/>
      <c r="N19" s="690"/>
      <c r="O19" s="741"/>
    </row>
    <row r="20" spans="1:15" ht="15.75" thickBot="1">
      <c r="A20" s="696" t="s">
        <v>11571</v>
      </c>
      <c r="B20" s="697"/>
      <c r="C20" s="697"/>
      <c r="D20" s="1134"/>
      <c r="E20" s="885" t="s">
        <v>11340</v>
      </c>
      <c r="F20" s="733"/>
      <c r="G20" s="733"/>
      <c r="H20" s="733"/>
      <c r="I20" s="1089"/>
      <c r="J20" s="809"/>
      <c r="K20" s="809"/>
      <c r="L20" s="809"/>
      <c r="M20" s="809"/>
      <c r="N20" s="809"/>
      <c r="O20" s="742"/>
    </row>
    <row r="21" spans="1:15">
      <c r="E21" s="111"/>
    </row>
  </sheetData>
  <mergeCells count="33">
    <mergeCell ref="A13:C13"/>
    <mergeCell ref="E20:H20"/>
    <mergeCell ref="I15:O16"/>
    <mergeCell ref="I17:O20"/>
    <mergeCell ref="A14:O14"/>
    <mergeCell ref="A15:D16"/>
    <mergeCell ref="E15:H16"/>
    <mergeCell ref="A17:D18"/>
    <mergeCell ref="E17:H18"/>
    <mergeCell ref="A19:D19"/>
    <mergeCell ref="E19:H19"/>
    <mergeCell ref="A20:D20"/>
    <mergeCell ref="B1:O1"/>
    <mergeCell ref="L6:M6"/>
    <mergeCell ref="N6:O6"/>
    <mergeCell ref="B2:O2"/>
    <mergeCell ref="B3:O3"/>
    <mergeCell ref="B4:O4"/>
    <mergeCell ref="A5:O5"/>
    <mergeCell ref="A6:A8"/>
    <mergeCell ref="B6:C8"/>
    <mergeCell ref="D6:D7"/>
    <mergeCell ref="K6:K8"/>
    <mergeCell ref="H6:H7"/>
    <mergeCell ref="I6:I7"/>
    <mergeCell ref="B12:C12"/>
    <mergeCell ref="J6:J7"/>
    <mergeCell ref="G6:G7"/>
    <mergeCell ref="B9:C9"/>
    <mergeCell ref="B10:C10"/>
    <mergeCell ref="B11:C11"/>
    <mergeCell ref="E6:E7"/>
    <mergeCell ref="F6:F7"/>
  </mergeCells>
  <printOptions horizontalCentered="1"/>
  <pageMargins left="0.15748031496062992" right="0.19685039370078741" top="0.87604166666666672" bottom="0.78740157480314965" header="0.15748031496062992" footer="0.31496062992125984"/>
  <pageSetup paperSize="9" scale="58" firstPageNumber="25"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10">
    <pageSetUpPr fitToPage="1"/>
  </sheetPr>
  <dimension ref="A1:HX21"/>
  <sheetViews>
    <sheetView showGridLines="0" view="pageBreakPreview" zoomScaleNormal="115" zoomScaleSheetLayoutView="100" workbookViewId="0">
      <selection activeCell="O13" sqref="O13"/>
    </sheetView>
  </sheetViews>
  <sheetFormatPr defaultColWidth="9.140625" defaultRowHeight="15"/>
  <cols>
    <col min="2" max="2" width="6" customWidth="1"/>
    <col min="3" max="3" width="50" customWidth="1"/>
    <col min="4" max="7" width="15.7109375" customWidth="1"/>
    <col min="8" max="8" width="13.7109375" customWidth="1"/>
    <col min="9" max="9" width="17" customWidth="1"/>
    <col min="10" max="10" width="13.7109375" customWidth="1"/>
    <col min="11" max="11" width="19.28515625" customWidth="1"/>
    <col min="12" max="15" width="13.7109375" customWidth="1"/>
    <col min="17" max="17" width="12.7109375" bestFit="1" customWidth="1"/>
  </cols>
  <sheetData>
    <row r="1" spans="1:232" s="3" customFormat="1" ht="15" customHeight="1">
      <c r="A1" s="239" t="s">
        <v>5</v>
      </c>
      <c r="B1" s="788" t="str">
        <f>ORÇAMENTO!B1</f>
        <v>Pavimentação Ásfáltica Urbana - Loteamento Carvalho</v>
      </c>
      <c r="C1" s="788"/>
      <c r="D1" s="788"/>
      <c r="E1" s="788"/>
      <c r="F1" s="788"/>
      <c r="G1" s="788"/>
      <c r="H1" s="788"/>
      <c r="I1" s="788"/>
      <c r="J1" s="788"/>
      <c r="K1" s="788"/>
      <c r="L1" s="788"/>
      <c r="M1" s="788"/>
      <c r="N1" s="788"/>
      <c r="O1" s="788"/>
    </row>
    <row r="2" spans="1:232" s="3" customFormat="1" ht="14.25">
      <c r="A2" s="239" t="s">
        <v>6</v>
      </c>
      <c r="B2" s="788" t="str">
        <f>ORÇAMENTO!B2</f>
        <v>Prefeitura Municipal de Araputanga</v>
      </c>
      <c r="C2" s="788"/>
      <c r="D2" s="788"/>
      <c r="E2" s="788"/>
      <c r="F2" s="788"/>
      <c r="G2" s="788"/>
      <c r="H2" s="788"/>
      <c r="I2" s="788"/>
      <c r="J2" s="788"/>
      <c r="K2" s="788"/>
      <c r="L2" s="788"/>
      <c r="M2" s="788"/>
      <c r="N2" s="788"/>
      <c r="O2" s="788"/>
    </row>
    <row r="3" spans="1:232" s="3" customFormat="1" ht="14.25">
      <c r="A3" s="3" t="s">
        <v>44</v>
      </c>
      <c r="B3" s="788" t="str">
        <f>ORÇAMENTO!B3</f>
        <v>Rua das Hortências, Rua 12 de outubro, Rua das Pitas e Avenida das Cámelias</v>
      </c>
      <c r="C3" s="788"/>
      <c r="D3" s="788"/>
      <c r="E3" s="788"/>
      <c r="F3" s="788"/>
      <c r="G3" s="788"/>
      <c r="H3" s="788"/>
      <c r="I3" s="788"/>
      <c r="J3" s="788"/>
      <c r="K3" s="788"/>
      <c r="L3" s="788"/>
      <c r="M3" s="788"/>
      <c r="N3" s="788"/>
      <c r="O3" s="788"/>
    </row>
    <row r="4" spans="1:232" s="3" customFormat="1" ht="15.75" customHeight="1">
      <c r="A4" s="303" t="s">
        <v>7</v>
      </c>
      <c r="B4" s="790" t="str">
        <f>ORÇAMENTO!B4</f>
        <v>23 de novembro de 2023</v>
      </c>
      <c r="C4" s="788"/>
      <c r="D4" s="788"/>
      <c r="E4" s="788"/>
      <c r="F4" s="788"/>
      <c r="G4" s="788"/>
      <c r="H4" s="788"/>
      <c r="I4" s="788"/>
      <c r="J4" s="788"/>
      <c r="K4" s="788"/>
      <c r="L4" s="788"/>
      <c r="M4" s="788"/>
      <c r="N4" s="788"/>
      <c r="O4" s="788"/>
    </row>
    <row r="5" spans="1:232" s="3" customFormat="1" ht="22.5" customHeight="1">
      <c r="A5" s="1214" t="s">
        <v>145</v>
      </c>
      <c r="B5" s="1215"/>
      <c r="C5" s="1215"/>
      <c r="D5" s="1215"/>
      <c r="E5" s="1215"/>
      <c r="F5" s="1215"/>
      <c r="G5" s="1215"/>
      <c r="H5" s="1215"/>
      <c r="I5" s="1215"/>
      <c r="J5" s="1215"/>
      <c r="K5" s="1215"/>
      <c r="L5" s="1215"/>
      <c r="M5" s="1215"/>
      <c r="N5" s="1215"/>
      <c r="O5" s="1216"/>
    </row>
    <row r="6" spans="1:232" s="110" customFormat="1" ht="19.5" customHeight="1">
      <c r="A6" s="1217" t="s">
        <v>9</v>
      </c>
      <c r="B6" s="1167" t="s">
        <v>132</v>
      </c>
      <c r="C6" s="1168"/>
      <c r="D6" s="1164" t="s">
        <v>137</v>
      </c>
      <c r="E6" s="1164" t="s">
        <v>139</v>
      </c>
      <c r="F6" s="1164" t="s">
        <v>140</v>
      </c>
      <c r="G6" s="1162" t="s">
        <v>142</v>
      </c>
      <c r="H6" s="1162" t="s">
        <v>143</v>
      </c>
      <c r="I6" s="1162" t="s">
        <v>146</v>
      </c>
      <c r="J6" s="1162" t="s">
        <v>148</v>
      </c>
      <c r="K6" s="1163" t="s">
        <v>147</v>
      </c>
      <c r="L6" s="1213" t="s">
        <v>150</v>
      </c>
      <c r="M6" s="1213"/>
      <c r="N6" s="1213" t="s">
        <v>11399</v>
      </c>
      <c r="O6" s="1213"/>
    </row>
    <row r="7" spans="1:232" s="110" customFormat="1" ht="30">
      <c r="A7" s="1217"/>
      <c r="B7" s="1167"/>
      <c r="C7" s="1168"/>
      <c r="D7" s="1165"/>
      <c r="E7" s="1165"/>
      <c r="F7" s="1165"/>
      <c r="G7" s="1163"/>
      <c r="H7" s="1163"/>
      <c r="I7" s="1163"/>
      <c r="J7" s="969"/>
      <c r="K7" s="1163"/>
      <c r="L7" s="398" t="s">
        <v>24</v>
      </c>
      <c r="M7" s="399" t="s">
        <v>152</v>
      </c>
      <c r="N7" s="398" t="s">
        <v>24</v>
      </c>
      <c r="O7" s="399" t="s">
        <v>152</v>
      </c>
    </row>
    <row r="8" spans="1:232" s="110" customFormat="1" ht="22.5" customHeight="1">
      <c r="A8" s="1218"/>
      <c r="B8" s="976"/>
      <c r="C8" s="977"/>
      <c r="D8" s="383" t="s">
        <v>138</v>
      </c>
      <c r="E8" s="383" t="s">
        <v>138</v>
      </c>
      <c r="F8" s="383" t="s">
        <v>141</v>
      </c>
      <c r="G8" s="383" t="s">
        <v>141</v>
      </c>
      <c r="H8" s="383" t="s">
        <v>141</v>
      </c>
      <c r="I8" s="383" t="s">
        <v>138</v>
      </c>
      <c r="J8" s="383" t="s">
        <v>149</v>
      </c>
      <c r="K8" s="969"/>
      <c r="L8" s="383" t="s">
        <v>154</v>
      </c>
      <c r="M8" s="383" t="s">
        <v>153</v>
      </c>
      <c r="N8" s="383" t="s">
        <v>154</v>
      </c>
      <c r="O8" s="383" t="s">
        <v>153</v>
      </c>
    </row>
    <row r="9" spans="1:232" s="110" customFormat="1" ht="20.100000000000001" customHeight="1">
      <c r="A9" s="302">
        <v>1</v>
      </c>
      <c r="B9" s="1220" t="str">
        <f>VLOOKUP($A9,'QUADRO DE RUAS'!$A:$P,2,FALSE)</f>
        <v>RUA DAS HORTÊNCIAS</v>
      </c>
      <c r="C9" s="1221"/>
      <c r="D9" s="335">
        <f>VLOOKUP($A9,'QUADRO DE RUAS'!$A:$M,12,FALSE)</f>
        <v>212.57499999999999</v>
      </c>
      <c r="E9" s="335">
        <f>VLOOKUP($A9,'REG. SUBLEITO'!$A:$I,8,FALSE)</f>
        <v>6.9999999999999991</v>
      </c>
      <c r="F9" s="336">
        <f t="shared" ref="F9:F12" si="0">TRUNC(E9*D9,2)</f>
        <v>1488.02</v>
      </c>
      <c r="G9" s="336">
        <f>VLOOKUP($A9,'QUADRO DE RUAS'!$A:$P,15,FALSE)</f>
        <v>113.3</v>
      </c>
      <c r="H9" s="336">
        <f t="shared" ref="H9:H12" si="1">TRUNC(F9+G9,2)</f>
        <v>1601.32</v>
      </c>
      <c r="I9" s="337">
        <v>0.2</v>
      </c>
      <c r="J9" s="674">
        <f t="shared" ref="J9:J12" si="2">TRUNC(H9*I9,3)</f>
        <v>320.26400000000001</v>
      </c>
      <c r="K9" s="337">
        <v>1.1499999999999999</v>
      </c>
      <c r="L9" s="337">
        <v>1.62</v>
      </c>
      <c r="M9" s="674">
        <f t="shared" ref="M9:M12" si="3">TRUNC(J9*K9*L9,3)</f>
        <v>596.65099999999995</v>
      </c>
      <c r="N9" s="337">
        <v>1.66</v>
      </c>
      <c r="O9" s="674">
        <f t="shared" ref="O9:O12" si="4">TRUNC(J9*K9*N9,3)</f>
        <v>611.38300000000004</v>
      </c>
    </row>
    <row r="10" spans="1:232" s="110" customFormat="1" ht="20.100000000000001" customHeight="1">
      <c r="A10" s="338">
        <f t="shared" ref="A10:A12" si="5">A9+1</f>
        <v>2</v>
      </c>
      <c r="B10" s="1220" t="str">
        <f>VLOOKUP($A10,'QUADRO DE RUAS'!$A:$P,2,FALSE)</f>
        <v>AVENIDA DAS CAMÉLIAS</v>
      </c>
      <c r="C10" s="1221"/>
      <c r="D10" s="335">
        <f>VLOOKUP($A10,'QUADRO DE RUAS'!$A:$M,12,FALSE)</f>
        <v>176.69900000000001</v>
      </c>
      <c r="E10" s="335">
        <f>VLOOKUP($A10,'REG. SUBLEITO'!$A:$I,8,FALSE)</f>
        <v>10</v>
      </c>
      <c r="F10" s="336">
        <f t="shared" si="0"/>
        <v>1766.99</v>
      </c>
      <c r="G10" s="336">
        <f>VLOOKUP($A10,'QUADRO DE RUAS'!$A:$P,15,FALSE)</f>
        <v>120.95</v>
      </c>
      <c r="H10" s="336">
        <f t="shared" si="1"/>
        <v>1887.94</v>
      </c>
      <c r="I10" s="337">
        <v>0.2</v>
      </c>
      <c r="J10" s="674">
        <f t="shared" si="2"/>
        <v>377.58800000000002</v>
      </c>
      <c r="K10" s="337">
        <v>1.1499999999999999</v>
      </c>
      <c r="L10" s="337">
        <v>1.62</v>
      </c>
      <c r="M10" s="674">
        <f t="shared" si="3"/>
        <v>703.44600000000003</v>
      </c>
      <c r="N10" s="337">
        <v>1.66</v>
      </c>
      <c r="O10" s="674">
        <f t="shared" si="4"/>
        <v>720.81500000000005</v>
      </c>
    </row>
    <row r="11" spans="1:232" s="110" customFormat="1" ht="20.100000000000001" customHeight="1">
      <c r="A11" s="338">
        <f t="shared" si="5"/>
        <v>3</v>
      </c>
      <c r="B11" s="1220" t="str">
        <f>VLOOKUP($A11,'QUADRO DE RUAS'!$A:$P,2,FALSE)</f>
        <v>RUA DAS PITAS</v>
      </c>
      <c r="C11" s="1221"/>
      <c r="D11" s="335">
        <f>VLOOKUP($A11,'QUADRO DE RUAS'!$A:$M,12,FALSE)</f>
        <v>165.762</v>
      </c>
      <c r="E11" s="335">
        <f>VLOOKUP($A11,'REG. SUBLEITO'!$A:$I,8,FALSE)</f>
        <v>6.9999999999999991</v>
      </c>
      <c r="F11" s="336">
        <f t="shared" si="0"/>
        <v>1160.33</v>
      </c>
      <c r="G11" s="336">
        <f>VLOOKUP($A11,'QUADRO DE RUAS'!$A:$P,15,FALSE)</f>
        <v>123.5</v>
      </c>
      <c r="H11" s="336">
        <f t="shared" si="1"/>
        <v>1283.83</v>
      </c>
      <c r="I11" s="337">
        <v>0.2</v>
      </c>
      <c r="J11" s="674">
        <f t="shared" si="2"/>
        <v>256.76600000000002</v>
      </c>
      <c r="K11" s="337">
        <v>1.1499999999999999</v>
      </c>
      <c r="L11" s="337">
        <v>1.62</v>
      </c>
      <c r="M11" s="674">
        <f t="shared" si="3"/>
        <v>478.35500000000002</v>
      </c>
      <c r="N11" s="337">
        <v>1.66</v>
      </c>
      <c r="O11" s="674">
        <f t="shared" si="4"/>
        <v>490.166</v>
      </c>
    </row>
    <row r="12" spans="1:232" s="110" customFormat="1" ht="20.100000000000001" customHeight="1">
      <c r="A12" s="338">
        <f t="shared" si="5"/>
        <v>4</v>
      </c>
      <c r="B12" s="1220" t="str">
        <f>VLOOKUP($A12,'QUADRO DE RUAS'!$A:$P,2,FALSE)</f>
        <v>RUA 12 DE OUTUBRO</v>
      </c>
      <c r="C12" s="1221"/>
      <c r="D12" s="335">
        <f>VLOOKUP($A12,'QUADRO DE RUAS'!$A:$M,12,FALSE)</f>
        <v>165.762</v>
      </c>
      <c r="E12" s="335">
        <f>VLOOKUP($A12,'REG. SUBLEITO'!$A:$I,8,FALSE)</f>
        <v>6.9999999999999991</v>
      </c>
      <c r="F12" s="336">
        <f t="shared" si="0"/>
        <v>1160.33</v>
      </c>
      <c r="G12" s="336">
        <f>VLOOKUP($A12,'QUADRO DE RUAS'!$A:$P,15,FALSE)</f>
        <v>123.5</v>
      </c>
      <c r="H12" s="336">
        <f t="shared" si="1"/>
        <v>1283.83</v>
      </c>
      <c r="I12" s="337">
        <v>0.2</v>
      </c>
      <c r="J12" s="674">
        <f t="shared" si="2"/>
        <v>256.76600000000002</v>
      </c>
      <c r="K12" s="337">
        <v>1.1499999999999999</v>
      </c>
      <c r="L12" s="337">
        <v>1.62</v>
      </c>
      <c r="M12" s="674">
        <f t="shared" si="3"/>
        <v>478.35500000000002</v>
      </c>
      <c r="N12" s="337">
        <v>1.66</v>
      </c>
      <c r="O12" s="674">
        <f t="shared" si="4"/>
        <v>490.166</v>
      </c>
    </row>
    <row r="13" spans="1:232" s="26" customFormat="1" ht="20.100000000000001" customHeight="1">
      <c r="A13" s="1219" t="s">
        <v>11289</v>
      </c>
      <c r="B13" s="1154"/>
      <c r="C13" s="1154"/>
      <c r="D13" s="391">
        <f>SUM(D9:D12)</f>
        <v>720.798</v>
      </c>
      <c r="E13" s="400"/>
      <c r="F13" s="391">
        <f>SUM(F9:F12)</f>
        <v>5575.67</v>
      </c>
      <c r="G13" s="391">
        <f>SUM(G9:G12)</f>
        <v>481.25</v>
      </c>
      <c r="H13" s="391">
        <f>SUM(H9:H12)</f>
        <v>6056.92</v>
      </c>
      <c r="I13" s="391"/>
      <c r="J13" s="391">
        <f>SUM(J9:J12)</f>
        <v>1211.3840000000002</v>
      </c>
      <c r="K13" s="391"/>
      <c r="L13" s="391"/>
      <c r="M13" s="391">
        <f>SUM(M9:M12)</f>
        <v>2256.8069999999998</v>
      </c>
      <c r="N13" s="391"/>
      <c r="O13" s="391">
        <f>SUM(O9:O12)</f>
        <v>2312.5300000000002</v>
      </c>
      <c r="P13" s="27"/>
      <c r="Q13" s="177"/>
      <c r="R13" s="28"/>
      <c r="S13" s="29"/>
      <c r="T13" s="27"/>
      <c r="U13" s="27"/>
      <c r="V13" s="27"/>
      <c r="W13" s="27"/>
      <c r="X13" s="28"/>
      <c r="Y13" s="29"/>
      <c r="Z13" s="27"/>
      <c r="AA13" s="27"/>
      <c r="AB13" s="27"/>
      <c r="AC13" s="27"/>
      <c r="AD13" s="28"/>
      <c r="AE13" s="29"/>
      <c r="AF13" s="27"/>
      <c r="AG13" s="27"/>
      <c r="AH13" s="27"/>
      <c r="AI13" s="27"/>
      <c r="AJ13" s="28"/>
      <c r="AK13" s="29"/>
      <c r="AL13" s="27"/>
      <c r="AM13" s="27"/>
      <c r="AN13" s="27"/>
      <c r="AO13" s="27"/>
      <c r="AP13" s="28"/>
      <c r="AQ13" s="29"/>
      <c r="AR13" s="27"/>
      <c r="AS13" s="27"/>
      <c r="AT13" s="27"/>
      <c r="AU13" s="27"/>
      <c r="AV13" s="28"/>
      <c r="AW13" s="29"/>
      <c r="AX13" s="27"/>
      <c r="AY13" s="27"/>
      <c r="AZ13" s="27"/>
      <c r="BA13" s="27"/>
      <c r="BB13" s="28"/>
      <c r="BC13" s="29"/>
      <c r="BD13" s="27"/>
      <c r="BE13" s="27"/>
      <c r="BF13" s="27"/>
      <c r="BG13" s="27"/>
      <c r="BH13" s="28"/>
      <c r="BI13" s="29"/>
      <c r="BJ13" s="27"/>
      <c r="BK13" s="27"/>
      <c r="BL13" s="27"/>
      <c r="BM13" s="27"/>
      <c r="BN13" s="28"/>
      <c r="BO13" s="29"/>
      <c r="BP13" s="27"/>
      <c r="BQ13" s="27"/>
      <c r="BR13" s="27"/>
      <c r="BS13" s="27"/>
      <c r="BT13" s="28"/>
      <c r="BU13" s="29"/>
      <c r="BV13" s="27"/>
      <c r="BW13" s="27"/>
      <c r="BX13" s="27"/>
      <c r="BY13" s="27"/>
      <c r="BZ13" s="28"/>
      <c r="CA13" s="29"/>
      <c r="CB13" s="27"/>
      <c r="CC13" s="27"/>
      <c r="CD13" s="27"/>
      <c r="CE13" s="27"/>
      <c r="CF13" s="28"/>
      <c r="CG13" s="29"/>
      <c r="CH13" s="27"/>
      <c r="CI13" s="27"/>
      <c r="CJ13" s="27"/>
      <c r="CK13" s="27"/>
      <c r="CL13" s="28"/>
      <c r="CM13" s="29"/>
      <c r="CN13" s="27"/>
      <c r="CO13" s="27"/>
      <c r="CP13" s="27"/>
      <c r="CQ13" s="27"/>
      <c r="CR13" s="28"/>
      <c r="CS13" s="29"/>
      <c r="CT13" s="27"/>
      <c r="CU13" s="27"/>
      <c r="CV13" s="27"/>
      <c r="CW13" s="27"/>
      <c r="CX13" s="28"/>
      <c r="CY13" s="29"/>
      <c r="CZ13" s="27"/>
      <c r="DA13" s="27"/>
      <c r="DB13" s="27"/>
      <c r="DC13" s="27"/>
      <c r="DD13" s="28"/>
      <c r="DE13" s="29"/>
      <c r="DF13" s="27"/>
      <c r="DG13" s="27"/>
      <c r="DH13" s="27"/>
      <c r="DI13" s="27"/>
      <c r="DJ13" s="28"/>
      <c r="DK13" s="29"/>
      <c r="DL13" s="27"/>
      <c r="DM13" s="27"/>
      <c r="DN13" s="27"/>
      <c r="DO13" s="27"/>
      <c r="DP13" s="28"/>
      <c r="DQ13" s="29"/>
      <c r="DR13" s="27"/>
      <c r="DS13" s="27"/>
      <c r="DT13" s="27"/>
      <c r="DU13" s="27"/>
      <c r="DV13" s="28"/>
      <c r="DW13" s="29"/>
      <c r="DX13" s="27"/>
      <c r="DY13" s="27"/>
      <c r="DZ13" s="27"/>
      <c r="EA13" s="27"/>
      <c r="EB13" s="28"/>
      <c r="EC13" s="29"/>
      <c r="ED13" s="27"/>
      <c r="EE13" s="27"/>
      <c r="EF13" s="27"/>
      <c r="EG13" s="27"/>
      <c r="EH13" s="28"/>
      <c r="EI13" s="29"/>
      <c r="EJ13" s="27"/>
      <c r="EK13" s="27"/>
      <c r="EL13" s="27"/>
      <c r="EM13" s="27"/>
      <c r="EN13" s="28"/>
      <c r="EO13" s="29"/>
      <c r="EP13" s="27"/>
      <c r="EQ13" s="27"/>
      <c r="ER13" s="27"/>
      <c r="ES13" s="27"/>
      <c r="ET13" s="28"/>
      <c r="EU13" s="29"/>
      <c r="EV13" s="27"/>
      <c r="EW13" s="27"/>
      <c r="EX13" s="27"/>
      <c r="EY13" s="27"/>
      <c r="EZ13" s="28"/>
      <c r="FA13" s="29"/>
      <c r="FB13" s="27"/>
      <c r="FC13" s="27"/>
      <c r="FD13" s="27"/>
      <c r="FE13" s="27"/>
      <c r="FF13" s="28"/>
      <c r="FG13" s="29"/>
      <c r="FH13" s="27"/>
      <c r="FI13" s="27"/>
      <c r="FJ13" s="27"/>
      <c r="FK13" s="27"/>
      <c r="FL13" s="28"/>
      <c r="FM13" s="29"/>
      <c r="FN13" s="27"/>
      <c r="FO13" s="27"/>
      <c r="FP13" s="27"/>
      <c r="FQ13" s="27"/>
      <c r="FR13" s="28"/>
      <c r="FS13" s="29"/>
      <c r="FT13" s="27"/>
      <c r="FU13" s="27"/>
      <c r="FV13" s="27"/>
      <c r="FW13" s="27"/>
      <c r="FX13" s="28"/>
      <c r="FY13" s="29"/>
      <c r="FZ13" s="27"/>
      <c r="GA13" s="27"/>
      <c r="GB13" s="27"/>
      <c r="GC13" s="27"/>
      <c r="GD13" s="28"/>
      <c r="GE13" s="29"/>
      <c r="GF13" s="27"/>
      <c r="GG13" s="27"/>
      <c r="GH13" s="27"/>
      <c r="GI13" s="27"/>
      <c r="GJ13" s="28"/>
      <c r="GK13" s="29"/>
      <c r="GL13" s="27"/>
      <c r="GM13" s="27"/>
      <c r="GN13" s="27"/>
      <c r="GO13" s="27"/>
      <c r="GP13" s="28"/>
      <c r="GQ13" s="29"/>
      <c r="GR13" s="27"/>
      <c r="GS13" s="27"/>
      <c r="GT13" s="27"/>
      <c r="GU13" s="27"/>
      <c r="GV13" s="28"/>
      <c r="GW13" s="29"/>
      <c r="GX13" s="27"/>
      <c r="GY13" s="27"/>
      <c r="GZ13" s="27"/>
      <c r="HA13" s="27"/>
      <c r="HB13" s="28"/>
      <c r="HC13" s="29"/>
      <c r="HD13" s="27"/>
      <c r="HE13" s="27"/>
      <c r="HF13" s="27"/>
      <c r="HG13" s="27"/>
      <c r="HH13" s="28"/>
      <c r="HI13" s="29"/>
      <c r="HJ13" s="27"/>
      <c r="HK13" s="27"/>
      <c r="HL13" s="27"/>
      <c r="HM13" s="27"/>
      <c r="HN13" s="28"/>
      <c r="HO13" s="29"/>
      <c r="HP13" s="27"/>
      <c r="HQ13" s="27"/>
      <c r="HR13" s="27"/>
      <c r="HS13" s="27"/>
      <c r="HT13" s="28"/>
      <c r="HU13" s="29"/>
      <c r="HV13" s="27"/>
      <c r="HW13" s="27"/>
      <c r="HX13" s="27"/>
    </row>
    <row r="14" spans="1:232" ht="15.75" thickBot="1">
      <c r="A14" s="1109"/>
      <c r="B14" s="1120"/>
      <c r="C14" s="1120"/>
      <c r="D14" s="1120"/>
      <c r="E14" s="1120"/>
      <c r="F14" s="1120"/>
      <c r="G14" s="1120"/>
      <c r="H14" s="1120"/>
      <c r="I14" s="1120"/>
      <c r="J14" s="1120"/>
      <c r="K14" s="1120"/>
      <c r="L14" s="1120"/>
      <c r="M14" s="1120"/>
      <c r="N14" s="1120"/>
      <c r="O14" s="1120"/>
    </row>
    <row r="15" spans="1:232">
      <c r="A15" s="701" t="s">
        <v>11281</v>
      </c>
      <c r="B15" s="702"/>
      <c r="C15" s="702"/>
      <c r="D15" s="702"/>
      <c r="E15" s="701" t="s">
        <v>11338</v>
      </c>
      <c r="F15" s="702"/>
      <c r="G15" s="702"/>
      <c r="H15" s="702"/>
      <c r="I15" s="1127" t="s">
        <v>11339</v>
      </c>
      <c r="J15" s="802"/>
      <c r="K15" s="802"/>
      <c r="L15" s="802"/>
      <c r="M15" s="802"/>
      <c r="N15" s="802"/>
      <c r="O15" s="803"/>
    </row>
    <row r="16" spans="1:232">
      <c r="A16" s="704"/>
      <c r="B16" s="705"/>
      <c r="C16" s="705"/>
      <c r="D16" s="705"/>
      <c r="E16" s="704"/>
      <c r="F16" s="705"/>
      <c r="G16" s="705"/>
      <c r="H16" s="705"/>
      <c r="I16" s="1128"/>
      <c r="J16" s="805"/>
      <c r="K16" s="805"/>
      <c r="L16" s="805"/>
      <c r="M16" s="805"/>
      <c r="N16" s="805"/>
      <c r="O16" s="806"/>
    </row>
    <row r="17" spans="1:15">
      <c r="A17" s="689"/>
      <c r="B17" s="690"/>
      <c r="C17" s="690"/>
      <c r="D17" s="740"/>
      <c r="E17" s="1129"/>
      <c r="F17" s="727"/>
      <c r="G17" s="727"/>
      <c r="H17" s="727"/>
      <c r="I17" s="689"/>
      <c r="J17" s="690"/>
      <c r="K17" s="690"/>
      <c r="L17" s="690"/>
      <c r="M17" s="690"/>
      <c r="N17" s="690"/>
      <c r="O17" s="741"/>
    </row>
    <row r="18" spans="1:15" ht="30" customHeight="1">
      <c r="A18" s="691"/>
      <c r="B18" s="692"/>
      <c r="C18" s="692"/>
      <c r="D18" s="726"/>
      <c r="E18" s="853"/>
      <c r="F18" s="729"/>
      <c r="G18" s="729"/>
      <c r="H18" s="729"/>
      <c r="I18" s="689"/>
      <c r="J18" s="690"/>
      <c r="K18" s="690"/>
      <c r="L18" s="690"/>
      <c r="M18" s="690"/>
      <c r="N18" s="690"/>
      <c r="O18" s="741"/>
    </row>
    <row r="19" spans="1:15" ht="31.5" customHeight="1">
      <c r="A19" s="693" t="s">
        <v>11569</v>
      </c>
      <c r="B19" s="694"/>
      <c r="C19" s="694"/>
      <c r="D19" s="694"/>
      <c r="E19" s="1132" t="s">
        <v>11570</v>
      </c>
      <c r="F19" s="1133"/>
      <c r="G19" s="1133"/>
      <c r="H19" s="1133"/>
      <c r="I19" s="689"/>
      <c r="J19" s="690"/>
      <c r="K19" s="690"/>
      <c r="L19" s="690"/>
      <c r="M19" s="690"/>
      <c r="N19" s="690"/>
      <c r="O19" s="741"/>
    </row>
    <row r="20" spans="1:15" ht="15.75" thickBot="1">
      <c r="A20" s="696" t="s">
        <v>11571</v>
      </c>
      <c r="B20" s="697"/>
      <c r="C20" s="697"/>
      <c r="D20" s="1134"/>
      <c r="E20" s="885" t="s">
        <v>11340</v>
      </c>
      <c r="F20" s="733"/>
      <c r="G20" s="733"/>
      <c r="H20" s="733"/>
      <c r="I20" s="1089"/>
      <c r="J20" s="809"/>
      <c r="K20" s="809"/>
      <c r="L20" s="809"/>
      <c r="M20" s="809"/>
      <c r="N20" s="809"/>
      <c r="O20" s="742"/>
    </row>
    <row r="21" spans="1:15">
      <c r="E21" s="111"/>
    </row>
  </sheetData>
  <mergeCells count="33">
    <mergeCell ref="A14:O14"/>
    <mergeCell ref="A15:D16"/>
    <mergeCell ref="E15:H16"/>
    <mergeCell ref="I15:O16"/>
    <mergeCell ref="A13:C13"/>
    <mergeCell ref="A17:D18"/>
    <mergeCell ref="E17:H18"/>
    <mergeCell ref="I17:O20"/>
    <mergeCell ref="A19:D19"/>
    <mergeCell ref="E19:H19"/>
    <mergeCell ref="A20:D20"/>
    <mergeCell ref="E20:H20"/>
    <mergeCell ref="D6:D7"/>
    <mergeCell ref="E6:E7"/>
    <mergeCell ref="F6:F7"/>
    <mergeCell ref="G6:G7"/>
    <mergeCell ref="B9:C9"/>
    <mergeCell ref="A6:A8"/>
    <mergeCell ref="B6:C8"/>
    <mergeCell ref="B10:C10"/>
    <mergeCell ref="B11:C11"/>
    <mergeCell ref="B12:C12"/>
    <mergeCell ref="B1:O1"/>
    <mergeCell ref="B2:O2"/>
    <mergeCell ref="B3:O3"/>
    <mergeCell ref="B4:O4"/>
    <mergeCell ref="A5:O5"/>
    <mergeCell ref="H6:H7"/>
    <mergeCell ref="J6:J7"/>
    <mergeCell ref="N6:O6"/>
    <mergeCell ref="I6:I7"/>
    <mergeCell ref="L6:M6"/>
    <mergeCell ref="K6:K8"/>
  </mergeCells>
  <printOptions horizontalCentered="1"/>
  <pageMargins left="0.70866141732283472" right="0.70866141732283472" top="1.0876041666666667" bottom="0.74803149606299213" header="0.31496062992125984" footer="0.31496062992125984"/>
  <pageSetup paperSize="9" scale="53" firstPageNumber="25" fitToHeight="0"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14"/>
  <dimension ref="A1:HN21"/>
  <sheetViews>
    <sheetView showGridLines="0" view="pageBreakPreview" zoomScaleNormal="115" zoomScaleSheetLayoutView="100" workbookViewId="0">
      <selection activeCell="H10" sqref="H10"/>
    </sheetView>
  </sheetViews>
  <sheetFormatPr defaultColWidth="9.140625" defaultRowHeight="15"/>
  <cols>
    <col min="2" max="2" width="6" customWidth="1"/>
    <col min="3" max="3" width="53.5703125" customWidth="1"/>
    <col min="4" max="9" width="15.7109375" customWidth="1"/>
    <col min="10" max="10" width="18" customWidth="1"/>
  </cols>
  <sheetData>
    <row r="1" spans="1:222" s="3" customFormat="1" ht="15" customHeight="1">
      <c r="A1" s="239" t="s">
        <v>5</v>
      </c>
      <c r="B1" s="788" t="str">
        <f>ORÇAMENTO!B1</f>
        <v>Pavimentação Ásfáltica Urbana - Loteamento Carvalho</v>
      </c>
      <c r="C1" s="788"/>
      <c r="D1" s="788"/>
      <c r="E1" s="788"/>
      <c r="F1" s="788"/>
      <c r="G1" s="788"/>
      <c r="H1" s="788"/>
      <c r="I1" s="788"/>
      <c r="J1" s="788"/>
    </row>
    <row r="2" spans="1:222" s="3" customFormat="1" ht="14.25">
      <c r="A2" s="239" t="s">
        <v>6</v>
      </c>
      <c r="B2" s="788" t="str">
        <f>ORÇAMENTO!B2</f>
        <v>Prefeitura Municipal de Araputanga</v>
      </c>
      <c r="C2" s="788"/>
      <c r="D2" s="788"/>
      <c r="E2" s="788"/>
      <c r="F2" s="788"/>
      <c r="G2" s="788"/>
      <c r="H2" s="788"/>
      <c r="I2" s="788"/>
      <c r="J2" s="788"/>
    </row>
    <row r="3" spans="1:222" s="3" customFormat="1" ht="14.25">
      <c r="A3" s="517" t="s">
        <v>44</v>
      </c>
      <c r="B3" s="788" t="str">
        <f>ORÇAMENTO!B3</f>
        <v>Rua das Hortências, Rua 12 de outubro, Rua das Pitas e Avenida das Cámelias</v>
      </c>
      <c r="C3" s="788"/>
      <c r="D3" s="788"/>
      <c r="E3" s="788"/>
      <c r="F3" s="788"/>
      <c r="G3" s="788"/>
      <c r="H3" s="788"/>
      <c r="I3" s="788"/>
      <c r="J3" s="788"/>
    </row>
    <row r="4" spans="1:222" s="3" customFormat="1" ht="15.75" customHeight="1" thickBot="1">
      <c r="A4" s="303" t="s">
        <v>7</v>
      </c>
      <c r="B4" s="978" t="str">
        <f>ORÇAMENTO!B4</f>
        <v>23 de novembro de 2023</v>
      </c>
      <c r="C4" s="979"/>
      <c r="D4" s="979"/>
      <c r="E4" s="979"/>
      <c r="F4" s="979"/>
      <c r="G4" s="979"/>
      <c r="H4" s="979"/>
      <c r="I4" s="979"/>
      <c r="J4" s="979"/>
    </row>
    <row r="5" spans="1:222" s="3" customFormat="1" ht="15.75" customHeight="1" thickBot="1">
      <c r="A5" s="980" t="s">
        <v>11290</v>
      </c>
      <c r="B5" s="981"/>
      <c r="C5" s="981"/>
      <c r="D5" s="981"/>
      <c r="E5" s="981"/>
      <c r="F5" s="981"/>
      <c r="G5" s="981"/>
      <c r="H5" s="981"/>
      <c r="I5" s="981"/>
      <c r="J5" s="982"/>
    </row>
    <row r="6" spans="1:222" s="3" customFormat="1" ht="18.75" customHeight="1" thickBot="1">
      <c r="A6" s="1225" t="s">
        <v>11544</v>
      </c>
      <c r="B6" s="1226"/>
      <c r="C6" s="1226"/>
      <c r="D6" s="1226"/>
      <c r="E6" s="1226"/>
      <c r="F6" s="1226"/>
      <c r="G6" s="1226"/>
      <c r="H6" s="1226"/>
      <c r="I6" s="1226"/>
      <c r="J6" s="1227"/>
    </row>
    <row r="7" spans="1:222" s="110" customFormat="1" ht="12.75" customHeight="1">
      <c r="A7" s="1230" t="s">
        <v>9</v>
      </c>
      <c r="B7" s="1232" t="s">
        <v>132</v>
      </c>
      <c r="C7" s="1233"/>
      <c r="D7" s="1236" t="s">
        <v>137</v>
      </c>
      <c r="E7" s="1236" t="s">
        <v>139</v>
      </c>
      <c r="F7" s="1229" t="s">
        <v>159</v>
      </c>
      <c r="G7" s="1229" t="s">
        <v>160</v>
      </c>
      <c r="H7" s="1229" t="s">
        <v>143</v>
      </c>
      <c r="I7" s="1229" t="s">
        <v>156</v>
      </c>
      <c r="J7" s="1228" t="s">
        <v>11575</v>
      </c>
    </row>
    <row r="8" spans="1:222" s="110" customFormat="1" ht="12.75">
      <c r="A8" s="1230"/>
      <c r="B8" s="1232"/>
      <c r="C8" s="1233"/>
      <c r="D8" s="1236"/>
      <c r="E8" s="1236"/>
      <c r="F8" s="1229"/>
      <c r="G8" s="1229"/>
      <c r="H8" s="1229"/>
      <c r="I8" s="1229"/>
      <c r="J8" s="1228"/>
    </row>
    <row r="9" spans="1:222" s="110" customFormat="1" ht="22.5" customHeight="1">
      <c r="A9" s="1231"/>
      <c r="B9" s="1234"/>
      <c r="C9" s="1235"/>
      <c r="D9" s="386" t="s">
        <v>138</v>
      </c>
      <c r="E9" s="386" t="s">
        <v>138</v>
      </c>
      <c r="F9" s="386" t="s">
        <v>141</v>
      </c>
      <c r="G9" s="386" t="s">
        <v>141</v>
      </c>
      <c r="H9" s="386" t="s">
        <v>141</v>
      </c>
      <c r="I9" s="386" t="s">
        <v>157</v>
      </c>
      <c r="J9" s="402" t="s">
        <v>158</v>
      </c>
    </row>
    <row r="10" spans="1:222" s="110" customFormat="1" ht="20.100000000000001" customHeight="1">
      <c r="A10" s="236">
        <v>1</v>
      </c>
      <c r="B10" s="1211" t="str">
        <f>VLOOKUP($A10,'QUADRO DE RUAS'!$A:$P,2,FALSE)</f>
        <v>RUA DAS HORTÊNCIAS</v>
      </c>
      <c r="C10" s="1212"/>
      <c r="D10" s="248">
        <f>VLOOKUP($A10,'QUADRO DE RUAS'!$A:$M,12,FALSE)</f>
        <v>212.57499999999999</v>
      </c>
      <c r="E10" s="248">
        <f>VLOOKUP($A10,'QUADRO DE RUAS'!$A:$N,13,FALSE)</f>
        <v>6.1</v>
      </c>
      <c r="F10" s="249">
        <f t="shared" ref="F10:F13" si="0">TRUNC(E10*D10,2)</f>
        <v>1296.7</v>
      </c>
      <c r="G10" s="248">
        <f>VLOOKUP($A10,'QUADRO DE RUAS'!$A:$P,15,FALSE)</f>
        <v>113.3</v>
      </c>
      <c r="H10" s="249">
        <f t="shared" ref="H10:H13" si="1">TRUNC(G10+F10,2)</f>
        <v>1410</v>
      </c>
      <c r="I10" s="250">
        <v>1.1999999999999999E-3</v>
      </c>
      <c r="J10" s="256">
        <f t="shared" ref="J10:J13" si="2">TRUNC(H10*I10,3)</f>
        <v>1.6919999999999999</v>
      </c>
    </row>
    <row r="11" spans="1:222" s="110" customFormat="1" ht="20.100000000000001" customHeight="1">
      <c r="A11" s="236">
        <f t="shared" ref="A11:A13" si="3">A10+1</f>
        <v>2</v>
      </c>
      <c r="B11" s="1211" t="str">
        <f>VLOOKUP($A11,'QUADRO DE RUAS'!$A:$P,2,FALSE)</f>
        <v>AVENIDA DAS CAMÉLIAS</v>
      </c>
      <c r="C11" s="1212"/>
      <c r="D11" s="248">
        <f>VLOOKUP($A11,'QUADRO DE RUAS'!$A:$M,12,FALSE)</f>
        <v>176.69900000000001</v>
      </c>
      <c r="E11" s="248">
        <f>VLOOKUP($A11,'QUADRO DE RUAS'!$A:$N,13,FALSE)</f>
        <v>9.1</v>
      </c>
      <c r="F11" s="249">
        <f t="shared" si="0"/>
        <v>1607.96</v>
      </c>
      <c r="G11" s="248">
        <f>VLOOKUP($A11,'QUADRO DE RUAS'!$A:$P,15,FALSE)</f>
        <v>120.95</v>
      </c>
      <c r="H11" s="249">
        <f t="shared" si="1"/>
        <v>1728.91</v>
      </c>
      <c r="I11" s="250">
        <v>1.1999999999999999E-3</v>
      </c>
      <c r="J11" s="256">
        <f t="shared" si="2"/>
        <v>2.0739999999999998</v>
      </c>
    </row>
    <row r="12" spans="1:222" s="110" customFormat="1" ht="20.100000000000001" customHeight="1">
      <c r="A12" s="236">
        <f t="shared" si="3"/>
        <v>3</v>
      </c>
      <c r="B12" s="1211" t="str">
        <f>VLOOKUP($A12,'QUADRO DE RUAS'!$A:$P,2,FALSE)</f>
        <v>RUA DAS PITAS</v>
      </c>
      <c r="C12" s="1212"/>
      <c r="D12" s="248">
        <f>VLOOKUP($A12,'QUADRO DE RUAS'!$A:$M,12,FALSE)</f>
        <v>165.762</v>
      </c>
      <c r="E12" s="248">
        <f>VLOOKUP($A12,'QUADRO DE RUAS'!$A:$N,13,FALSE)</f>
        <v>6.1</v>
      </c>
      <c r="F12" s="249">
        <f t="shared" si="0"/>
        <v>1011.14</v>
      </c>
      <c r="G12" s="248">
        <f>VLOOKUP($A12,'QUADRO DE RUAS'!$A:$P,15,FALSE)</f>
        <v>123.5</v>
      </c>
      <c r="H12" s="249">
        <f t="shared" si="1"/>
        <v>1134.6400000000001</v>
      </c>
      <c r="I12" s="250">
        <v>1.1999999999999999E-3</v>
      </c>
      <c r="J12" s="256">
        <f t="shared" si="2"/>
        <v>1.361</v>
      </c>
    </row>
    <row r="13" spans="1:222" s="110" customFormat="1" ht="20.100000000000001" customHeight="1">
      <c r="A13" s="236">
        <f t="shared" si="3"/>
        <v>4</v>
      </c>
      <c r="B13" s="1211" t="str">
        <f>VLOOKUP($A13,'QUADRO DE RUAS'!$A:$P,2,FALSE)</f>
        <v>RUA 12 DE OUTUBRO</v>
      </c>
      <c r="C13" s="1212"/>
      <c r="D13" s="248">
        <f>VLOOKUP($A13,'QUADRO DE RUAS'!$A:$M,12,FALSE)</f>
        <v>165.762</v>
      </c>
      <c r="E13" s="248">
        <f>VLOOKUP($A13,'QUADRO DE RUAS'!$A:$N,13,FALSE)</f>
        <v>6.1</v>
      </c>
      <c r="F13" s="249">
        <f t="shared" si="0"/>
        <v>1011.14</v>
      </c>
      <c r="G13" s="248">
        <f>VLOOKUP($A13,'QUADRO DE RUAS'!$A:$P,15,FALSE)</f>
        <v>123.5</v>
      </c>
      <c r="H13" s="249">
        <f t="shared" si="1"/>
        <v>1134.6400000000001</v>
      </c>
      <c r="I13" s="250">
        <v>1.1999999999999999E-3</v>
      </c>
      <c r="J13" s="256">
        <f t="shared" si="2"/>
        <v>1.361</v>
      </c>
    </row>
    <row r="14" spans="1:222" s="26" customFormat="1" ht="20.100000000000001" customHeight="1" thickBot="1">
      <c r="A14" s="1222" t="s">
        <v>11289</v>
      </c>
      <c r="B14" s="1223"/>
      <c r="C14" s="1223"/>
      <c r="D14" s="1223"/>
      <c r="E14" s="1224"/>
      <c r="F14" s="403">
        <f>SUM(F10:F13)</f>
        <v>4926.9399999999996</v>
      </c>
      <c r="G14" s="403">
        <f>SUM(G10:G13)</f>
        <v>481.25</v>
      </c>
      <c r="H14" s="403">
        <f>SUM(H10:H13)</f>
        <v>5408.1900000000005</v>
      </c>
      <c r="I14" s="403"/>
      <c r="J14" s="404">
        <f>SUM(J10:J13)</f>
        <v>6.4879999999999995</v>
      </c>
      <c r="K14" s="27"/>
      <c r="L14" s="27"/>
      <c r="M14" s="27"/>
      <c r="N14" s="28"/>
      <c r="O14" s="29"/>
      <c r="P14" s="27"/>
      <c r="Q14" s="27"/>
      <c r="R14" s="27"/>
      <c r="S14" s="27"/>
      <c r="T14" s="28"/>
      <c r="U14" s="29"/>
      <c r="V14" s="27"/>
      <c r="W14" s="27"/>
      <c r="X14" s="27"/>
      <c r="Y14" s="27"/>
      <c r="Z14" s="28"/>
      <c r="AA14" s="29"/>
      <c r="AB14" s="27"/>
      <c r="AC14" s="27"/>
      <c r="AD14" s="27"/>
      <c r="AE14" s="27"/>
      <c r="AF14" s="28"/>
      <c r="AG14" s="29"/>
      <c r="AH14" s="27"/>
      <c r="AI14" s="27"/>
      <c r="AJ14" s="27"/>
      <c r="AK14" s="27"/>
      <c r="AL14" s="28"/>
      <c r="AM14" s="29"/>
      <c r="AN14" s="27"/>
      <c r="AO14" s="27"/>
      <c r="AP14" s="27"/>
      <c r="AQ14" s="27"/>
      <c r="AR14" s="28"/>
      <c r="AS14" s="29"/>
      <c r="AT14" s="27"/>
      <c r="AU14" s="27"/>
      <c r="AV14" s="27"/>
      <c r="AW14" s="27"/>
      <c r="AX14" s="28"/>
      <c r="AY14" s="29"/>
      <c r="AZ14" s="27"/>
      <c r="BA14" s="27"/>
      <c r="BB14" s="27"/>
      <c r="BC14" s="27"/>
      <c r="BD14" s="28"/>
      <c r="BE14" s="29"/>
      <c r="BF14" s="27"/>
      <c r="BG14" s="27"/>
      <c r="BH14" s="27"/>
      <c r="BI14" s="27"/>
      <c r="BJ14" s="28"/>
      <c r="BK14" s="29"/>
      <c r="BL14" s="27"/>
      <c r="BM14" s="27"/>
      <c r="BN14" s="27"/>
      <c r="BO14" s="27"/>
      <c r="BP14" s="28"/>
      <c r="BQ14" s="29"/>
      <c r="BR14" s="27"/>
      <c r="BS14" s="27"/>
      <c r="BT14" s="27"/>
      <c r="BU14" s="27"/>
      <c r="BV14" s="28"/>
      <c r="BW14" s="29"/>
      <c r="BX14" s="27"/>
      <c r="BY14" s="27"/>
      <c r="BZ14" s="27"/>
      <c r="CA14" s="27"/>
      <c r="CB14" s="28"/>
      <c r="CC14" s="29"/>
      <c r="CD14" s="27"/>
      <c r="CE14" s="27"/>
      <c r="CF14" s="27"/>
      <c r="CG14" s="27"/>
      <c r="CH14" s="28"/>
      <c r="CI14" s="29"/>
      <c r="CJ14" s="27"/>
      <c r="CK14" s="27"/>
      <c r="CL14" s="27"/>
      <c r="CM14" s="27"/>
      <c r="CN14" s="28"/>
      <c r="CO14" s="29"/>
      <c r="CP14" s="27"/>
      <c r="CQ14" s="27"/>
      <c r="CR14" s="27"/>
      <c r="CS14" s="27"/>
      <c r="CT14" s="28"/>
      <c r="CU14" s="29"/>
      <c r="CV14" s="27"/>
      <c r="CW14" s="27"/>
      <c r="CX14" s="27"/>
      <c r="CY14" s="27"/>
      <c r="CZ14" s="28"/>
      <c r="DA14" s="29"/>
      <c r="DB14" s="27"/>
      <c r="DC14" s="27"/>
      <c r="DD14" s="27"/>
      <c r="DE14" s="27"/>
      <c r="DF14" s="28"/>
      <c r="DG14" s="29"/>
      <c r="DH14" s="27"/>
      <c r="DI14" s="27"/>
      <c r="DJ14" s="27"/>
      <c r="DK14" s="27"/>
      <c r="DL14" s="28"/>
      <c r="DM14" s="29"/>
      <c r="DN14" s="27"/>
      <c r="DO14" s="27"/>
      <c r="DP14" s="27"/>
      <c r="DQ14" s="27"/>
      <c r="DR14" s="28"/>
      <c r="DS14" s="29"/>
      <c r="DT14" s="27"/>
      <c r="DU14" s="27"/>
      <c r="DV14" s="27"/>
      <c r="DW14" s="27"/>
      <c r="DX14" s="28"/>
      <c r="DY14" s="29"/>
      <c r="DZ14" s="27"/>
      <c r="EA14" s="27"/>
      <c r="EB14" s="27"/>
      <c r="EC14" s="27"/>
      <c r="ED14" s="28"/>
      <c r="EE14" s="29"/>
      <c r="EF14" s="27"/>
      <c r="EG14" s="27"/>
      <c r="EH14" s="27"/>
      <c r="EI14" s="27"/>
      <c r="EJ14" s="28"/>
      <c r="EK14" s="29"/>
      <c r="EL14" s="27"/>
      <c r="EM14" s="27"/>
      <c r="EN14" s="27"/>
      <c r="EO14" s="27"/>
      <c r="EP14" s="28"/>
      <c r="EQ14" s="29"/>
      <c r="ER14" s="27"/>
      <c r="ES14" s="27"/>
      <c r="ET14" s="27"/>
      <c r="EU14" s="27"/>
      <c r="EV14" s="28"/>
      <c r="EW14" s="29"/>
      <c r="EX14" s="27"/>
      <c r="EY14" s="27"/>
      <c r="EZ14" s="27"/>
      <c r="FA14" s="27"/>
      <c r="FB14" s="28"/>
      <c r="FC14" s="29"/>
      <c r="FD14" s="27"/>
      <c r="FE14" s="27"/>
      <c r="FF14" s="27"/>
      <c r="FG14" s="27"/>
      <c r="FH14" s="28"/>
      <c r="FI14" s="29"/>
      <c r="FJ14" s="27"/>
      <c r="FK14" s="27"/>
      <c r="FL14" s="27"/>
      <c r="FM14" s="27"/>
      <c r="FN14" s="28"/>
      <c r="FO14" s="29"/>
      <c r="FP14" s="27"/>
      <c r="FQ14" s="27"/>
      <c r="FR14" s="27"/>
      <c r="FS14" s="27"/>
      <c r="FT14" s="28"/>
      <c r="FU14" s="29"/>
      <c r="FV14" s="27"/>
      <c r="FW14" s="27"/>
      <c r="FX14" s="27"/>
      <c r="FY14" s="27"/>
      <c r="FZ14" s="28"/>
      <c r="GA14" s="29"/>
      <c r="GB14" s="27"/>
      <c r="GC14" s="27"/>
      <c r="GD14" s="27"/>
      <c r="GE14" s="27"/>
      <c r="GF14" s="28"/>
      <c r="GG14" s="29"/>
      <c r="GH14" s="27"/>
      <c r="GI14" s="27"/>
      <c r="GJ14" s="27"/>
      <c r="GK14" s="27"/>
      <c r="GL14" s="28"/>
      <c r="GM14" s="29"/>
      <c r="GN14" s="27"/>
      <c r="GO14" s="27"/>
      <c r="GP14" s="27"/>
      <c r="GQ14" s="27"/>
      <c r="GR14" s="28"/>
      <c r="GS14" s="29"/>
      <c r="GT14" s="27"/>
      <c r="GU14" s="27"/>
      <c r="GV14" s="27"/>
      <c r="GW14" s="27"/>
      <c r="GX14" s="28"/>
      <c r="GY14" s="29"/>
      <c r="GZ14" s="27"/>
      <c r="HA14" s="27"/>
      <c r="HB14" s="27"/>
      <c r="HC14" s="27"/>
      <c r="HD14" s="28"/>
      <c r="HE14" s="29"/>
      <c r="HF14" s="27"/>
      <c r="HG14" s="27"/>
      <c r="HH14" s="27"/>
      <c r="HI14" s="27"/>
      <c r="HJ14" s="28"/>
      <c r="HK14" s="29"/>
      <c r="HL14" s="27"/>
      <c r="HM14" s="27"/>
      <c r="HN14" s="27"/>
    </row>
    <row r="15" spans="1:222" ht="15.75" thickBot="1">
      <c r="A15" s="1109"/>
      <c r="B15" s="1120"/>
      <c r="C15" s="1120"/>
      <c r="D15" s="1120"/>
      <c r="E15" s="1120"/>
      <c r="F15" s="1120"/>
      <c r="G15" s="1120"/>
      <c r="H15" s="1120"/>
      <c r="I15" s="1120"/>
      <c r="J15" s="1120"/>
    </row>
    <row r="16" spans="1:222">
      <c r="A16" s="701" t="s">
        <v>11281</v>
      </c>
      <c r="B16" s="702"/>
      <c r="C16" s="702"/>
      <c r="D16" s="702"/>
      <c r="E16" s="701" t="s">
        <v>11338</v>
      </c>
      <c r="F16" s="702"/>
      <c r="G16" s="702"/>
      <c r="H16" s="702"/>
      <c r="I16" s="1127" t="s">
        <v>11339</v>
      </c>
      <c r="J16" s="803"/>
    </row>
    <row r="17" spans="1:10">
      <c r="A17" s="704"/>
      <c r="B17" s="705"/>
      <c r="C17" s="705"/>
      <c r="D17" s="705"/>
      <c r="E17" s="704"/>
      <c r="F17" s="705"/>
      <c r="G17" s="705"/>
      <c r="H17" s="705"/>
      <c r="I17" s="1128"/>
      <c r="J17" s="806"/>
    </row>
    <row r="18" spans="1:10">
      <c r="A18" s="689"/>
      <c r="B18" s="690"/>
      <c r="C18" s="690"/>
      <c r="D18" s="740"/>
      <c r="E18" s="1129"/>
      <c r="F18" s="727"/>
      <c r="G18" s="727"/>
      <c r="H18" s="727"/>
      <c r="I18" s="689"/>
      <c r="J18" s="741"/>
    </row>
    <row r="19" spans="1:10" ht="30" customHeight="1">
      <c r="A19" s="691"/>
      <c r="B19" s="692"/>
      <c r="C19" s="692"/>
      <c r="D19" s="726"/>
      <c r="E19" s="853"/>
      <c r="F19" s="729"/>
      <c r="G19" s="729"/>
      <c r="H19" s="729"/>
      <c r="I19" s="689"/>
      <c r="J19" s="741"/>
    </row>
    <row r="20" spans="1:10" ht="31.5" customHeight="1">
      <c r="A20" s="693" t="s">
        <v>11569</v>
      </c>
      <c r="B20" s="694"/>
      <c r="C20" s="694"/>
      <c r="D20" s="694"/>
      <c r="E20" s="1132" t="s">
        <v>11570</v>
      </c>
      <c r="F20" s="1133"/>
      <c r="G20" s="1133"/>
      <c r="H20" s="1133"/>
      <c r="I20" s="689"/>
      <c r="J20" s="741"/>
    </row>
    <row r="21" spans="1:10" ht="15.75" thickBot="1">
      <c r="A21" s="696" t="s">
        <v>11571</v>
      </c>
      <c r="B21" s="697"/>
      <c r="C21" s="697"/>
      <c r="D21" s="1134"/>
      <c r="E21" s="885" t="s">
        <v>11340</v>
      </c>
      <c r="F21" s="733"/>
      <c r="G21" s="733"/>
      <c r="H21" s="733"/>
      <c r="I21" s="1089"/>
      <c r="J21" s="742"/>
    </row>
  </sheetData>
  <mergeCells count="31">
    <mergeCell ref="A15:J15"/>
    <mergeCell ref="A16:D17"/>
    <mergeCell ref="E16:H17"/>
    <mergeCell ref="I16:J17"/>
    <mergeCell ref="A18:D19"/>
    <mergeCell ref="E18:H19"/>
    <mergeCell ref="I18:J21"/>
    <mergeCell ref="A20:D20"/>
    <mergeCell ref="E20:H20"/>
    <mergeCell ref="A21:D21"/>
    <mergeCell ref="E21:H21"/>
    <mergeCell ref="B10:C10"/>
    <mergeCell ref="B11:C11"/>
    <mergeCell ref="A14:E14"/>
    <mergeCell ref="A6:J6"/>
    <mergeCell ref="J7:J8"/>
    <mergeCell ref="H7:H8"/>
    <mergeCell ref="I7:I8"/>
    <mergeCell ref="A7:A9"/>
    <mergeCell ref="G7:G8"/>
    <mergeCell ref="B7:C9"/>
    <mergeCell ref="B12:C12"/>
    <mergeCell ref="B13:C13"/>
    <mergeCell ref="D7:D8"/>
    <mergeCell ref="E7:E8"/>
    <mergeCell ref="F7:F8"/>
    <mergeCell ref="B1:J1"/>
    <mergeCell ref="B2:J2"/>
    <mergeCell ref="B3:J3"/>
    <mergeCell ref="B4:J4"/>
    <mergeCell ref="A5:J5"/>
  </mergeCells>
  <printOptions horizontalCentered="1"/>
  <pageMargins left="0.15748031496062992" right="0.19685039370078741" top="0.94041666666666668" bottom="0.78740157480314965" header="0.15748031496062992" footer="0.31496062992125984"/>
  <pageSetup paperSize="9" scale="61" firstPageNumber="25"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15"/>
  <dimension ref="A1:HS21"/>
  <sheetViews>
    <sheetView showGridLines="0" view="pageBreakPreview" zoomScaleNormal="115" zoomScaleSheetLayoutView="100" workbookViewId="0">
      <selection activeCell="G10" sqref="G10"/>
    </sheetView>
  </sheetViews>
  <sheetFormatPr defaultColWidth="9.140625" defaultRowHeight="15"/>
  <cols>
    <col min="2" max="2" width="6" customWidth="1"/>
    <col min="3" max="3" width="40.7109375" customWidth="1"/>
    <col min="4" max="9" width="15.7109375" customWidth="1"/>
    <col min="10" max="10" width="18.42578125" customWidth="1"/>
  </cols>
  <sheetData>
    <row r="1" spans="1:227" s="3" customFormat="1" ht="15" customHeight="1">
      <c r="A1" s="239" t="s">
        <v>5</v>
      </c>
      <c r="B1" s="788" t="str">
        <f>ORÇAMENTO!B1</f>
        <v>Pavimentação Ásfáltica Urbana - Loteamento Carvalho</v>
      </c>
      <c r="C1" s="788"/>
      <c r="D1" s="788"/>
      <c r="E1" s="788"/>
      <c r="F1" s="788"/>
      <c r="G1" s="788"/>
      <c r="H1" s="788"/>
      <c r="I1" s="788"/>
      <c r="J1" s="788"/>
    </row>
    <row r="2" spans="1:227" s="3" customFormat="1" ht="14.25">
      <c r="A2" s="239" t="s">
        <v>6</v>
      </c>
      <c r="B2" s="788" t="str">
        <f>ORÇAMENTO!B2</f>
        <v>Prefeitura Municipal de Araputanga</v>
      </c>
      <c r="C2" s="788"/>
      <c r="D2" s="788"/>
      <c r="E2" s="788"/>
      <c r="F2" s="788"/>
      <c r="G2" s="788"/>
      <c r="H2" s="788"/>
      <c r="I2" s="788"/>
      <c r="J2" s="788"/>
    </row>
    <row r="3" spans="1:227" s="3" customFormat="1" ht="14.25">
      <c r="A3" s="517" t="s">
        <v>44</v>
      </c>
      <c r="B3" s="788" t="str">
        <f>ORÇAMENTO!B3</f>
        <v>Rua das Hortências, Rua 12 de outubro, Rua das Pitas e Avenida das Cámelias</v>
      </c>
      <c r="C3" s="788"/>
      <c r="D3" s="788"/>
      <c r="E3" s="788"/>
      <c r="F3" s="788"/>
      <c r="G3" s="788"/>
      <c r="H3" s="788"/>
      <c r="I3" s="788"/>
      <c r="J3" s="788"/>
    </row>
    <row r="4" spans="1:227" s="3" customFormat="1" ht="15.75" customHeight="1" thickBot="1">
      <c r="A4" s="303" t="s">
        <v>7</v>
      </c>
      <c r="B4" s="978" t="str">
        <f>ORÇAMENTO!B4</f>
        <v>23 de novembro de 2023</v>
      </c>
      <c r="C4" s="978"/>
      <c r="D4" s="978"/>
      <c r="E4" s="978"/>
      <c r="F4" s="978"/>
      <c r="G4" s="978"/>
      <c r="H4" s="978"/>
      <c r="I4" s="978"/>
      <c r="J4" s="978"/>
    </row>
    <row r="5" spans="1:227" s="3" customFormat="1" ht="18" customHeight="1" thickBot="1">
      <c r="A5" s="980" t="s">
        <v>11290</v>
      </c>
      <c r="B5" s="981"/>
      <c r="C5" s="981"/>
      <c r="D5" s="981"/>
      <c r="E5" s="981"/>
      <c r="F5" s="981"/>
      <c r="G5" s="981"/>
      <c r="H5" s="981"/>
      <c r="I5" s="981"/>
      <c r="J5" s="982"/>
    </row>
    <row r="6" spans="1:227" s="3" customFormat="1" ht="16.5" customHeight="1" thickBot="1">
      <c r="A6" s="1225" t="s">
        <v>174</v>
      </c>
      <c r="B6" s="1226"/>
      <c r="C6" s="1226"/>
      <c r="D6" s="1226"/>
      <c r="E6" s="1226"/>
      <c r="F6" s="1226"/>
      <c r="G6" s="1226"/>
      <c r="H6" s="1226"/>
      <c r="I6" s="1226"/>
      <c r="J6" s="1227"/>
    </row>
    <row r="7" spans="1:227" s="110" customFormat="1" ht="12.75" customHeight="1">
      <c r="A7" s="1230" t="s">
        <v>9</v>
      </c>
      <c r="B7" s="1232" t="s">
        <v>132</v>
      </c>
      <c r="C7" s="1233"/>
      <c r="D7" s="1236" t="s">
        <v>137</v>
      </c>
      <c r="E7" s="1236" t="s">
        <v>139</v>
      </c>
      <c r="F7" s="1229" t="s">
        <v>159</v>
      </c>
      <c r="G7" s="1229" t="s">
        <v>160</v>
      </c>
      <c r="H7" s="1229" t="s">
        <v>143</v>
      </c>
      <c r="I7" s="1229" t="s">
        <v>156</v>
      </c>
      <c r="J7" s="1228" t="s">
        <v>161</v>
      </c>
    </row>
    <row r="8" spans="1:227" s="110" customFormat="1" ht="12.75">
      <c r="A8" s="1230"/>
      <c r="B8" s="1232"/>
      <c r="C8" s="1233"/>
      <c r="D8" s="1236"/>
      <c r="E8" s="1236"/>
      <c r="F8" s="1229"/>
      <c r="G8" s="1229"/>
      <c r="H8" s="1229"/>
      <c r="I8" s="1229"/>
      <c r="J8" s="1228"/>
    </row>
    <row r="9" spans="1:227" s="110" customFormat="1" ht="22.5" customHeight="1">
      <c r="A9" s="1231"/>
      <c r="B9" s="1234"/>
      <c r="C9" s="1235"/>
      <c r="D9" s="386" t="s">
        <v>138</v>
      </c>
      <c r="E9" s="386" t="s">
        <v>138</v>
      </c>
      <c r="F9" s="386" t="s">
        <v>141</v>
      </c>
      <c r="G9" s="386" t="s">
        <v>141</v>
      </c>
      <c r="H9" s="386" t="s">
        <v>141</v>
      </c>
      <c r="I9" s="386" t="s">
        <v>157</v>
      </c>
      <c r="J9" s="402" t="s">
        <v>158</v>
      </c>
    </row>
    <row r="10" spans="1:227" s="110" customFormat="1" ht="20.100000000000001" customHeight="1">
      <c r="A10" s="236">
        <v>1</v>
      </c>
      <c r="B10" s="1211" t="str">
        <f>VLOOKUP($A10,'QUADRO DE RUAS'!$A:$P,2,FALSE)</f>
        <v>RUA DAS HORTÊNCIAS</v>
      </c>
      <c r="C10" s="1212"/>
      <c r="D10" s="248">
        <f>VLOOKUP($A10,'QUADRO DE RUAS'!$A:$M,12,FALSE)</f>
        <v>212.57499999999999</v>
      </c>
      <c r="E10" s="248">
        <f>VLOOKUP($A10,'QUADRO DE RUAS'!$A:$N,13,FALSE)</f>
        <v>6.1</v>
      </c>
      <c r="F10" s="249">
        <f t="shared" ref="F10:F13" si="0">TRUNC(E10*D10,2)</f>
        <v>1296.7</v>
      </c>
      <c r="G10" s="248">
        <f>VLOOKUP($A10,'QUADRO DE RUAS'!$A:$P,15,FALSE)</f>
        <v>113.3</v>
      </c>
      <c r="H10" s="249">
        <f t="shared" ref="H10:H13" si="1">TRUNC(G10+F10,2)</f>
        <v>1410</v>
      </c>
      <c r="I10" s="250">
        <f>'COMP. TSD CAPA'!$G$25/1000</f>
        <v>4.7999999999999996E-3</v>
      </c>
      <c r="J10" s="256">
        <f t="shared" ref="J10:J13" si="2">TRUNC(H10*I10,3)</f>
        <v>6.7679999999999998</v>
      </c>
    </row>
    <row r="11" spans="1:227" s="110" customFormat="1" ht="20.100000000000001" customHeight="1">
      <c r="A11" s="236">
        <f t="shared" ref="A11:A13" si="3">A10+1</f>
        <v>2</v>
      </c>
      <c r="B11" s="1211" t="str">
        <f>VLOOKUP($A11,'QUADRO DE RUAS'!$A:$P,2,FALSE)</f>
        <v>AVENIDA DAS CAMÉLIAS</v>
      </c>
      <c r="C11" s="1212"/>
      <c r="D11" s="248">
        <f>VLOOKUP($A11,'QUADRO DE RUAS'!$A:$M,12,FALSE)</f>
        <v>176.69900000000001</v>
      </c>
      <c r="E11" s="248">
        <f>VLOOKUP($A11,'QUADRO DE RUAS'!$A:$N,13,FALSE)</f>
        <v>9.1</v>
      </c>
      <c r="F11" s="249">
        <f t="shared" si="0"/>
        <v>1607.96</v>
      </c>
      <c r="G11" s="248">
        <f>VLOOKUP($A11,'QUADRO DE RUAS'!$A:$P,15,FALSE)</f>
        <v>120.95</v>
      </c>
      <c r="H11" s="249">
        <f t="shared" si="1"/>
        <v>1728.91</v>
      </c>
      <c r="I11" s="250">
        <f>'COMP. TSD CAPA'!$G$25/1000</f>
        <v>4.7999999999999996E-3</v>
      </c>
      <c r="J11" s="256">
        <f t="shared" si="2"/>
        <v>8.298</v>
      </c>
    </row>
    <row r="12" spans="1:227" s="110" customFormat="1" ht="20.100000000000001" customHeight="1">
      <c r="A12" s="236">
        <f t="shared" si="3"/>
        <v>3</v>
      </c>
      <c r="B12" s="1211" t="str">
        <f>VLOOKUP($A12,'QUADRO DE RUAS'!$A:$P,2,FALSE)</f>
        <v>RUA DAS PITAS</v>
      </c>
      <c r="C12" s="1212"/>
      <c r="D12" s="248">
        <f>VLOOKUP($A12,'QUADRO DE RUAS'!$A:$M,12,FALSE)</f>
        <v>165.762</v>
      </c>
      <c r="E12" s="248">
        <f>VLOOKUP($A12,'QUADRO DE RUAS'!$A:$N,13,FALSE)</f>
        <v>6.1</v>
      </c>
      <c r="F12" s="249">
        <f t="shared" si="0"/>
        <v>1011.14</v>
      </c>
      <c r="G12" s="248">
        <f>VLOOKUP($A12,'QUADRO DE RUAS'!$A:$P,15,FALSE)</f>
        <v>123.5</v>
      </c>
      <c r="H12" s="249">
        <f t="shared" si="1"/>
        <v>1134.6400000000001</v>
      </c>
      <c r="I12" s="250">
        <f>'COMP. TSD CAPA'!$G$25/1000</f>
        <v>4.7999999999999996E-3</v>
      </c>
      <c r="J12" s="256">
        <f t="shared" si="2"/>
        <v>5.4459999999999997</v>
      </c>
    </row>
    <row r="13" spans="1:227" s="110" customFormat="1" ht="20.100000000000001" customHeight="1">
      <c r="A13" s="236">
        <f t="shared" si="3"/>
        <v>4</v>
      </c>
      <c r="B13" s="1211" t="str">
        <f>VLOOKUP($A13,'QUADRO DE RUAS'!$A:$P,2,FALSE)</f>
        <v>RUA 12 DE OUTUBRO</v>
      </c>
      <c r="C13" s="1212"/>
      <c r="D13" s="248">
        <f>VLOOKUP($A13,'QUADRO DE RUAS'!$A:$M,12,FALSE)</f>
        <v>165.762</v>
      </c>
      <c r="E13" s="248">
        <f>VLOOKUP($A13,'QUADRO DE RUAS'!$A:$N,13,FALSE)</f>
        <v>6.1</v>
      </c>
      <c r="F13" s="249">
        <f t="shared" si="0"/>
        <v>1011.14</v>
      </c>
      <c r="G13" s="248">
        <f>VLOOKUP($A13,'QUADRO DE RUAS'!$A:$P,15,FALSE)</f>
        <v>123.5</v>
      </c>
      <c r="H13" s="249">
        <f t="shared" si="1"/>
        <v>1134.6400000000001</v>
      </c>
      <c r="I13" s="250">
        <f>'COMP. TSD CAPA'!$G$25/1000</f>
        <v>4.7999999999999996E-3</v>
      </c>
      <c r="J13" s="256">
        <f t="shared" si="2"/>
        <v>5.4459999999999997</v>
      </c>
    </row>
    <row r="14" spans="1:227" s="26" customFormat="1" ht="20.100000000000001" customHeight="1" thickBot="1">
      <c r="A14" s="1222" t="s">
        <v>11289</v>
      </c>
      <c r="B14" s="1223"/>
      <c r="C14" s="1223"/>
      <c r="D14" s="1223"/>
      <c r="E14" s="1224"/>
      <c r="F14" s="403">
        <f>SUM(F10:F13)</f>
        <v>4926.9399999999996</v>
      </c>
      <c r="G14" s="403">
        <f>SUM(G10:G13)</f>
        <v>481.25</v>
      </c>
      <c r="H14" s="403">
        <f>SUM(H10:H13)</f>
        <v>5408.1900000000005</v>
      </c>
      <c r="I14" s="403"/>
      <c r="J14" s="404">
        <f>SUM(J10:J13)</f>
        <v>25.957999999999998</v>
      </c>
      <c r="K14" s="27"/>
      <c r="L14" s="27"/>
      <c r="M14" s="28"/>
      <c r="N14" s="29"/>
      <c r="O14" s="27"/>
      <c r="P14" s="27"/>
      <c r="Q14" s="27"/>
      <c r="R14" s="27"/>
      <c r="S14" s="28"/>
      <c r="T14" s="29"/>
      <c r="U14" s="27"/>
      <c r="V14" s="27"/>
      <c r="W14" s="27"/>
      <c r="X14" s="27"/>
      <c r="Y14" s="28"/>
      <c r="Z14" s="29"/>
      <c r="AA14" s="27"/>
      <c r="AB14" s="27"/>
      <c r="AC14" s="27"/>
      <c r="AD14" s="27"/>
      <c r="AE14" s="28"/>
      <c r="AF14" s="29"/>
      <c r="AG14" s="27"/>
      <c r="AH14" s="27"/>
      <c r="AI14" s="27"/>
      <c r="AJ14" s="27"/>
      <c r="AK14" s="28"/>
      <c r="AL14" s="29"/>
      <c r="AM14" s="27"/>
      <c r="AN14" s="27"/>
      <c r="AO14" s="27"/>
      <c r="AP14" s="27"/>
      <c r="AQ14" s="28"/>
      <c r="AR14" s="29"/>
      <c r="AS14" s="27"/>
      <c r="AT14" s="27"/>
      <c r="AU14" s="27"/>
      <c r="AV14" s="27"/>
      <c r="AW14" s="28"/>
      <c r="AX14" s="29"/>
      <c r="AY14" s="27"/>
      <c r="AZ14" s="27"/>
      <c r="BA14" s="27"/>
      <c r="BB14" s="27"/>
      <c r="BC14" s="28"/>
      <c r="BD14" s="29"/>
      <c r="BE14" s="27"/>
      <c r="BF14" s="27"/>
      <c r="BG14" s="27"/>
      <c r="BH14" s="27"/>
      <c r="BI14" s="28"/>
      <c r="BJ14" s="29"/>
      <c r="BK14" s="27"/>
      <c r="BL14" s="27"/>
      <c r="BM14" s="27"/>
      <c r="BN14" s="27"/>
      <c r="BO14" s="28"/>
      <c r="BP14" s="29"/>
      <c r="BQ14" s="27"/>
      <c r="BR14" s="27"/>
      <c r="BS14" s="27"/>
      <c r="BT14" s="27"/>
      <c r="BU14" s="28"/>
      <c r="BV14" s="29"/>
      <c r="BW14" s="27"/>
      <c r="BX14" s="27"/>
      <c r="BY14" s="27"/>
      <c r="BZ14" s="27"/>
      <c r="CA14" s="28"/>
      <c r="CB14" s="29"/>
      <c r="CC14" s="27"/>
      <c r="CD14" s="27"/>
      <c r="CE14" s="27"/>
      <c r="CF14" s="27"/>
      <c r="CG14" s="28"/>
      <c r="CH14" s="29"/>
      <c r="CI14" s="27"/>
      <c r="CJ14" s="27"/>
      <c r="CK14" s="27"/>
      <c r="CL14" s="27"/>
      <c r="CM14" s="28"/>
      <c r="CN14" s="29"/>
      <c r="CO14" s="27"/>
      <c r="CP14" s="27"/>
      <c r="CQ14" s="27"/>
      <c r="CR14" s="27"/>
      <c r="CS14" s="28"/>
      <c r="CT14" s="29"/>
      <c r="CU14" s="27"/>
      <c r="CV14" s="27"/>
      <c r="CW14" s="27"/>
      <c r="CX14" s="27"/>
      <c r="CY14" s="28"/>
      <c r="CZ14" s="29"/>
      <c r="DA14" s="27"/>
      <c r="DB14" s="27"/>
      <c r="DC14" s="27"/>
      <c r="DD14" s="27"/>
      <c r="DE14" s="28"/>
      <c r="DF14" s="29"/>
      <c r="DG14" s="27"/>
      <c r="DH14" s="27"/>
      <c r="DI14" s="27"/>
      <c r="DJ14" s="27"/>
      <c r="DK14" s="28"/>
      <c r="DL14" s="29"/>
      <c r="DM14" s="27"/>
      <c r="DN14" s="27"/>
      <c r="DO14" s="27"/>
      <c r="DP14" s="27"/>
      <c r="DQ14" s="28"/>
      <c r="DR14" s="29"/>
      <c r="DS14" s="27"/>
      <c r="DT14" s="27"/>
      <c r="DU14" s="27"/>
      <c r="DV14" s="27"/>
      <c r="DW14" s="28"/>
      <c r="DX14" s="29"/>
      <c r="DY14" s="27"/>
      <c r="DZ14" s="27"/>
      <c r="EA14" s="27"/>
      <c r="EB14" s="27"/>
      <c r="EC14" s="28"/>
      <c r="ED14" s="29"/>
      <c r="EE14" s="27"/>
      <c r="EF14" s="27"/>
      <c r="EG14" s="27"/>
      <c r="EH14" s="27"/>
      <c r="EI14" s="28"/>
      <c r="EJ14" s="29"/>
      <c r="EK14" s="27"/>
      <c r="EL14" s="27"/>
      <c r="EM14" s="27"/>
      <c r="EN14" s="27"/>
      <c r="EO14" s="28"/>
      <c r="EP14" s="29"/>
      <c r="EQ14" s="27"/>
      <c r="ER14" s="27"/>
      <c r="ES14" s="27"/>
      <c r="ET14" s="27"/>
      <c r="EU14" s="28"/>
      <c r="EV14" s="29"/>
      <c r="EW14" s="27"/>
      <c r="EX14" s="27"/>
      <c r="EY14" s="27"/>
      <c r="EZ14" s="27"/>
      <c r="FA14" s="28"/>
      <c r="FB14" s="29"/>
      <c r="FC14" s="27"/>
      <c r="FD14" s="27"/>
      <c r="FE14" s="27"/>
      <c r="FF14" s="27"/>
      <c r="FG14" s="28"/>
      <c r="FH14" s="29"/>
      <c r="FI14" s="27"/>
      <c r="FJ14" s="27"/>
      <c r="FK14" s="27"/>
      <c r="FL14" s="27"/>
      <c r="FM14" s="28"/>
      <c r="FN14" s="29"/>
      <c r="FO14" s="27"/>
      <c r="FP14" s="27"/>
      <c r="FQ14" s="27"/>
      <c r="FR14" s="27"/>
      <c r="FS14" s="28"/>
      <c r="FT14" s="29"/>
      <c r="FU14" s="27"/>
      <c r="FV14" s="27"/>
      <c r="FW14" s="27"/>
      <c r="FX14" s="27"/>
      <c r="FY14" s="28"/>
      <c r="FZ14" s="29"/>
      <c r="GA14" s="27"/>
      <c r="GB14" s="27"/>
      <c r="GC14" s="27"/>
      <c r="GD14" s="27"/>
      <c r="GE14" s="28"/>
      <c r="GF14" s="29"/>
      <c r="GG14" s="27"/>
      <c r="GH14" s="27"/>
      <c r="GI14" s="27"/>
      <c r="GJ14" s="27"/>
      <c r="GK14" s="28"/>
      <c r="GL14" s="29"/>
      <c r="GM14" s="27"/>
      <c r="GN14" s="27"/>
      <c r="GO14" s="27"/>
      <c r="GP14" s="27"/>
      <c r="GQ14" s="28"/>
      <c r="GR14" s="29"/>
      <c r="GS14" s="27"/>
      <c r="GT14" s="27"/>
      <c r="GU14" s="27"/>
      <c r="GV14" s="27"/>
      <c r="GW14" s="28"/>
      <c r="GX14" s="29"/>
      <c r="GY14" s="27"/>
      <c r="GZ14" s="27"/>
      <c r="HA14" s="27"/>
      <c r="HB14" s="27"/>
      <c r="HC14" s="28"/>
      <c r="HD14" s="29"/>
      <c r="HE14" s="27"/>
      <c r="HF14" s="27"/>
      <c r="HG14" s="27"/>
      <c r="HH14" s="27"/>
      <c r="HI14" s="28"/>
      <c r="HJ14" s="29"/>
      <c r="HK14" s="27"/>
      <c r="HL14" s="27"/>
      <c r="HM14" s="27"/>
      <c r="HN14" s="27"/>
      <c r="HO14" s="28"/>
      <c r="HP14" s="29"/>
      <c r="HQ14" s="27"/>
      <c r="HR14" s="27"/>
      <c r="HS14" s="27"/>
    </row>
    <row r="15" spans="1:227" ht="15.75" thickBot="1">
      <c r="A15" s="1109"/>
      <c r="B15" s="1120"/>
      <c r="C15" s="1120"/>
      <c r="D15" s="1120"/>
      <c r="E15" s="1120"/>
      <c r="F15" s="1120"/>
      <c r="G15" s="1120"/>
      <c r="H15" s="1120"/>
      <c r="I15" s="1120"/>
      <c r="J15" s="1120"/>
    </row>
    <row r="16" spans="1:227">
      <c r="A16" s="701" t="s">
        <v>11281</v>
      </c>
      <c r="B16" s="702"/>
      <c r="C16" s="702"/>
      <c r="D16" s="702"/>
      <c r="E16" s="701" t="s">
        <v>11338</v>
      </c>
      <c r="F16" s="702"/>
      <c r="G16" s="702"/>
      <c r="H16" s="702"/>
      <c r="I16" s="1127" t="s">
        <v>11339</v>
      </c>
      <c r="J16" s="803"/>
    </row>
    <row r="17" spans="1:10">
      <c r="A17" s="704"/>
      <c r="B17" s="705"/>
      <c r="C17" s="705"/>
      <c r="D17" s="705"/>
      <c r="E17" s="704"/>
      <c r="F17" s="705"/>
      <c r="G17" s="705"/>
      <c r="H17" s="705"/>
      <c r="I17" s="1128"/>
      <c r="J17" s="806"/>
    </row>
    <row r="18" spans="1:10">
      <c r="A18" s="689"/>
      <c r="B18" s="690"/>
      <c r="C18" s="690"/>
      <c r="D18" s="740"/>
      <c r="E18" s="1129"/>
      <c r="F18" s="727"/>
      <c r="G18" s="727"/>
      <c r="H18" s="727"/>
      <c r="I18" s="689"/>
      <c r="J18" s="741"/>
    </row>
    <row r="19" spans="1:10" ht="30" customHeight="1">
      <c r="A19" s="691"/>
      <c r="B19" s="692"/>
      <c r="C19" s="692"/>
      <c r="D19" s="726"/>
      <c r="E19" s="853"/>
      <c r="F19" s="729"/>
      <c r="G19" s="729"/>
      <c r="H19" s="729"/>
      <c r="I19" s="689"/>
      <c r="J19" s="741"/>
    </row>
    <row r="20" spans="1:10" ht="31.5" customHeight="1">
      <c r="A20" s="693" t="s">
        <v>11569</v>
      </c>
      <c r="B20" s="694"/>
      <c r="C20" s="694"/>
      <c r="D20" s="694"/>
      <c r="E20" s="1132" t="s">
        <v>11570</v>
      </c>
      <c r="F20" s="1133"/>
      <c r="G20" s="1133"/>
      <c r="H20" s="1133"/>
      <c r="I20" s="689"/>
      <c r="J20" s="741"/>
    </row>
    <row r="21" spans="1:10" ht="15.75" thickBot="1">
      <c r="A21" s="696" t="s">
        <v>11571</v>
      </c>
      <c r="B21" s="697"/>
      <c r="C21" s="697"/>
      <c r="D21" s="1134"/>
      <c r="E21" s="885" t="s">
        <v>11340</v>
      </c>
      <c r="F21" s="733"/>
      <c r="G21" s="733"/>
      <c r="H21" s="733"/>
      <c r="I21" s="1089"/>
      <c r="J21" s="742"/>
    </row>
  </sheetData>
  <mergeCells count="31">
    <mergeCell ref="A16:D17"/>
    <mergeCell ref="E16:H17"/>
    <mergeCell ref="I16:J17"/>
    <mergeCell ref="A18:D19"/>
    <mergeCell ref="E18:H19"/>
    <mergeCell ref="I18:J21"/>
    <mergeCell ref="A20:D20"/>
    <mergeCell ref="E20:H20"/>
    <mergeCell ref="A21:D21"/>
    <mergeCell ref="E21:H21"/>
    <mergeCell ref="B12:C12"/>
    <mergeCell ref="B13:C13"/>
    <mergeCell ref="A15:J15"/>
    <mergeCell ref="J7:J8"/>
    <mergeCell ref="B11:C11"/>
    <mergeCell ref="B1:J1"/>
    <mergeCell ref="B10:C10"/>
    <mergeCell ref="A14:E14"/>
    <mergeCell ref="A6:J6"/>
    <mergeCell ref="B2:J2"/>
    <mergeCell ref="B3:J3"/>
    <mergeCell ref="B4:J4"/>
    <mergeCell ref="A5:J5"/>
    <mergeCell ref="A7:A9"/>
    <mergeCell ref="B7:C9"/>
    <mergeCell ref="D7:D8"/>
    <mergeCell ref="E7:E8"/>
    <mergeCell ref="F7:F8"/>
    <mergeCell ref="G7:G8"/>
    <mergeCell ref="H7:H8"/>
    <mergeCell ref="I7:I8"/>
  </mergeCells>
  <printOptions horizontalCentered="1"/>
  <pageMargins left="0.15748031496062992" right="0.19685039370078741" top="0.9848958333333333" bottom="0.78740157480314965" header="0.15748031496062992" footer="0.31496062992125984"/>
  <pageSetup paperSize="9" scale="61" firstPageNumber="25"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Plan16">
    <pageSetUpPr fitToPage="1"/>
  </sheetPr>
  <dimension ref="A1:HM30"/>
  <sheetViews>
    <sheetView showGridLines="0" view="pageBreakPreview" zoomScaleNormal="115" zoomScaleSheetLayoutView="100" workbookViewId="0">
      <selection activeCell="H24" sqref="H24"/>
    </sheetView>
  </sheetViews>
  <sheetFormatPr defaultColWidth="9.140625" defaultRowHeight="15"/>
  <cols>
    <col min="2" max="2" width="6" customWidth="1"/>
    <col min="3" max="3" width="52" customWidth="1"/>
    <col min="4" max="7" width="15.7109375" customWidth="1"/>
    <col min="8" max="8" width="20.140625" customWidth="1"/>
  </cols>
  <sheetData>
    <row r="1" spans="1:221" s="3" customFormat="1" ht="15" customHeight="1">
      <c r="A1" s="239" t="s">
        <v>5</v>
      </c>
      <c r="B1" s="788" t="str">
        <f>ORÇAMENTO!B1</f>
        <v>Pavimentação Ásfáltica Urbana - Loteamento Carvalho</v>
      </c>
      <c r="C1" s="788"/>
      <c r="D1" s="788"/>
      <c r="E1" s="788"/>
      <c r="F1" s="788"/>
      <c r="G1" s="788"/>
      <c r="H1" s="788"/>
    </row>
    <row r="2" spans="1:221" s="3" customFormat="1" ht="14.25">
      <c r="A2" s="239" t="s">
        <v>6</v>
      </c>
      <c r="B2" s="788" t="str">
        <f>ORÇAMENTO!B2</f>
        <v>Prefeitura Municipal de Araputanga</v>
      </c>
      <c r="C2" s="788"/>
      <c r="D2" s="788"/>
      <c r="E2" s="788"/>
      <c r="F2" s="788"/>
      <c r="G2" s="788"/>
      <c r="H2" s="788"/>
    </row>
    <row r="3" spans="1:221" s="3" customFormat="1" ht="14.25">
      <c r="A3" s="517" t="s">
        <v>44</v>
      </c>
      <c r="B3" s="788" t="str">
        <f>ORÇAMENTO!B3</f>
        <v>Rua das Hortências, Rua 12 de outubro, Rua das Pitas e Avenida das Cámelias</v>
      </c>
      <c r="C3" s="788"/>
      <c r="D3" s="788"/>
      <c r="E3" s="788"/>
      <c r="F3" s="788"/>
      <c r="G3" s="788"/>
      <c r="H3" s="788"/>
    </row>
    <row r="4" spans="1:221" s="3" customFormat="1" ht="15.75" customHeight="1" thickBot="1">
      <c r="A4" s="303" t="s">
        <v>7</v>
      </c>
      <c r="B4" s="978" t="str">
        <f>ORÇAMENTO!B4</f>
        <v>23 de novembro de 2023</v>
      </c>
      <c r="C4" s="978"/>
      <c r="D4" s="978"/>
      <c r="E4" s="978"/>
      <c r="F4" s="978"/>
      <c r="G4" s="978"/>
      <c r="H4" s="978"/>
    </row>
    <row r="5" spans="1:221" s="3" customFormat="1" ht="15.75" customHeight="1">
      <c r="A5" s="1159" t="s">
        <v>11291</v>
      </c>
      <c r="B5" s="1160"/>
      <c r="C5" s="1160"/>
      <c r="D5" s="1160"/>
      <c r="E5" s="1160"/>
      <c r="F5" s="1160"/>
      <c r="G5" s="1160"/>
      <c r="H5" s="1161"/>
    </row>
    <row r="6" spans="1:221" s="3" customFormat="1" ht="17.25" customHeight="1">
      <c r="A6" s="1248" t="s">
        <v>11202</v>
      </c>
      <c r="B6" s="1249"/>
      <c r="C6" s="1249"/>
      <c r="D6" s="1249"/>
      <c r="E6" s="1249"/>
      <c r="F6" s="1249"/>
      <c r="G6" s="1249"/>
      <c r="H6" s="1250"/>
    </row>
    <row r="7" spans="1:221" s="110" customFormat="1" ht="12.75" customHeight="1">
      <c r="A7" s="1230" t="s">
        <v>9</v>
      </c>
      <c r="B7" s="1232" t="s">
        <v>132</v>
      </c>
      <c r="C7" s="1233"/>
      <c r="D7" s="1251" t="s">
        <v>11292</v>
      </c>
      <c r="E7" s="405" t="s">
        <v>165</v>
      </c>
      <c r="F7" s="406" t="s">
        <v>166</v>
      </c>
      <c r="G7" s="1251" t="s">
        <v>24</v>
      </c>
      <c r="H7" s="1247" t="s">
        <v>11467</v>
      </c>
    </row>
    <row r="8" spans="1:221" s="110" customFormat="1">
      <c r="A8" s="1230"/>
      <c r="B8" s="1232"/>
      <c r="C8" s="1233"/>
      <c r="D8" s="1229"/>
      <c r="E8" s="407" t="s">
        <v>167</v>
      </c>
      <c r="F8" s="407" t="s">
        <v>167</v>
      </c>
      <c r="G8" s="1229"/>
      <c r="H8" s="1228"/>
    </row>
    <row r="9" spans="1:221" s="110" customFormat="1" ht="22.5" customHeight="1">
      <c r="A9" s="1231"/>
      <c r="B9" s="1234"/>
      <c r="C9" s="1235"/>
      <c r="D9" s="386" t="s">
        <v>141</v>
      </c>
      <c r="E9" s="386" t="s">
        <v>149</v>
      </c>
      <c r="F9" s="386" t="s">
        <v>149</v>
      </c>
      <c r="G9" s="386" t="s">
        <v>154</v>
      </c>
      <c r="H9" s="402" t="s">
        <v>169</v>
      </c>
    </row>
    <row r="10" spans="1:221" s="110" customFormat="1" ht="20.100000000000001" customHeight="1">
      <c r="A10" s="236">
        <v>1</v>
      </c>
      <c r="B10" s="1211" t="str">
        <f>VLOOKUP($A10,'QUADRO DE RUAS'!$A:$P,2,FALSE)</f>
        <v>RUA DAS HORTÊNCIAS</v>
      </c>
      <c r="C10" s="1212"/>
      <c r="D10" s="249">
        <f>TSD!H10</f>
        <v>1410</v>
      </c>
      <c r="E10" s="304">
        <f>'COMP. TSD CAPA'!$G$20</f>
        <v>7.3000000000000001E-3</v>
      </c>
      <c r="F10" s="304">
        <f>'COMP. TSD CAPA'!$G$21</f>
        <v>1.4999999999999999E-2</v>
      </c>
      <c r="G10" s="237">
        <v>30</v>
      </c>
      <c r="H10" s="252">
        <f t="shared" ref="H10:H13" si="0">TRUNC(((D10*F10*G10)+(D10*E10*G10)),3)</f>
        <v>943.29</v>
      </c>
    </row>
    <row r="11" spans="1:221" s="110" customFormat="1" ht="20.100000000000001" customHeight="1">
      <c r="A11" s="236">
        <f t="shared" ref="A11:A13" si="1">A10+1</f>
        <v>2</v>
      </c>
      <c r="B11" s="1211" t="str">
        <f>VLOOKUP($A11,'QUADRO DE RUAS'!$A:$P,2,FALSE)</f>
        <v>AVENIDA DAS CAMÉLIAS</v>
      </c>
      <c r="C11" s="1212"/>
      <c r="D11" s="249">
        <f>TSD!H11</f>
        <v>1728.91</v>
      </c>
      <c r="E11" s="304">
        <f>'COMP. TSD CAPA'!$G$20</f>
        <v>7.3000000000000001E-3</v>
      </c>
      <c r="F11" s="304">
        <f>'COMP. TSD CAPA'!$G$21</f>
        <v>1.4999999999999999E-2</v>
      </c>
      <c r="G11" s="237">
        <v>30</v>
      </c>
      <c r="H11" s="252">
        <f t="shared" si="0"/>
        <v>1156.6400000000001</v>
      </c>
    </row>
    <row r="12" spans="1:221" s="110" customFormat="1" ht="20.100000000000001" customHeight="1">
      <c r="A12" s="236">
        <f t="shared" si="1"/>
        <v>3</v>
      </c>
      <c r="B12" s="1211" t="str">
        <f>VLOOKUP($A12,'QUADRO DE RUAS'!$A:$P,2,FALSE)</f>
        <v>RUA DAS PITAS</v>
      </c>
      <c r="C12" s="1212"/>
      <c r="D12" s="249">
        <f>TSD!H12</f>
        <v>1134.6400000000001</v>
      </c>
      <c r="E12" s="304">
        <f>'COMP. TSD CAPA'!$G$20</f>
        <v>7.3000000000000001E-3</v>
      </c>
      <c r="F12" s="304">
        <f>'COMP. TSD CAPA'!$G$21</f>
        <v>1.4999999999999999E-2</v>
      </c>
      <c r="G12" s="237">
        <v>30</v>
      </c>
      <c r="H12" s="252">
        <f t="shared" si="0"/>
        <v>759.07399999999996</v>
      </c>
    </row>
    <row r="13" spans="1:221" s="110" customFormat="1" ht="20.100000000000001" customHeight="1">
      <c r="A13" s="236">
        <f t="shared" si="1"/>
        <v>4</v>
      </c>
      <c r="B13" s="1211" t="str">
        <f>VLOOKUP($A13,'QUADRO DE RUAS'!$A:$P,2,FALSE)</f>
        <v>RUA 12 DE OUTUBRO</v>
      </c>
      <c r="C13" s="1212"/>
      <c r="D13" s="249">
        <f>TSD!H13</f>
        <v>1134.6400000000001</v>
      </c>
      <c r="E13" s="304">
        <f>'COMP. TSD CAPA'!$G$20</f>
        <v>7.3000000000000001E-3</v>
      </c>
      <c r="F13" s="304">
        <f>'COMP. TSD CAPA'!$G$21</f>
        <v>1.4999999999999999E-2</v>
      </c>
      <c r="G13" s="237">
        <v>30</v>
      </c>
      <c r="H13" s="252">
        <f t="shared" si="0"/>
        <v>759.07399999999996</v>
      </c>
    </row>
    <row r="14" spans="1:221" s="26" customFormat="1" ht="20.100000000000001" customHeight="1" thickBot="1">
      <c r="A14" s="1245" t="s">
        <v>11289</v>
      </c>
      <c r="B14" s="1246"/>
      <c r="C14" s="1246"/>
      <c r="D14" s="257">
        <f>SUM(D10:D13)</f>
        <v>5408.1900000000005</v>
      </c>
      <c r="E14" s="307"/>
      <c r="F14" s="257"/>
      <c r="G14" s="257"/>
      <c r="H14" s="306">
        <f>SUM(H10:H13)</f>
        <v>3618.0780000000004</v>
      </c>
      <c r="I14" s="27"/>
      <c r="J14" s="27"/>
      <c r="K14" s="27"/>
      <c r="L14" s="27"/>
      <c r="M14" s="28"/>
      <c r="N14" s="29"/>
      <c r="O14" s="27"/>
      <c r="P14" s="27"/>
      <c r="Q14" s="27"/>
      <c r="R14" s="27"/>
      <c r="S14" s="28"/>
      <c r="T14" s="29"/>
      <c r="U14" s="27"/>
      <c r="V14" s="27"/>
      <c r="W14" s="27"/>
      <c r="X14" s="27"/>
      <c r="Y14" s="28"/>
      <c r="Z14" s="29"/>
      <c r="AA14" s="27"/>
      <c r="AB14" s="27"/>
      <c r="AC14" s="27"/>
      <c r="AD14" s="27"/>
      <c r="AE14" s="28"/>
      <c r="AF14" s="29"/>
      <c r="AG14" s="27"/>
      <c r="AH14" s="27"/>
      <c r="AI14" s="27"/>
      <c r="AJ14" s="27"/>
      <c r="AK14" s="28"/>
      <c r="AL14" s="29"/>
      <c r="AM14" s="27"/>
      <c r="AN14" s="27"/>
      <c r="AO14" s="27"/>
      <c r="AP14" s="27"/>
      <c r="AQ14" s="28"/>
      <c r="AR14" s="29"/>
      <c r="AS14" s="27"/>
      <c r="AT14" s="27"/>
      <c r="AU14" s="27"/>
      <c r="AV14" s="27"/>
      <c r="AW14" s="28"/>
      <c r="AX14" s="29"/>
      <c r="AY14" s="27"/>
      <c r="AZ14" s="27"/>
      <c r="BA14" s="27"/>
      <c r="BB14" s="27"/>
      <c r="BC14" s="28"/>
      <c r="BD14" s="29"/>
      <c r="BE14" s="27"/>
      <c r="BF14" s="27"/>
      <c r="BG14" s="27"/>
      <c r="BH14" s="27"/>
      <c r="BI14" s="28"/>
      <c r="BJ14" s="29"/>
      <c r="BK14" s="27"/>
      <c r="BL14" s="27"/>
      <c r="BM14" s="27"/>
      <c r="BN14" s="27"/>
      <c r="BO14" s="28"/>
      <c r="BP14" s="29"/>
      <c r="BQ14" s="27"/>
      <c r="BR14" s="27"/>
      <c r="BS14" s="27"/>
      <c r="BT14" s="27"/>
      <c r="BU14" s="28"/>
      <c r="BV14" s="29"/>
      <c r="BW14" s="27"/>
      <c r="BX14" s="27"/>
      <c r="BY14" s="27"/>
      <c r="BZ14" s="27"/>
      <c r="CA14" s="28"/>
      <c r="CB14" s="29"/>
      <c r="CC14" s="27"/>
      <c r="CD14" s="27"/>
      <c r="CE14" s="27"/>
      <c r="CF14" s="27"/>
      <c r="CG14" s="28"/>
      <c r="CH14" s="29"/>
      <c r="CI14" s="27"/>
      <c r="CJ14" s="27"/>
      <c r="CK14" s="27"/>
      <c r="CL14" s="27"/>
      <c r="CM14" s="28"/>
      <c r="CN14" s="29"/>
      <c r="CO14" s="27"/>
      <c r="CP14" s="27"/>
      <c r="CQ14" s="27"/>
      <c r="CR14" s="27"/>
      <c r="CS14" s="28"/>
      <c r="CT14" s="29"/>
      <c r="CU14" s="27"/>
      <c r="CV14" s="27"/>
      <c r="CW14" s="27"/>
      <c r="CX14" s="27"/>
      <c r="CY14" s="28"/>
      <c r="CZ14" s="29"/>
      <c r="DA14" s="27"/>
      <c r="DB14" s="27"/>
      <c r="DC14" s="27"/>
      <c r="DD14" s="27"/>
      <c r="DE14" s="28"/>
      <c r="DF14" s="29"/>
      <c r="DG14" s="27"/>
      <c r="DH14" s="27"/>
      <c r="DI14" s="27"/>
      <c r="DJ14" s="27"/>
      <c r="DK14" s="28"/>
      <c r="DL14" s="29"/>
      <c r="DM14" s="27"/>
      <c r="DN14" s="27"/>
      <c r="DO14" s="27"/>
      <c r="DP14" s="27"/>
      <c r="DQ14" s="28"/>
      <c r="DR14" s="29"/>
      <c r="DS14" s="27"/>
      <c r="DT14" s="27"/>
      <c r="DU14" s="27"/>
      <c r="DV14" s="27"/>
      <c r="DW14" s="28"/>
      <c r="DX14" s="29"/>
      <c r="DY14" s="27"/>
      <c r="DZ14" s="27"/>
      <c r="EA14" s="27"/>
      <c r="EB14" s="27"/>
      <c r="EC14" s="28"/>
      <c r="ED14" s="29"/>
      <c r="EE14" s="27"/>
      <c r="EF14" s="27"/>
      <c r="EG14" s="27"/>
      <c r="EH14" s="27"/>
      <c r="EI14" s="28"/>
      <c r="EJ14" s="29"/>
      <c r="EK14" s="27"/>
      <c r="EL14" s="27"/>
      <c r="EM14" s="27"/>
      <c r="EN14" s="27"/>
      <c r="EO14" s="28"/>
      <c r="EP14" s="29"/>
      <c r="EQ14" s="27"/>
      <c r="ER14" s="27"/>
      <c r="ES14" s="27"/>
      <c r="ET14" s="27"/>
      <c r="EU14" s="28"/>
      <c r="EV14" s="29"/>
      <c r="EW14" s="27"/>
      <c r="EX14" s="27"/>
      <c r="EY14" s="27"/>
      <c r="EZ14" s="27"/>
      <c r="FA14" s="28"/>
      <c r="FB14" s="29"/>
      <c r="FC14" s="27"/>
      <c r="FD14" s="27"/>
      <c r="FE14" s="27"/>
      <c r="FF14" s="27"/>
      <c r="FG14" s="28"/>
      <c r="FH14" s="29"/>
      <c r="FI14" s="27"/>
      <c r="FJ14" s="27"/>
      <c r="FK14" s="27"/>
      <c r="FL14" s="27"/>
      <c r="FM14" s="28"/>
      <c r="FN14" s="29"/>
      <c r="FO14" s="27"/>
      <c r="FP14" s="27"/>
      <c r="FQ14" s="27"/>
      <c r="FR14" s="27"/>
      <c r="FS14" s="28"/>
      <c r="FT14" s="29"/>
      <c r="FU14" s="27"/>
      <c r="FV14" s="27"/>
      <c r="FW14" s="27"/>
      <c r="FX14" s="27"/>
      <c r="FY14" s="28"/>
      <c r="FZ14" s="29"/>
      <c r="GA14" s="27"/>
      <c r="GB14" s="27"/>
      <c r="GC14" s="27"/>
      <c r="GD14" s="27"/>
      <c r="GE14" s="28"/>
      <c r="GF14" s="29"/>
      <c r="GG14" s="27"/>
      <c r="GH14" s="27"/>
      <c r="GI14" s="27"/>
      <c r="GJ14" s="27"/>
      <c r="GK14" s="28"/>
      <c r="GL14" s="29"/>
      <c r="GM14" s="27"/>
      <c r="GN14" s="27"/>
      <c r="GO14" s="27"/>
      <c r="GP14" s="27"/>
      <c r="GQ14" s="28"/>
      <c r="GR14" s="29"/>
      <c r="GS14" s="27"/>
      <c r="GT14" s="27"/>
      <c r="GU14" s="27"/>
      <c r="GV14" s="27"/>
      <c r="GW14" s="28"/>
      <c r="GX14" s="29"/>
      <c r="GY14" s="27"/>
      <c r="GZ14" s="27"/>
      <c r="HA14" s="27"/>
      <c r="HB14" s="27"/>
      <c r="HC14" s="28"/>
      <c r="HD14" s="29"/>
      <c r="HE14" s="27"/>
      <c r="HF14" s="27"/>
      <c r="HG14" s="27"/>
      <c r="HH14" s="27"/>
      <c r="HI14" s="28"/>
      <c r="HJ14" s="29"/>
      <c r="HK14" s="27"/>
      <c r="HL14" s="27"/>
      <c r="HM14" s="27"/>
    </row>
    <row r="15" spans="1:221" s="3" customFormat="1" ht="22.5" customHeight="1">
      <c r="A15" s="1102" t="s">
        <v>11343</v>
      </c>
      <c r="B15" s="1103"/>
      <c r="C15" s="1103"/>
      <c r="D15" s="1103"/>
      <c r="E15" s="1103"/>
      <c r="F15" s="1103"/>
      <c r="G15" s="1103"/>
      <c r="H15" s="1252"/>
    </row>
    <row r="16" spans="1:221">
      <c r="A16" s="1230" t="s">
        <v>9</v>
      </c>
      <c r="B16" s="1232" t="s">
        <v>132</v>
      </c>
      <c r="C16" s="1233"/>
      <c r="D16" s="1251" t="s">
        <v>11292</v>
      </c>
      <c r="E16" s="405" t="s">
        <v>165</v>
      </c>
      <c r="F16" s="406" t="s">
        <v>166</v>
      </c>
      <c r="G16" s="1251" t="s">
        <v>24</v>
      </c>
      <c r="H16" s="1247" t="s">
        <v>11467</v>
      </c>
    </row>
    <row r="17" spans="1:8">
      <c r="A17" s="1230"/>
      <c r="B17" s="1232"/>
      <c r="C17" s="1233"/>
      <c r="D17" s="1229"/>
      <c r="E17" s="407" t="s">
        <v>167</v>
      </c>
      <c r="F17" s="407" t="s">
        <v>167</v>
      </c>
      <c r="G17" s="1229"/>
      <c r="H17" s="1228"/>
    </row>
    <row r="18" spans="1:8">
      <c r="A18" s="1231"/>
      <c r="B18" s="1234"/>
      <c r="C18" s="1235"/>
      <c r="D18" s="386" t="s">
        <v>141</v>
      </c>
      <c r="E18" s="386" t="s">
        <v>149</v>
      </c>
      <c r="F18" s="386" t="s">
        <v>149</v>
      </c>
      <c r="G18" s="386" t="s">
        <v>154</v>
      </c>
      <c r="H18" s="402" t="s">
        <v>169</v>
      </c>
    </row>
    <row r="19" spans="1:8" s="110" customFormat="1" ht="20.100000000000001" customHeight="1">
      <c r="A19" s="236">
        <v>1</v>
      </c>
      <c r="B19" s="1211" t="str">
        <f>VLOOKUP($A19,'QUADRO DE RUAS'!$A:$P,2,FALSE)</f>
        <v>RUA DAS HORTÊNCIAS</v>
      </c>
      <c r="C19" s="1212"/>
      <c r="D19" s="248">
        <f>TSD!H10</f>
        <v>1410</v>
      </c>
      <c r="E19" s="305">
        <f t="shared" ref="E19:F22" si="2">E10</f>
        <v>7.3000000000000001E-3</v>
      </c>
      <c r="F19" s="305">
        <f t="shared" si="2"/>
        <v>1.4999999999999999E-2</v>
      </c>
      <c r="G19" s="262">
        <v>114</v>
      </c>
      <c r="H19" s="252">
        <f t="shared" ref="H19:H22" si="3">TRUNC(((D19*F19*G19)+(D19*E19*G19)),3)</f>
        <v>3584.502</v>
      </c>
    </row>
    <row r="20" spans="1:8" s="110" customFormat="1" ht="20.100000000000001" customHeight="1">
      <c r="A20" s="236">
        <f t="shared" ref="A20:A22" si="4">A19+1</f>
        <v>2</v>
      </c>
      <c r="B20" s="1211" t="str">
        <f>VLOOKUP($A20,'QUADRO DE RUAS'!$A:$P,2,FALSE)</f>
        <v>AVENIDA DAS CAMÉLIAS</v>
      </c>
      <c r="C20" s="1212"/>
      <c r="D20" s="248">
        <f>TSD!H11</f>
        <v>1728.91</v>
      </c>
      <c r="E20" s="305">
        <f t="shared" si="2"/>
        <v>7.3000000000000001E-3</v>
      </c>
      <c r="F20" s="305">
        <f t="shared" si="2"/>
        <v>1.4999999999999999E-2</v>
      </c>
      <c r="G20" s="262">
        <v>114</v>
      </c>
      <c r="H20" s="252">
        <f t="shared" si="3"/>
        <v>4395.2349999999997</v>
      </c>
    </row>
    <row r="21" spans="1:8" s="110" customFormat="1" ht="20.100000000000001" customHeight="1">
      <c r="A21" s="236">
        <f t="shared" si="4"/>
        <v>3</v>
      </c>
      <c r="B21" s="1211" t="str">
        <f>VLOOKUP($A21,'QUADRO DE RUAS'!$A:$P,2,FALSE)</f>
        <v>RUA DAS PITAS</v>
      </c>
      <c r="C21" s="1212"/>
      <c r="D21" s="248">
        <f>TSD!H12</f>
        <v>1134.6400000000001</v>
      </c>
      <c r="E21" s="305">
        <f t="shared" si="2"/>
        <v>7.3000000000000001E-3</v>
      </c>
      <c r="F21" s="305">
        <f t="shared" si="2"/>
        <v>1.4999999999999999E-2</v>
      </c>
      <c r="G21" s="262">
        <v>114</v>
      </c>
      <c r="H21" s="252">
        <f t="shared" si="3"/>
        <v>2884.4810000000002</v>
      </c>
    </row>
    <row r="22" spans="1:8" s="110" customFormat="1" ht="20.100000000000001" customHeight="1">
      <c r="A22" s="236">
        <f t="shared" si="4"/>
        <v>4</v>
      </c>
      <c r="B22" s="1211" t="str">
        <f>VLOOKUP($A22,'QUADRO DE RUAS'!$A:$P,2,FALSE)</f>
        <v>RUA 12 DE OUTUBRO</v>
      </c>
      <c r="C22" s="1212"/>
      <c r="D22" s="248">
        <f>TSD!H13</f>
        <v>1134.6400000000001</v>
      </c>
      <c r="E22" s="305">
        <f t="shared" si="2"/>
        <v>7.3000000000000001E-3</v>
      </c>
      <c r="F22" s="305">
        <f t="shared" si="2"/>
        <v>1.4999999999999999E-2</v>
      </c>
      <c r="G22" s="262">
        <v>114</v>
      </c>
      <c r="H22" s="252">
        <f t="shared" si="3"/>
        <v>2884.4810000000002</v>
      </c>
    </row>
    <row r="23" spans="1:8" ht="15.75" thickBot="1">
      <c r="A23" s="1245" t="s">
        <v>300</v>
      </c>
      <c r="B23" s="1246"/>
      <c r="C23" s="1246"/>
      <c r="D23" s="257">
        <f>SUM(D19:D22)</f>
        <v>5408.1900000000005</v>
      </c>
      <c r="E23" s="308"/>
      <c r="F23" s="257"/>
      <c r="G23" s="257"/>
      <c r="H23" s="306">
        <f>SUM(H19:H22)</f>
        <v>13748.698999999999</v>
      </c>
    </row>
    <row r="24" spans="1:8" ht="15.75" thickBot="1">
      <c r="A24" s="514"/>
      <c r="B24" s="504"/>
      <c r="C24" s="515"/>
      <c r="D24" s="516"/>
      <c r="E24" s="516"/>
      <c r="F24" s="516"/>
      <c r="G24" s="503"/>
      <c r="H24" s="503"/>
    </row>
    <row r="25" spans="1:8">
      <c r="A25" s="770" t="s">
        <v>11281</v>
      </c>
      <c r="B25" s="736"/>
      <c r="C25" s="738"/>
      <c r="D25" s="770" t="s">
        <v>11338</v>
      </c>
      <c r="E25" s="736"/>
      <c r="F25" s="738"/>
      <c r="G25" s="1237" t="s">
        <v>11339</v>
      </c>
      <c r="H25" s="1238"/>
    </row>
    <row r="26" spans="1:8">
      <c r="A26" s="771"/>
      <c r="B26" s="737"/>
      <c r="C26" s="739"/>
      <c r="D26" s="771"/>
      <c r="E26" s="737"/>
      <c r="F26" s="739"/>
      <c r="G26" s="1239"/>
      <c r="H26" s="1240"/>
    </row>
    <row r="27" spans="1:8">
      <c r="A27" s="689"/>
      <c r="B27" s="690"/>
      <c r="C27" s="741"/>
      <c r="D27" s="689"/>
      <c r="E27" s="690"/>
      <c r="F27" s="741"/>
      <c r="G27" s="1241" t="s">
        <v>11611</v>
      </c>
      <c r="H27" s="1242"/>
    </row>
    <row r="28" spans="1:8" ht="30" customHeight="1">
      <c r="A28" s="689"/>
      <c r="B28" s="690"/>
      <c r="C28" s="741"/>
      <c r="D28" s="689"/>
      <c r="E28" s="690"/>
      <c r="F28" s="741"/>
      <c r="G28" s="1241"/>
      <c r="H28" s="1242"/>
    </row>
    <row r="29" spans="1:8" ht="19.5" customHeight="1">
      <c r="A29" s="810" t="s">
        <v>11569</v>
      </c>
      <c r="B29" s="811"/>
      <c r="C29" s="812"/>
      <c r="D29" s="816" t="s">
        <v>11570</v>
      </c>
      <c r="E29" s="720"/>
      <c r="F29" s="721"/>
      <c r="G29" s="1241"/>
      <c r="H29" s="1242"/>
    </row>
    <row r="30" spans="1:8" ht="15.75" thickBot="1">
      <c r="A30" s="813" t="s">
        <v>11571</v>
      </c>
      <c r="B30" s="814"/>
      <c r="C30" s="815"/>
      <c r="D30" s="817" t="s">
        <v>11340</v>
      </c>
      <c r="E30" s="818"/>
      <c r="F30" s="819"/>
      <c r="G30" s="1243"/>
      <c r="H30" s="1244"/>
    </row>
  </sheetData>
  <mergeCells count="37">
    <mergeCell ref="B10:C10"/>
    <mergeCell ref="A14:C14"/>
    <mergeCell ref="B21:C21"/>
    <mergeCell ref="B22:C22"/>
    <mergeCell ref="B20:C20"/>
    <mergeCell ref="B19:C19"/>
    <mergeCell ref="A15:H15"/>
    <mergeCell ref="A16:A18"/>
    <mergeCell ref="B16:C18"/>
    <mergeCell ref="D16:D17"/>
    <mergeCell ref="G16:G17"/>
    <mergeCell ref="H16:H17"/>
    <mergeCell ref="B11:C11"/>
    <mergeCell ref="B12:C12"/>
    <mergeCell ref="B13:C13"/>
    <mergeCell ref="B1:H1"/>
    <mergeCell ref="B2:H2"/>
    <mergeCell ref="B3:H3"/>
    <mergeCell ref="H7:H8"/>
    <mergeCell ref="A6:H6"/>
    <mergeCell ref="G7:G8"/>
    <mergeCell ref="A7:A9"/>
    <mergeCell ref="B7:C9"/>
    <mergeCell ref="D7:D8"/>
    <mergeCell ref="B4:H4"/>
    <mergeCell ref="A5:H5"/>
    <mergeCell ref="D30:F30"/>
    <mergeCell ref="G25:H26"/>
    <mergeCell ref="G27:H30"/>
    <mergeCell ref="A23:C23"/>
    <mergeCell ref="A30:C30"/>
    <mergeCell ref="A25:C26"/>
    <mergeCell ref="D25:F26"/>
    <mergeCell ref="A27:C28"/>
    <mergeCell ref="D27:F28"/>
    <mergeCell ref="A29:C29"/>
    <mergeCell ref="D29:F29"/>
  </mergeCells>
  <printOptions horizontalCentered="1"/>
  <pageMargins left="0.70866141732283472" right="0.70866141732283472" top="1.141875" bottom="0.74803149606299213" header="0.31496062992125984" footer="0.31496062992125984"/>
  <pageSetup paperSize="9" scale="58" firstPageNumber="25" fitToHeight="0" orientation="portrait"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Plan17">
    <pageSetUpPr fitToPage="1"/>
  </sheetPr>
  <dimension ref="A1:I55"/>
  <sheetViews>
    <sheetView showGridLines="0" view="pageBreakPreview" topLeftCell="A31" zoomScaleNormal="115" zoomScaleSheetLayoutView="100" workbookViewId="0">
      <selection activeCell="I23" sqref="I23"/>
    </sheetView>
  </sheetViews>
  <sheetFormatPr defaultColWidth="9.140625" defaultRowHeight="15"/>
  <cols>
    <col min="2" max="2" width="6" customWidth="1"/>
    <col min="3" max="3" width="54.42578125" customWidth="1"/>
    <col min="4" max="6" width="15.7109375" customWidth="1"/>
    <col min="7" max="7" width="18.7109375" customWidth="1"/>
    <col min="8" max="8" width="15.7109375" customWidth="1"/>
    <col min="9" max="9" width="24" customWidth="1"/>
  </cols>
  <sheetData>
    <row r="1" spans="1:9" s="3" customFormat="1" ht="15" customHeight="1">
      <c r="A1" s="518" t="s">
        <v>5</v>
      </c>
      <c r="B1" s="1253" t="str">
        <f>ORÇAMENTO!B1</f>
        <v>Pavimentação Ásfáltica Urbana - Loteamento Carvalho</v>
      </c>
      <c r="C1" s="1253"/>
      <c r="D1" s="1253"/>
      <c r="E1" s="1253"/>
      <c r="F1" s="1253"/>
      <c r="G1" s="1253"/>
      <c r="H1" s="1253"/>
      <c r="I1" s="1254"/>
    </row>
    <row r="2" spans="1:9" s="3" customFormat="1" ht="14.25">
      <c r="A2" s="519" t="s">
        <v>6</v>
      </c>
      <c r="B2" s="788" t="str">
        <f>ORÇAMENTO!B2</f>
        <v>Prefeitura Municipal de Araputanga</v>
      </c>
      <c r="C2" s="788"/>
      <c r="D2" s="788"/>
      <c r="E2" s="788"/>
      <c r="F2" s="788"/>
      <c r="G2" s="788"/>
      <c r="H2" s="788"/>
      <c r="I2" s="1262"/>
    </row>
    <row r="3" spans="1:9" s="3" customFormat="1" ht="14.25">
      <c r="A3" s="520" t="s">
        <v>44</v>
      </c>
      <c r="B3" s="788" t="str">
        <f>ORÇAMENTO!B3</f>
        <v>Rua das Hortências, Rua 12 de outubro, Rua das Pitas e Avenida das Cámelias</v>
      </c>
      <c r="C3" s="788"/>
      <c r="D3" s="788"/>
      <c r="E3" s="788"/>
      <c r="F3" s="788"/>
      <c r="G3" s="788"/>
      <c r="H3" s="788"/>
      <c r="I3" s="1262"/>
    </row>
    <row r="4" spans="1:9" s="3" customFormat="1" ht="15.75" customHeight="1" thickBot="1">
      <c r="A4" s="521" t="s">
        <v>7</v>
      </c>
      <c r="B4" s="1263" t="str">
        <f>ORÇAMENTO!B4</f>
        <v>23 de novembro de 2023</v>
      </c>
      <c r="C4" s="1264"/>
      <c r="D4" s="1264"/>
      <c r="E4" s="1264"/>
      <c r="F4" s="1264"/>
      <c r="G4" s="1264"/>
      <c r="H4" s="1264"/>
      <c r="I4" s="1265"/>
    </row>
    <row r="5" spans="1:9" s="3" customFormat="1" ht="22.5" customHeight="1">
      <c r="A5" s="1266" t="s">
        <v>175</v>
      </c>
      <c r="B5" s="1267"/>
      <c r="C5" s="1267"/>
      <c r="D5" s="1267"/>
      <c r="E5" s="1267"/>
      <c r="F5" s="1267"/>
      <c r="G5" s="1267"/>
      <c r="H5" s="1267"/>
      <c r="I5" s="1268"/>
    </row>
    <row r="6" spans="1:9" ht="27" customHeight="1">
      <c r="A6" s="1269" t="s">
        <v>11344</v>
      </c>
      <c r="B6" s="1249"/>
      <c r="C6" s="1249"/>
      <c r="D6" s="1249"/>
      <c r="E6" s="1249"/>
      <c r="F6" s="1249"/>
      <c r="G6" s="1249"/>
      <c r="H6" s="1249"/>
      <c r="I6" s="1270"/>
    </row>
    <row r="7" spans="1:9" ht="27" customHeight="1">
      <c r="A7" s="1255" t="s">
        <v>11576</v>
      </c>
      <c r="B7" s="1256"/>
      <c r="C7" s="1256"/>
      <c r="D7" s="1256"/>
      <c r="E7" s="1256"/>
      <c r="F7" s="1256"/>
      <c r="G7" s="1256"/>
      <c r="H7" s="1256"/>
      <c r="I7" s="1257"/>
    </row>
    <row r="8" spans="1:9" ht="27" customHeight="1">
      <c r="A8" s="1258" t="s">
        <v>9</v>
      </c>
      <c r="B8" s="1232" t="s">
        <v>132</v>
      </c>
      <c r="C8" s="1233"/>
      <c r="D8" s="1229" t="s">
        <v>162</v>
      </c>
      <c r="E8" s="1260" t="s">
        <v>170</v>
      </c>
      <c r="F8" s="1261"/>
      <c r="G8" s="1251" t="s">
        <v>172</v>
      </c>
      <c r="H8" s="1229" t="s">
        <v>24</v>
      </c>
      <c r="I8" s="1229" t="s">
        <v>11346</v>
      </c>
    </row>
    <row r="9" spans="1:9" ht="27" customHeight="1">
      <c r="A9" s="1258"/>
      <c r="B9" s="1232"/>
      <c r="C9" s="1233"/>
      <c r="D9" s="1229"/>
      <c r="E9" s="407" t="s">
        <v>167</v>
      </c>
      <c r="F9" s="407" t="s">
        <v>78</v>
      </c>
      <c r="G9" s="1229"/>
      <c r="H9" s="1229"/>
      <c r="I9" s="1229"/>
    </row>
    <row r="10" spans="1:9" ht="27" customHeight="1">
      <c r="A10" s="1259"/>
      <c r="B10" s="1234"/>
      <c r="C10" s="1235"/>
      <c r="D10" s="386" t="s">
        <v>141</v>
      </c>
      <c r="E10" s="386" t="s">
        <v>157</v>
      </c>
      <c r="F10" s="386"/>
      <c r="G10" s="386" t="s">
        <v>173</v>
      </c>
      <c r="H10" s="386" t="s">
        <v>154</v>
      </c>
      <c r="I10" s="386" t="s">
        <v>11209</v>
      </c>
    </row>
    <row r="11" spans="1:9" ht="27" customHeight="1">
      <c r="A11" s="247">
        <v>1</v>
      </c>
      <c r="B11" s="1211" t="str">
        <f>VLOOKUP($A11,'QUADRO DE RUAS'!$A:$P,2,FALSE)</f>
        <v>RUA DAS HORTÊNCIAS</v>
      </c>
      <c r="C11" s="1212"/>
      <c r="D11" s="249">
        <f>VLOOKUP($A11,'QUADRO DE RUAS'!$A:$P,16,FALSE)</f>
        <v>1410</v>
      </c>
      <c r="E11" s="309">
        <f>IMPRIMAÇÃO!$I$10</f>
        <v>1.1999999999999999E-3</v>
      </c>
      <c r="F11" s="249" t="s">
        <v>171</v>
      </c>
      <c r="G11" s="249">
        <f>TRUNC(D11*E11,3)</f>
        <v>1.6919999999999999</v>
      </c>
      <c r="H11" s="237">
        <v>30</v>
      </c>
      <c r="I11" s="237">
        <f t="shared" ref="I11:I14" si="0">TRUNC(G11*H11,3)</f>
        <v>50.76</v>
      </c>
    </row>
    <row r="12" spans="1:9" ht="27" customHeight="1">
      <c r="A12" s="310">
        <f t="shared" ref="A12:A14" si="1">A11+1</f>
        <v>2</v>
      </c>
      <c r="B12" s="1211" t="str">
        <f>VLOOKUP($A12,'QUADRO DE RUAS'!$A:$P,2,FALSE)</f>
        <v>AVENIDA DAS CAMÉLIAS</v>
      </c>
      <c r="C12" s="1212"/>
      <c r="D12" s="249">
        <f>VLOOKUP($A12,'QUADRO DE RUAS'!$A:$P,16,FALSE)</f>
        <v>1728.91</v>
      </c>
      <c r="E12" s="309">
        <f>IMPRIMAÇÃO!$I$10</f>
        <v>1.1999999999999999E-3</v>
      </c>
      <c r="F12" s="249" t="s">
        <v>171</v>
      </c>
      <c r="G12" s="249">
        <f>TRUNC(D12*E12,3)</f>
        <v>2.0739999999999998</v>
      </c>
      <c r="H12" s="237">
        <v>30</v>
      </c>
      <c r="I12" s="237">
        <f t="shared" si="0"/>
        <v>62.22</v>
      </c>
    </row>
    <row r="13" spans="1:9" ht="27" customHeight="1">
      <c r="A13" s="310">
        <f t="shared" si="1"/>
        <v>3</v>
      </c>
      <c r="B13" s="1211" t="str">
        <f>VLOOKUP($A13,'QUADRO DE RUAS'!$A:$P,2,FALSE)</f>
        <v>RUA DAS PITAS</v>
      </c>
      <c r="C13" s="1212"/>
      <c r="D13" s="249">
        <f>VLOOKUP($A13,'QUADRO DE RUAS'!$A:$P,16,FALSE)</f>
        <v>1134.6400000000001</v>
      </c>
      <c r="E13" s="309">
        <f>IMPRIMAÇÃO!$I$10</f>
        <v>1.1999999999999999E-3</v>
      </c>
      <c r="F13" s="249" t="s">
        <v>171</v>
      </c>
      <c r="G13" s="249">
        <f t="shared" ref="G13:G14" si="2">TRUNC(D13*E13,3)</f>
        <v>1.361</v>
      </c>
      <c r="H13" s="237">
        <v>30</v>
      </c>
      <c r="I13" s="237">
        <f t="shared" si="0"/>
        <v>40.83</v>
      </c>
    </row>
    <row r="14" spans="1:9" ht="27" customHeight="1">
      <c r="A14" s="310">
        <f t="shared" si="1"/>
        <v>4</v>
      </c>
      <c r="B14" s="1211" t="str">
        <f>VLOOKUP($A14,'QUADRO DE RUAS'!$A:$P,2,FALSE)</f>
        <v>RUA 12 DE OUTUBRO</v>
      </c>
      <c r="C14" s="1212"/>
      <c r="D14" s="249">
        <f>VLOOKUP($A14,'QUADRO DE RUAS'!$A:$P,16,FALSE)</f>
        <v>1134.6400000000001</v>
      </c>
      <c r="E14" s="309">
        <f>IMPRIMAÇÃO!$I$10</f>
        <v>1.1999999999999999E-3</v>
      </c>
      <c r="F14" s="249" t="s">
        <v>171</v>
      </c>
      <c r="G14" s="249">
        <f t="shared" si="2"/>
        <v>1.361</v>
      </c>
      <c r="H14" s="237">
        <v>30</v>
      </c>
      <c r="I14" s="237">
        <f t="shared" si="0"/>
        <v>40.83</v>
      </c>
    </row>
    <row r="15" spans="1:9" ht="27" customHeight="1">
      <c r="A15" s="1219" t="s">
        <v>11289</v>
      </c>
      <c r="B15" s="1154"/>
      <c r="C15" s="1154"/>
      <c r="D15" s="391">
        <f>SUM(D11:D14)</f>
        <v>5408.1900000000005</v>
      </c>
      <c r="E15" s="400"/>
      <c r="F15" s="391"/>
      <c r="G15" s="391">
        <f>SUM(G11:G14)</f>
        <v>6.4879999999999995</v>
      </c>
      <c r="H15" s="391"/>
      <c r="I15" s="391">
        <f>SUM(I11:I14)</f>
        <v>194.64</v>
      </c>
    </row>
    <row r="16" spans="1:9" ht="17.25" customHeight="1">
      <c r="A16" s="1271"/>
      <c r="B16" s="1272"/>
      <c r="C16" s="1272"/>
      <c r="D16" s="1272"/>
      <c r="E16" s="1272"/>
      <c r="F16" s="1272"/>
      <c r="G16" s="1272"/>
      <c r="H16" s="1272"/>
      <c r="I16" s="1273"/>
    </row>
    <row r="17" spans="1:9" ht="27" customHeight="1">
      <c r="A17" s="1269" t="s">
        <v>11345</v>
      </c>
      <c r="B17" s="1249"/>
      <c r="C17" s="1249"/>
      <c r="D17" s="1249"/>
      <c r="E17" s="1249"/>
      <c r="F17" s="1249"/>
      <c r="G17" s="1249"/>
      <c r="H17" s="1249"/>
      <c r="I17" s="1270"/>
    </row>
    <row r="18" spans="1:9" ht="27" customHeight="1">
      <c r="A18" s="1255" t="s">
        <v>11576</v>
      </c>
      <c r="B18" s="1256"/>
      <c r="C18" s="1256"/>
      <c r="D18" s="1256"/>
      <c r="E18" s="1256"/>
      <c r="F18" s="1256"/>
      <c r="G18" s="1256"/>
      <c r="H18" s="1256"/>
      <c r="I18" s="1257"/>
    </row>
    <row r="19" spans="1:9" ht="27" customHeight="1">
      <c r="A19" s="1258" t="s">
        <v>9</v>
      </c>
      <c r="B19" s="1232" t="s">
        <v>132</v>
      </c>
      <c r="C19" s="1233"/>
      <c r="D19" s="1229" t="s">
        <v>162</v>
      </c>
      <c r="E19" s="1260" t="s">
        <v>170</v>
      </c>
      <c r="F19" s="1261"/>
      <c r="G19" s="1251" t="s">
        <v>172</v>
      </c>
      <c r="H19" s="1229" t="s">
        <v>24</v>
      </c>
      <c r="I19" s="1229" t="s">
        <v>11346</v>
      </c>
    </row>
    <row r="20" spans="1:9" ht="27" customHeight="1">
      <c r="A20" s="1258"/>
      <c r="B20" s="1232"/>
      <c r="C20" s="1233"/>
      <c r="D20" s="1229"/>
      <c r="E20" s="407" t="s">
        <v>167</v>
      </c>
      <c r="F20" s="407" t="s">
        <v>78</v>
      </c>
      <c r="G20" s="1229"/>
      <c r="H20" s="1229"/>
      <c r="I20" s="1229"/>
    </row>
    <row r="21" spans="1:9" ht="27" customHeight="1">
      <c r="A21" s="1259"/>
      <c r="B21" s="1234"/>
      <c r="C21" s="1235"/>
      <c r="D21" s="386" t="s">
        <v>141</v>
      </c>
      <c r="E21" s="386" t="s">
        <v>157</v>
      </c>
      <c r="F21" s="386"/>
      <c r="G21" s="386" t="s">
        <v>173</v>
      </c>
      <c r="H21" s="386" t="s">
        <v>154</v>
      </c>
      <c r="I21" s="386" t="s">
        <v>11209</v>
      </c>
    </row>
    <row r="22" spans="1:9" ht="27" customHeight="1">
      <c r="A22" s="247">
        <v>1</v>
      </c>
      <c r="B22" s="1211" t="str">
        <f>VLOOKUP($A22,'QUADRO DE RUAS'!$A:$P,2,FALSE)</f>
        <v>RUA DAS HORTÊNCIAS</v>
      </c>
      <c r="C22" s="1212"/>
      <c r="D22" s="249">
        <f>VLOOKUP($A22,'QUADRO DE RUAS'!$A:$P,16,FALSE)</f>
        <v>1410</v>
      </c>
      <c r="E22" s="309">
        <f>IMPRIMAÇÃO!$I$10</f>
        <v>1.1999999999999999E-3</v>
      </c>
      <c r="F22" s="249" t="s">
        <v>171</v>
      </c>
      <c r="G22" s="249">
        <f>TRUNC(D22*E22,3)</f>
        <v>1.6919999999999999</v>
      </c>
      <c r="H22" s="237">
        <v>300</v>
      </c>
      <c r="I22" s="237">
        <f>TRUNC(G22*H22,3)</f>
        <v>507.6</v>
      </c>
    </row>
    <row r="23" spans="1:9" ht="27" customHeight="1">
      <c r="A23" s="310">
        <f t="shared" ref="A23:A25" si="3">A22+1</f>
        <v>2</v>
      </c>
      <c r="B23" s="1211" t="str">
        <f>VLOOKUP($A23,'QUADRO DE RUAS'!$A:$P,2,FALSE)</f>
        <v>AVENIDA DAS CAMÉLIAS</v>
      </c>
      <c r="C23" s="1212"/>
      <c r="D23" s="249">
        <f>VLOOKUP($A23,'QUADRO DE RUAS'!$A:$P,16,FALSE)</f>
        <v>1728.91</v>
      </c>
      <c r="E23" s="309">
        <f>IMPRIMAÇÃO!$I$10</f>
        <v>1.1999999999999999E-3</v>
      </c>
      <c r="F23" s="249" t="s">
        <v>171</v>
      </c>
      <c r="G23" s="249">
        <f t="shared" ref="G23:G25" si="4">TRUNC(D23*E23,3)</f>
        <v>2.0739999999999998</v>
      </c>
      <c r="H23" s="237">
        <v>300</v>
      </c>
      <c r="I23" s="237">
        <f t="shared" ref="I23:I25" si="5">TRUNC(G23*H23,3)</f>
        <v>622.20000000000005</v>
      </c>
    </row>
    <row r="24" spans="1:9" ht="27" customHeight="1">
      <c r="A24" s="310">
        <f t="shared" si="3"/>
        <v>3</v>
      </c>
      <c r="B24" s="1211" t="str">
        <f>VLOOKUP($A24,'QUADRO DE RUAS'!$A:$P,2,FALSE)</f>
        <v>RUA DAS PITAS</v>
      </c>
      <c r="C24" s="1212"/>
      <c r="D24" s="249">
        <f>VLOOKUP($A24,'QUADRO DE RUAS'!$A:$P,16,FALSE)</f>
        <v>1134.6400000000001</v>
      </c>
      <c r="E24" s="309">
        <f>IMPRIMAÇÃO!$I$10</f>
        <v>1.1999999999999999E-3</v>
      </c>
      <c r="F24" s="249" t="s">
        <v>171</v>
      </c>
      <c r="G24" s="249">
        <f t="shared" si="4"/>
        <v>1.361</v>
      </c>
      <c r="H24" s="237">
        <v>300</v>
      </c>
      <c r="I24" s="237">
        <f t="shared" si="5"/>
        <v>408.3</v>
      </c>
    </row>
    <row r="25" spans="1:9" ht="27" customHeight="1">
      <c r="A25" s="310">
        <f t="shared" si="3"/>
        <v>4</v>
      </c>
      <c r="B25" s="1211" t="str">
        <f>VLOOKUP($A25,'QUADRO DE RUAS'!$A:$P,2,FALSE)</f>
        <v>RUA 12 DE OUTUBRO</v>
      </c>
      <c r="C25" s="1212"/>
      <c r="D25" s="249">
        <f>VLOOKUP($A25,'QUADRO DE RUAS'!$A:$P,16,FALSE)</f>
        <v>1134.6400000000001</v>
      </c>
      <c r="E25" s="309">
        <f>IMPRIMAÇÃO!$I$10</f>
        <v>1.1999999999999999E-3</v>
      </c>
      <c r="F25" s="249" t="s">
        <v>171</v>
      </c>
      <c r="G25" s="249">
        <f t="shared" si="4"/>
        <v>1.361</v>
      </c>
      <c r="H25" s="237">
        <v>300</v>
      </c>
      <c r="I25" s="237">
        <f t="shared" si="5"/>
        <v>408.3</v>
      </c>
    </row>
    <row r="26" spans="1:9" ht="27" customHeight="1">
      <c r="A26" s="1219" t="s">
        <v>300</v>
      </c>
      <c r="B26" s="1154"/>
      <c r="C26" s="1154"/>
      <c r="D26" s="391">
        <f>SUM(D22:D25)</f>
        <v>5408.1900000000005</v>
      </c>
      <c r="E26" s="400"/>
      <c r="F26" s="391"/>
      <c r="G26" s="391">
        <f>SUM(G22:G25)</f>
        <v>6.4879999999999995</v>
      </c>
      <c r="H26" s="391"/>
      <c r="I26" s="391">
        <f>SUM(I22:I25)</f>
        <v>1946.4</v>
      </c>
    </row>
    <row r="27" spans="1:9" ht="27.75" customHeight="1">
      <c r="A27" s="1271"/>
      <c r="B27" s="1272"/>
      <c r="C27" s="1272"/>
      <c r="D27" s="1272"/>
      <c r="E27" s="1272"/>
      <c r="F27" s="1272"/>
      <c r="G27" s="1272"/>
      <c r="H27" s="1272"/>
      <c r="I27" s="1273"/>
    </row>
    <row r="28" spans="1:9" ht="27" customHeight="1">
      <c r="A28" s="1269" t="s">
        <v>11577</v>
      </c>
      <c r="B28" s="1249"/>
      <c r="C28" s="1249"/>
      <c r="D28" s="1249"/>
      <c r="E28" s="1249"/>
      <c r="F28" s="1249"/>
      <c r="G28" s="1249"/>
      <c r="H28" s="1249"/>
      <c r="I28" s="1270"/>
    </row>
    <row r="29" spans="1:9" ht="27" customHeight="1">
      <c r="A29" s="1255" t="s">
        <v>174</v>
      </c>
      <c r="B29" s="1256"/>
      <c r="C29" s="1256"/>
      <c r="D29" s="1256"/>
      <c r="E29" s="1256"/>
      <c r="F29" s="1256"/>
      <c r="G29" s="1256"/>
      <c r="H29" s="1256"/>
      <c r="I29" s="1257"/>
    </row>
    <row r="30" spans="1:9" ht="27" customHeight="1">
      <c r="A30" s="1258" t="s">
        <v>9</v>
      </c>
      <c r="B30" s="1232" t="s">
        <v>132</v>
      </c>
      <c r="C30" s="1233"/>
      <c r="D30" s="1229" t="s">
        <v>162</v>
      </c>
      <c r="E30" s="1260" t="s">
        <v>170</v>
      </c>
      <c r="F30" s="1261"/>
      <c r="G30" s="1251" t="s">
        <v>172</v>
      </c>
      <c r="H30" s="1229" t="s">
        <v>24</v>
      </c>
      <c r="I30" s="1229" t="s">
        <v>11346</v>
      </c>
    </row>
    <row r="31" spans="1:9" ht="27" customHeight="1">
      <c r="A31" s="1258"/>
      <c r="B31" s="1232"/>
      <c r="C31" s="1233"/>
      <c r="D31" s="1229"/>
      <c r="E31" s="407" t="s">
        <v>167</v>
      </c>
      <c r="F31" s="407" t="s">
        <v>78</v>
      </c>
      <c r="G31" s="1229"/>
      <c r="H31" s="1229"/>
      <c r="I31" s="1229"/>
    </row>
    <row r="32" spans="1:9" ht="27" customHeight="1">
      <c r="A32" s="1259"/>
      <c r="B32" s="1234"/>
      <c r="C32" s="1235"/>
      <c r="D32" s="386" t="s">
        <v>141</v>
      </c>
      <c r="E32" s="386" t="s">
        <v>157</v>
      </c>
      <c r="F32" s="386"/>
      <c r="G32" s="386" t="s">
        <v>173</v>
      </c>
      <c r="H32" s="386" t="s">
        <v>154</v>
      </c>
      <c r="I32" s="386" t="s">
        <v>11209</v>
      </c>
    </row>
    <row r="33" spans="1:9" ht="27" customHeight="1">
      <c r="A33" s="247">
        <v>1</v>
      </c>
      <c r="B33" s="1211" t="str">
        <f>VLOOKUP($A33,'QUADRO DE RUAS'!$A:$P,2,FALSE)</f>
        <v>RUA DAS HORTÊNCIAS</v>
      </c>
      <c r="C33" s="1212"/>
      <c r="D33" s="249">
        <f>VLOOKUP($A33,'QUADRO DE RUAS'!$A:$P,16,FALSE)</f>
        <v>1410</v>
      </c>
      <c r="E33" s="309">
        <f>TSD!$I$10</f>
        <v>4.7999999999999996E-3</v>
      </c>
      <c r="F33" s="249" t="s">
        <v>171</v>
      </c>
      <c r="G33" s="249">
        <f t="shared" ref="G33:G36" si="6">TRUNC(D33*E33,3)</f>
        <v>6.7679999999999998</v>
      </c>
      <c r="H33" s="237">
        <f>H11</f>
        <v>30</v>
      </c>
      <c r="I33" s="237">
        <f t="shared" ref="I33:I36" si="7">TRUNC(G33*H33,3)</f>
        <v>203.04</v>
      </c>
    </row>
    <row r="34" spans="1:9" ht="27" customHeight="1">
      <c r="A34" s="310">
        <f t="shared" ref="A34:A36" si="8">A33+1</f>
        <v>2</v>
      </c>
      <c r="B34" s="1211" t="str">
        <f>VLOOKUP($A34,'QUADRO DE RUAS'!$A:$P,2,FALSE)</f>
        <v>AVENIDA DAS CAMÉLIAS</v>
      </c>
      <c r="C34" s="1212"/>
      <c r="D34" s="249">
        <f>VLOOKUP($A34,'QUADRO DE RUAS'!$A:$P,16,FALSE)</f>
        <v>1728.91</v>
      </c>
      <c r="E34" s="309">
        <f>TSD!$I$10</f>
        <v>4.7999999999999996E-3</v>
      </c>
      <c r="F34" s="249" t="s">
        <v>171</v>
      </c>
      <c r="G34" s="249">
        <f t="shared" si="6"/>
        <v>8.298</v>
      </c>
      <c r="H34" s="237">
        <f>H12</f>
        <v>30</v>
      </c>
      <c r="I34" s="237">
        <f t="shared" si="7"/>
        <v>248.94</v>
      </c>
    </row>
    <row r="35" spans="1:9" ht="27" customHeight="1">
      <c r="A35" s="310">
        <f t="shared" si="8"/>
        <v>3</v>
      </c>
      <c r="B35" s="1211" t="str">
        <f>VLOOKUP($A35,'QUADRO DE RUAS'!$A:$P,2,FALSE)</f>
        <v>RUA DAS PITAS</v>
      </c>
      <c r="C35" s="1212"/>
      <c r="D35" s="249">
        <f>VLOOKUP($A35,'QUADRO DE RUAS'!$A:$P,16,FALSE)</f>
        <v>1134.6400000000001</v>
      </c>
      <c r="E35" s="309">
        <f>TSD!$I$10</f>
        <v>4.7999999999999996E-3</v>
      </c>
      <c r="F35" s="249" t="s">
        <v>171</v>
      </c>
      <c r="G35" s="249">
        <f t="shared" si="6"/>
        <v>5.4459999999999997</v>
      </c>
      <c r="H35" s="237">
        <f>H13</f>
        <v>30</v>
      </c>
      <c r="I35" s="237">
        <f t="shared" si="7"/>
        <v>163.38</v>
      </c>
    </row>
    <row r="36" spans="1:9" ht="27" customHeight="1">
      <c r="A36" s="310">
        <f t="shared" si="8"/>
        <v>4</v>
      </c>
      <c r="B36" s="1211" t="str">
        <f>VLOOKUP($A36,'QUADRO DE RUAS'!$A:$P,2,FALSE)</f>
        <v>RUA 12 DE OUTUBRO</v>
      </c>
      <c r="C36" s="1212"/>
      <c r="D36" s="249">
        <f>VLOOKUP($A36,'QUADRO DE RUAS'!$A:$P,16,FALSE)</f>
        <v>1134.6400000000001</v>
      </c>
      <c r="E36" s="309">
        <f>TSD!$I$10</f>
        <v>4.7999999999999996E-3</v>
      </c>
      <c r="F36" s="249" t="s">
        <v>171</v>
      </c>
      <c r="G36" s="249">
        <f t="shared" si="6"/>
        <v>5.4459999999999997</v>
      </c>
      <c r="H36" s="237">
        <f>H14</f>
        <v>30</v>
      </c>
      <c r="I36" s="237">
        <f t="shared" si="7"/>
        <v>163.38</v>
      </c>
    </row>
    <row r="37" spans="1:9" ht="27" customHeight="1">
      <c r="A37" s="1219" t="s">
        <v>11289</v>
      </c>
      <c r="B37" s="1154"/>
      <c r="C37" s="1154"/>
      <c r="D37" s="391">
        <f>SUM(D33:D36)</f>
        <v>5408.1900000000005</v>
      </c>
      <c r="E37" s="400"/>
      <c r="F37" s="391"/>
      <c r="G37" s="391">
        <f>SUM(G33:G36)</f>
        <v>25.957999999999998</v>
      </c>
      <c r="H37" s="391"/>
      <c r="I37" s="391">
        <f>SUM(I33:I36)</f>
        <v>778.74</v>
      </c>
    </row>
    <row r="38" spans="1:9" ht="17.25" customHeight="1">
      <c r="A38" s="1271"/>
      <c r="B38" s="1272"/>
      <c r="C38" s="1272"/>
      <c r="D38" s="1272"/>
      <c r="E38" s="1272"/>
      <c r="F38" s="1272"/>
      <c r="G38" s="1272"/>
      <c r="H38" s="1272"/>
      <c r="I38" s="1273"/>
    </row>
    <row r="39" spans="1:9" ht="27" customHeight="1">
      <c r="A39" s="1269" t="s">
        <v>11210</v>
      </c>
      <c r="B39" s="1249"/>
      <c r="C39" s="1249"/>
      <c r="D39" s="1249"/>
      <c r="E39" s="1249"/>
      <c r="F39" s="1249"/>
      <c r="G39" s="1249"/>
      <c r="H39" s="1249"/>
      <c r="I39" s="1270"/>
    </row>
    <row r="40" spans="1:9" ht="27" customHeight="1">
      <c r="A40" s="1255" t="s">
        <v>174</v>
      </c>
      <c r="B40" s="1256"/>
      <c r="C40" s="1256"/>
      <c r="D40" s="1256"/>
      <c r="E40" s="1256"/>
      <c r="F40" s="1256"/>
      <c r="G40" s="1256"/>
      <c r="H40" s="1256"/>
      <c r="I40" s="1257"/>
    </row>
    <row r="41" spans="1:9" ht="27" customHeight="1">
      <c r="A41" s="1258" t="s">
        <v>9</v>
      </c>
      <c r="B41" s="1232" t="s">
        <v>132</v>
      </c>
      <c r="C41" s="1233"/>
      <c r="D41" s="1229" t="s">
        <v>162</v>
      </c>
      <c r="E41" s="1260" t="s">
        <v>170</v>
      </c>
      <c r="F41" s="1261"/>
      <c r="G41" s="1251" t="s">
        <v>172</v>
      </c>
      <c r="H41" s="1229" t="s">
        <v>24</v>
      </c>
      <c r="I41" s="1229" t="s">
        <v>168</v>
      </c>
    </row>
    <row r="42" spans="1:9" ht="27" customHeight="1">
      <c r="A42" s="1258"/>
      <c r="B42" s="1232"/>
      <c r="C42" s="1233"/>
      <c r="D42" s="1229"/>
      <c r="E42" s="407" t="s">
        <v>167</v>
      </c>
      <c r="F42" s="407" t="s">
        <v>78</v>
      </c>
      <c r="G42" s="1229"/>
      <c r="H42" s="1229"/>
      <c r="I42" s="1229"/>
    </row>
    <row r="43" spans="1:9" ht="27" customHeight="1">
      <c r="A43" s="1259"/>
      <c r="B43" s="1234"/>
      <c r="C43" s="1235"/>
      <c r="D43" s="386" t="s">
        <v>141</v>
      </c>
      <c r="E43" s="386" t="s">
        <v>157</v>
      </c>
      <c r="F43" s="386"/>
      <c r="G43" s="386" t="s">
        <v>173</v>
      </c>
      <c r="H43" s="386" t="s">
        <v>154</v>
      </c>
      <c r="I43" s="386" t="s">
        <v>11209</v>
      </c>
    </row>
    <row r="44" spans="1:9" ht="27" customHeight="1">
      <c r="A44" s="247">
        <v>1</v>
      </c>
      <c r="B44" s="1211" t="str">
        <f>VLOOKUP($A44,'QUADRO DE RUAS'!$A:$P,2,FALSE)</f>
        <v>RUA DAS HORTÊNCIAS</v>
      </c>
      <c r="C44" s="1212"/>
      <c r="D44" s="249">
        <f>VLOOKUP($A44,'QUADRO DE RUAS'!$A:$P,16,FALSE)</f>
        <v>1410</v>
      </c>
      <c r="E44" s="309">
        <f>TSD!$I$10</f>
        <v>4.7999999999999996E-3</v>
      </c>
      <c r="F44" s="249" t="s">
        <v>171</v>
      </c>
      <c r="G44" s="249">
        <f t="shared" ref="G44:G47" si="9">TRUNC(D44*E44,3)</f>
        <v>6.7679999999999998</v>
      </c>
      <c r="H44" s="237">
        <f>H22</f>
        <v>300</v>
      </c>
      <c r="I44" s="237">
        <f t="shared" ref="I44:I47" si="10">TRUNC(G44*H44,3)</f>
        <v>2030.4</v>
      </c>
    </row>
    <row r="45" spans="1:9" ht="27" customHeight="1">
      <c r="A45" s="310">
        <f t="shared" ref="A45:A47" si="11">A44+1</f>
        <v>2</v>
      </c>
      <c r="B45" s="1211" t="str">
        <f>VLOOKUP($A45,'QUADRO DE RUAS'!$A:$P,2,FALSE)</f>
        <v>AVENIDA DAS CAMÉLIAS</v>
      </c>
      <c r="C45" s="1212"/>
      <c r="D45" s="249">
        <f>VLOOKUP($A45,'QUADRO DE RUAS'!$A:$P,16,FALSE)</f>
        <v>1728.91</v>
      </c>
      <c r="E45" s="309">
        <f>TSD!$I$10</f>
        <v>4.7999999999999996E-3</v>
      </c>
      <c r="F45" s="249" t="s">
        <v>171</v>
      </c>
      <c r="G45" s="249">
        <f t="shared" si="9"/>
        <v>8.298</v>
      </c>
      <c r="H45" s="237">
        <f>H23</f>
        <v>300</v>
      </c>
      <c r="I45" s="237">
        <f t="shared" si="10"/>
        <v>2489.4</v>
      </c>
    </row>
    <row r="46" spans="1:9" ht="27" customHeight="1">
      <c r="A46" s="310">
        <f t="shared" si="11"/>
        <v>3</v>
      </c>
      <c r="B46" s="1211" t="str">
        <f>VLOOKUP($A46,'QUADRO DE RUAS'!$A:$P,2,FALSE)</f>
        <v>RUA DAS PITAS</v>
      </c>
      <c r="C46" s="1212"/>
      <c r="D46" s="249">
        <f>VLOOKUP($A46,'QUADRO DE RUAS'!$A:$P,16,FALSE)</f>
        <v>1134.6400000000001</v>
      </c>
      <c r="E46" s="309">
        <f>TSD!$I$10</f>
        <v>4.7999999999999996E-3</v>
      </c>
      <c r="F46" s="249" t="s">
        <v>171</v>
      </c>
      <c r="G46" s="249">
        <f t="shared" si="9"/>
        <v>5.4459999999999997</v>
      </c>
      <c r="H46" s="237">
        <f>H24</f>
        <v>300</v>
      </c>
      <c r="I46" s="237">
        <f t="shared" si="10"/>
        <v>1633.8</v>
      </c>
    </row>
    <row r="47" spans="1:9" ht="27" customHeight="1">
      <c r="A47" s="310">
        <f t="shared" si="11"/>
        <v>4</v>
      </c>
      <c r="B47" s="1211" t="str">
        <f>VLOOKUP($A47,'QUADRO DE RUAS'!$A:$P,2,FALSE)</f>
        <v>RUA 12 DE OUTUBRO</v>
      </c>
      <c r="C47" s="1212"/>
      <c r="D47" s="249">
        <f>VLOOKUP($A47,'QUADRO DE RUAS'!$A:$P,16,FALSE)</f>
        <v>1134.6400000000001</v>
      </c>
      <c r="E47" s="309">
        <f>TSD!$I$10</f>
        <v>4.7999999999999996E-3</v>
      </c>
      <c r="F47" s="249" t="s">
        <v>171</v>
      </c>
      <c r="G47" s="249">
        <f t="shared" si="9"/>
        <v>5.4459999999999997</v>
      </c>
      <c r="H47" s="237">
        <f>H25</f>
        <v>300</v>
      </c>
      <c r="I47" s="237">
        <f t="shared" si="10"/>
        <v>1633.8</v>
      </c>
    </row>
    <row r="48" spans="1:9" ht="27" customHeight="1" thickBot="1">
      <c r="A48" s="1219" t="s">
        <v>300</v>
      </c>
      <c r="B48" s="1154"/>
      <c r="C48" s="1154"/>
      <c r="D48" s="391">
        <f>SUM(D44:D47)</f>
        <v>5408.1900000000005</v>
      </c>
      <c r="E48" s="400"/>
      <c r="F48" s="391"/>
      <c r="G48" s="391">
        <f>SUM(G44:G47)</f>
        <v>25.957999999999998</v>
      </c>
      <c r="H48" s="391"/>
      <c r="I48" s="391">
        <f>SUM(I44:I47)</f>
        <v>7787.4000000000005</v>
      </c>
    </row>
    <row r="49" spans="1:9" ht="15.75" thickBot="1">
      <c r="A49" s="514"/>
      <c r="B49" s="504"/>
      <c r="C49" s="515"/>
      <c r="D49" s="516"/>
      <c r="E49" s="516"/>
      <c r="F49" s="516"/>
      <c r="G49" s="503"/>
      <c r="H49" s="503"/>
    </row>
    <row r="50" spans="1:9">
      <c r="A50" s="770" t="s">
        <v>11281</v>
      </c>
      <c r="B50" s="736"/>
      <c r="C50" s="738"/>
      <c r="D50" s="770" t="s">
        <v>11338</v>
      </c>
      <c r="E50" s="736"/>
      <c r="F50" s="765"/>
      <c r="G50" s="1127" t="s">
        <v>11339</v>
      </c>
      <c r="H50" s="802"/>
      <c r="I50" s="803"/>
    </row>
    <row r="51" spans="1:9">
      <c r="A51" s="771"/>
      <c r="B51" s="737"/>
      <c r="C51" s="739"/>
      <c r="D51" s="771"/>
      <c r="E51" s="737"/>
      <c r="F51" s="766"/>
      <c r="G51" s="1128"/>
      <c r="H51" s="805"/>
      <c r="I51" s="806"/>
    </row>
    <row r="52" spans="1:9">
      <c r="A52" s="689"/>
      <c r="B52" s="690"/>
      <c r="C52" s="741"/>
      <c r="D52" s="689"/>
      <c r="E52" s="690"/>
      <c r="F52" s="740"/>
      <c r="G52" s="1275" t="s">
        <v>11468</v>
      </c>
      <c r="H52" s="1276"/>
      <c r="I52" s="1277"/>
    </row>
    <row r="53" spans="1:9" ht="30" customHeight="1">
      <c r="A53" s="689"/>
      <c r="B53" s="690"/>
      <c r="C53" s="741"/>
      <c r="D53" s="689"/>
      <c r="E53" s="690"/>
      <c r="F53" s="740"/>
      <c r="G53" s="1275"/>
      <c r="H53" s="1276"/>
      <c r="I53" s="1277"/>
    </row>
    <row r="54" spans="1:9" ht="19.5" customHeight="1">
      <c r="A54" s="810" t="s">
        <v>11569</v>
      </c>
      <c r="B54" s="811"/>
      <c r="C54" s="812"/>
      <c r="D54" s="816" t="s">
        <v>11570</v>
      </c>
      <c r="E54" s="720"/>
      <c r="F54" s="1281"/>
      <c r="G54" s="1275"/>
      <c r="H54" s="1276"/>
      <c r="I54" s="1277"/>
    </row>
    <row r="55" spans="1:9" ht="15.75" thickBot="1">
      <c r="A55" s="813" t="s">
        <v>11571</v>
      </c>
      <c r="B55" s="814"/>
      <c r="C55" s="815"/>
      <c r="D55" s="817" t="s">
        <v>11340</v>
      </c>
      <c r="E55" s="818"/>
      <c r="F55" s="1274"/>
      <c r="G55" s="1278"/>
      <c r="H55" s="1279"/>
      <c r="I55" s="1280"/>
    </row>
  </sheetData>
  <mergeCells count="74">
    <mergeCell ref="A40:I40"/>
    <mergeCell ref="D30:D31"/>
    <mergeCell ref="D41:D42"/>
    <mergeCell ref="E41:F41"/>
    <mergeCell ref="G41:G42"/>
    <mergeCell ref="A39:I39"/>
    <mergeCell ref="A37:C37"/>
    <mergeCell ref="H41:H42"/>
    <mergeCell ref="I41:I42"/>
    <mergeCell ref="A41:A43"/>
    <mergeCell ref="B41:C43"/>
    <mergeCell ref="A38:I38"/>
    <mergeCell ref="B33:C33"/>
    <mergeCell ref="B34:C34"/>
    <mergeCell ref="B35:C35"/>
    <mergeCell ref="B36:C36"/>
    <mergeCell ref="B46:C46"/>
    <mergeCell ref="B44:C44"/>
    <mergeCell ref="A54:C54"/>
    <mergeCell ref="D54:F54"/>
    <mergeCell ref="A50:C51"/>
    <mergeCell ref="B47:C47"/>
    <mergeCell ref="D50:F51"/>
    <mergeCell ref="A52:C53"/>
    <mergeCell ref="D52:F53"/>
    <mergeCell ref="A48:C48"/>
    <mergeCell ref="A55:C55"/>
    <mergeCell ref="D55:F55"/>
    <mergeCell ref="G50:I51"/>
    <mergeCell ref="G52:I55"/>
    <mergeCell ref="B23:C23"/>
    <mergeCell ref="B24:C24"/>
    <mergeCell ref="B25:C25"/>
    <mergeCell ref="A30:A32"/>
    <mergeCell ref="B30:C32"/>
    <mergeCell ref="A28:I28"/>
    <mergeCell ref="E30:F30"/>
    <mergeCell ref="G30:G31"/>
    <mergeCell ref="A29:I29"/>
    <mergeCell ref="H30:H31"/>
    <mergeCell ref="I30:I31"/>
    <mergeCell ref="B45:C45"/>
    <mergeCell ref="B22:C22"/>
    <mergeCell ref="A16:I16"/>
    <mergeCell ref="A17:I17"/>
    <mergeCell ref="A26:C26"/>
    <mergeCell ref="A27:I27"/>
    <mergeCell ref="B14:C14"/>
    <mergeCell ref="B2:I2"/>
    <mergeCell ref="B3:I3"/>
    <mergeCell ref="B4:I4"/>
    <mergeCell ref="A5:I5"/>
    <mergeCell ref="A8:A10"/>
    <mergeCell ref="B8:C10"/>
    <mergeCell ref="D8:D9"/>
    <mergeCell ref="H8:H9"/>
    <mergeCell ref="I8:I9"/>
    <mergeCell ref="A6:I6"/>
    <mergeCell ref="B1:I1"/>
    <mergeCell ref="A18:I18"/>
    <mergeCell ref="A19:A21"/>
    <mergeCell ref="B19:C21"/>
    <mergeCell ref="D19:D20"/>
    <mergeCell ref="E19:F19"/>
    <mergeCell ref="G19:G20"/>
    <mergeCell ref="B11:C11"/>
    <mergeCell ref="A15:C15"/>
    <mergeCell ref="A7:I7"/>
    <mergeCell ref="E8:F8"/>
    <mergeCell ref="G8:G9"/>
    <mergeCell ref="H19:H20"/>
    <mergeCell ref="I19:I20"/>
    <mergeCell ref="B12:C12"/>
    <mergeCell ref="B13:C13"/>
  </mergeCells>
  <printOptions horizontalCentered="1"/>
  <pageMargins left="0.7" right="0.7" top="1.0361458333333333" bottom="0.75" header="0.3" footer="0.3"/>
  <pageSetup paperSize="9" scale="49" firstPageNumber="25" fitToHeight="0" orientation="portrait" useFirstPageNumber="1" r:id="rId1"/>
  <headerFooter scaleWithDoc="0">
    <oddHeader>&amp;C&amp;G</oddHeader>
    <oddFooter>&amp;CRua Rui Barbosa, 310 - Centro - Araputanga-MT – Cel: (65) 99613-9294 E-mail: carolina.o.almeida@hotmail.com / escalaprojeta@gmail.com</oddFooter>
  </headerFooter>
  <rowBreaks count="1" manualBreakCount="1">
    <brk id="27" max="16383" man="1"/>
  </rowBreaks>
  <legacyDrawingHF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H35"/>
  <sheetViews>
    <sheetView view="pageBreakPreview" zoomScaleNormal="100" zoomScaleSheetLayoutView="100" workbookViewId="0">
      <selection activeCell="B9" sqref="B9"/>
    </sheetView>
  </sheetViews>
  <sheetFormatPr defaultRowHeight="15"/>
  <cols>
    <col min="1" max="1" width="88" bestFit="1" customWidth="1"/>
    <col min="2" max="2" width="9.5703125" customWidth="1"/>
    <col min="3" max="8" width="15.7109375" customWidth="1"/>
  </cols>
  <sheetData>
    <row r="1" spans="1:8">
      <c r="A1" s="1282" t="s">
        <v>11211</v>
      </c>
      <c r="B1" s="1282"/>
      <c r="C1" s="1282"/>
      <c r="D1" s="1282"/>
      <c r="E1" s="1282"/>
      <c r="F1" s="1282"/>
      <c r="G1" s="1282"/>
      <c r="H1" s="1282"/>
    </row>
    <row r="2" spans="1:8">
      <c r="A2" s="1282" t="s">
        <v>11212</v>
      </c>
      <c r="B2" s="1282"/>
      <c r="C2" s="1282"/>
      <c r="D2" s="1282"/>
      <c r="E2" s="1282"/>
      <c r="F2" s="1282"/>
      <c r="G2" s="1282"/>
      <c r="H2" s="1282"/>
    </row>
    <row r="3" spans="1:8">
      <c r="A3" s="216"/>
      <c r="B3" s="216"/>
      <c r="C3" s="216"/>
      <c r="D3" s="217"/>
      <c r="E3" s="216"/>
      <c r="F3" s="216"/>
      <c r="G3" s="216"/>
      <c r="H3" s="216"/>
    </row>
    <row r="4" spans="1:8">
      <c r="A4" s="216"/>
      <c r="B4" s="215" t="s">
        <v>11249</v>
      </c>
      <c r="C4" s="216"/>
      <c r="D4" s="216"/>
      <c r="E4" s="215" t="s">
        <v>11250</v>
      </c>
      <c r="F4" s="216"/>
      <c r="G4" s="216"/>
      <c r="H4" s="216"/>
    </row>
    <row r="5" spans="1:8">
      <c r="A5" s="216"/>
      <c r="B5" s="216"/>
      <c r="C5" s="216"/>
      <c r="D5" s="216"/>
      <c r="E5" s="216"/>
      <c r="F5" s="216"/>
      <c r="G5" s="216"/>
      <c r="H5" s="216"/>
    </row>
    <row r="6" spans="1:8">
      <c r="A6" s="1282" t="s">
        <v>11213</v>
      </c>
      <c r="B6" s="1282"/>
      <c r="C6" s="1282"/>
      <c r="D6" s="1282"/>
      <c r="E6" s="1282"/>
      <c r="F6" s="1282"/>
      <c r="G6" s="1282"/>
      <c r="H6" s="1282"/>
    </row>
    <row r="7" spans="1:8">
      <c r="A7" s="218"/>
      <c r="B7" s="219"/>
      <c r="C7" s="219"/>
      <c r="D7" s="219"/>
      <c r="E7" s="219"/>
      <c r="F7" s="219"/>
      <c r="G7" s="219"/>
      <c r="H7" s="219"/>
    </row>
    <row r="8" spans="1:8">
      <c r="A8" s="220" t="s">
        <v>49</v>
      </c>
      <c r="B8" s="220" t="s">
        <v>48</v>
      </c>
      <c r="C8" s="221" t="s">
        <v>11214</v>
      </c>
      <c r="D8" s="221" t="s">
        <v>11215</v>
      </c>
      <c r="E8" s="221" t="s">
        <v>11216</v>
      </c>
      <c r="F8" s="221" t="s">
        <v>11217</v>
      </c>
      <c r="G8" s="221" t="s">
        <v>11218</v>
      </c>
      <c r="H8" s="220" t="s">
        <v>11219</v>
      </c>
    </row>
    <row r="9" spans="1:8">
      <c r="A9" s="222" t="s">
        <v>51</v>
      </c>
      <c r="B9" s="223">
        <v>44228</v>
      </c>
      <c r="C9" s="224">
        <v>4.0993181160271339</v>
      </c>
      <c r="D9" s="224">
        <v>4.2671095227980738</v>
      </c>
      <c r="E9" s="225">
        <v>4.8320616154999163</v>
      </c>
      <c r="F9" s="224">
        <v>4.4142027055929844</v>
      </c>
      <c r="G9" s="224">
        <v>4.1490489316030832</v>
      </c>
      <c r="H9" s="224">
        <v>4.2681970400244511</v>
      </c>
    </row>
    <row r="10" spans="1:8">
      <c r="A10" s="222" t="s">
        <v>11220</v>
      </c>
      <c r="B10" s="223">
        <v>44228</v>
      </c>
      <c r="C10" s="224" t="s">
        <v>11221</v>
      </c>
      <c r="D10" s="224" t="s">
        <v>11221</v>
      </c>
      <c r="E10" s="224" t="s">
        <v>11221</v>
      </c>
      <c r="F10" s="224" t="s">
        <v>11221</v>
      </c>
      <c r="G10" s="224" t="s">
        <v>11221</v>
      </c>
      <c r="H10" s="224" t="s">
        <v>11221</v>
      </c>
    </row>
    <row r="11" spans="1:8">
      <c r="A11" s="222" t="s">
        <v>11222</v>
      </c>
      <c r="B11" s="223">
        <v>44228</v>
      </c>
      <c r="C11" s="224" t="s">
        <v>11221</v>
      </c>
      <c r="D11" s="224" t="s">
        <v>11221</v>
      </c>
      <c r="E11" s="224" t="s">
        <v>11221</v>
      </c>
      <c r="F11" s="224" t="s">
        <v>11221</v>
      </c>
      <c r="G11" s="224" t="s">
        <v>11221</v>
      </c>
      <c r="H11" s="224" t="s">
        <v>11221</v>
      </c>
    </row>
    <row r="12" spans="1:8">
      <c r="A12" s="222" t="s">
        <v>11223</v>
      </c>
      <c r="B12" s="223">
        <v>44228</v>
      </c>
      <c r="C12" s="224" t="s">
        <v>11221</v>
      </c>
      <c r="D12" s="224" t="s">
        <v>11221</v>
      </c>
      <c r="E12" s="224" t="s">
        <v>11221</v>
      </c>
      <c r="F12" s="224" t="s">
        <v>11221</v>
      </c>
      <c r="G12" s="224" t="s">
        <v>11221</v>
      </c>
      <c r="H12" s="224" t="s">
        <v>11221</v>
      </c>
    </row>
    <row r="13" spans="1:8">
      <c r="A13" s="222" t="s">
        <v>11224</v>
      </c>
      <c r="B13" s="223">
        <v>44228</v>
      </c>
      <c r="C13" s="224" t="s">
        <v>11221</v>
      </c>
      <c r="D13" s="224" t="s">
        <v>11221</v>
      </c>
      <c r="E13" s="224" t="s">
        <v>11221</v>
      </c>
      <c r="F13" s="224" t="s">
        <v>11221</v>
      </c>
      <c r="G13" s="224">
        <v>2.9053264217352979</v>
      </c>
      <c r="H13" s="224">
        <v>2.9053264217352979</v>
      </c>
    </row>
    <row r="14" spans="1:8">
      <c r="A14" s="222" t="s">
        <v>11225</v>
      </c>
      <c r="B14" s="223">
        <v>44228</v>
      </c>
      <c r="C14" s="224" t="s">
        <v>11221</v>
      </c>
      <c r="D14" s="224" t="s">
        <v>11221</v>
      </c>
      <c r="E14" s="224" t="s">
        <v>11221</v>
      </c>
      <c r="F14" s="224">
        <v>2.7539341525183927</v>
      </c>
      <c r="G14" s="224">
        <v>3.2378279376369576</v>
      </c>
      <c r="H14" s="224">
        <v>3.2142956354110028</v>
      </c>
    </row>
    <row r="15" spans="1:8">
      <c r="A15" s="222" t="s">
        <v>11226</v>
      </c>
      <c r="B15" s="223">
        <v>44228</v>
      </c>
      <c r="C15" s="224" t="s">
        <v>11221</v>
      </c>
      <c r="D15" s="224">
        <v>3.4608183614543728</v>
      </c>
      <c r="E15" s="224" t="s">
        <v>11221</v>
      </c>
      <c r="F15" s="224">
        <v>3.7320784525637087</v>
      </c>
      <c r="G15" s="224">
        <v>3.2503668748817094</v>
      </c>
      <c r="H15" s="224">
        <v>3.2991032759659693</v>
      </c>
    </row>
    <row r="16" spans="1:8">
      <c r="A16" s="222" t="s">
        <v>11227</v>
      </c>
      <c r="B16" s="223">
        <v>44228</v>
      </c>
      <c r="C16" s="224" t="s">
        <v>11221</v>
      </c>
      <c r="D16" s="224">
        <v>3.3177748383812675</v>
      </c>
      <c r="E16" s="224">
        <v>3.7700710862629707</v>
      </c>
      <c r="F16" s="224">
        <v>3.6072248569476661</v>
      </c>
      <c r="G16" s="224">
        <v>3.5450143794151137</v>
      </c>
      <c r="H16" s="224">
        <v>3.5782812268698088</v>
      </c>
    </row>
    <row r="17" spans="1:8">
      <c r="A17" s="222" t="s">
        <v>11228</v>
      </c>
      <c r="B17" s="223">
        <v>44228</v>
      </c>
      <c r="C17" s="224" t="s">
        <v>11221</v>
      </c>
      <c r="D17" s="224" t="s">
        <v>11221</v>
      </c>
      <c r="E17" s="224" t="s">
        <v>11221</v>
      </c>
      <c r="F17" s="224">
        <v>3.4199975554418294</v>
      </c>
      <c r="G17" s="224" t="s">
        <v>11221</v>
      </c>
      <c r="H17" s="224">
        <v>3.4199975554418294</v>
      </c>
    </row>
    <row r="18" spans="1:8">
      <c r="A18" s="222" t="s">
        <v>11229</v>
      </c>
      <c r="B18" s="223">
        <v>44228</v>
      </c>
      <c r="C18" s="224" t="s">
        <v>11221</v>
      </c>
      <c r="D18" s="224" t="s">
        <v>11221</v>
      </c>
      <c r="E18" s="224" t="s">
        <v>11221</v>
      </c>
      <c r="F18" s="224" t="s">
        <v>11221</v>
      </c>
      <c r="G18" s="224" t="s">
        <v>11221</v>
      </c>
      <c r="H18" s="224" t="s">
        <v>11221</v>
      </c>
    </row>
    <row r="19" spans="1:8">
      <c r="A19" s="222" t="s">
        <v>11230</v>
      </c>
      <c r="B19" s="223">
        <v>44228</v>
      </c>
      <c r="C19" s="224" t="s">
        <v>11221</v>
      </c>
      <c r="D19" s="224" t="s">
        <v>11221</v>
      </c>
      <c r="E19" s="224">
        <v>2.797607010164409</v>
      </c>
      <c r="F19" s="224">
        <v>2.839991403679333</v>
      </c>
      <c r="G19" s="224">
        <v>3.2993265326276511</v>
      </c>
      <c r="H19" s="224">
        <v>2.8431600586185755</v>
      </c>
    </row>
    <row r="20" spans="1:8">
      <c r="A20" s="222" t="s">
        <v>11231</v>
      </c>
      <c r="B20" s="223">
        <v>44228</v>
      </c>
      <c r="C20" s="224">
        <v>2.6222310409775678</v>
      </c>
      <c r="D20" s="224">
        <v>2.673731127444992</v>
      </c>
      <c r="E20" s="224">
        <v>3.0375320745977721</v>
      </c>
      <c r="F20" s="224">
        <v>2.7814833596524906</v>
      </c>
      <c r="G20" s="224">
        <v>2.782348255175616</v>
      </c>
      <c r="H20" s="224">
        <v>2.7530042051350425</v>
      </c>
    </row>
    <row r="21" spans="1:8">
      <c r="A21" s="222" t="s">
        <v>11232</v>
      </c>
      <c r="B21" s="223">
        <v>44228</v>
      </c>
      <c r="C21" s="224" t="s">
        <v>11221</v>
      </c>
      <c r="D21" s="224" t="s">
        <v>11221</v>
      </c>
      <c r="E21" s="224" t="s">
        <v>11221</v>
      </c>
      <c r="F21" s="224" t="s">
        <v>11221</v>
      </c>
      <c r="G21" s="224" t="s">
        <v>11221</v>
      </c>
      <c r="H21" s="224" t="s">
        <v>11221</v>
      </c>
    </row>
    <row r="22" spans="1:8">
      <c r="A22" s="222" t="s">
        <v>11233</v>
      </c>
      <c r="B22" s="223">
        <v>44228</v>
      </c>
      <c r="C22" s="224" t="s">
        <v>11221</v>
      </c>
      <c r="D22" s="224" t="s">
        <v>11221</v>
      </c>
      <c r="E22" s="224" t="s">
        <v>11221</v>
      </c>
      <c r="F22" s="224">
        <v>2.4680200000000001</v>
      </c>
      <c r="G22" s="224" t="s">
        <v>11221</v>
      </c>
      <c r="H22" s="224">
        <v>2.4680200000000001</v>
      </c>
    </row>
    <row r="23" spans="1:8">
      <c r="A23" s="222" t="s">
        <v>11234</v>
      </c>
      <c r="B23" s="223">
        <v>44228</v>
      </c>
      <c r="C23" s="224" t="s">
        <v>11221</v>
      </c>
      <c r="D23" s="224" t="s">
        <v>11221</v>
      </c>
      <c r="E23" s="224" t="s">
        <v>11221</v>
      </c>
      <c r="F23" s="224" t="s">
        <v>11221</v>
      </c>
      <c r="G23" s="224" t="s">
        <v>11221</v>
      </c>
      <c r="H23" s="224" t="s">
        <v>11221</v>
      </c>
    </row>
    <row r="24" spans="1:8">
      <c r="A24" s="222" t="s">
        <v>11235</v>
      </c>
      <c r="B24" s="223">
        <v>44228</v>
      </c>
      <c r="C24" s="224" t="s">
        <v>11221</v>
      </c>
      <c r="D24" s="224" t="s">
        <v>11221</v>
      </c>
      <c r="E24" s="224" t="s">
        <v>11221</v>
      </c>
      <c r="F24" s="224" t="s">
        <v>11221</v>
      </c>
      <c r="G24" s="224" t="s">
        <v>11221</v>
      </c>
      <c r="H24" s="224" t="s">
        <v>11221</v>
      </c>
    </row>
    <row r="25" spans="1:8">
      <c r="A25" s="222" t="s">
        <v>11236</v>
      </c>
      <c r="B25" s="223">
        <v>44228</v>
      </c>
      <c r="C25" s="224">
        <v>2.3501493848565898</v>
      </c>
      <c r="D25" s="224">
        <v>2.056014115717268</v>
      </c>
      <c r="E25" s="224">
        <v>2.1588145218720154</v>
      </c>
      <c r="F25" s="224">
        <v>1.9805419662265893</v>
      </c>
      <c r="G25" s="224">
        <v>2.2036431279255186</v>
      </c>
      <c r="H25" s="224">
        <v>2.1088280212173074</v>
      </c>
    </row>
    <row r="26" spans="1:8">
      <c r="A26" s="222" t="s">
        <v>11237</v>
      </c>
      <c r="B26" s="223">
        <v>44228</v>
      </c>
      <c r="C26" s="224">
        <v>2.5284502380023413</v>
      </c>
      <c r="D26" s="224">
        <v>2.5597974788736275</v>
      </c>
      <c r="E26" s="224">
        <v>2.8684150537033992</v>
      </c>
      <c r="F26" s="224">
        <v>2.6152167382470668</v>
      </c>
      <c r="G26" s="224">
        <v>2.705607835038609</v>
      </c>
      <c r="H26" s="224">
        <v>2.6622912296213839</v>
      </c>
    </row>
    <row r="27" spans="1:8">
      <c r="A27" s="222" t="s">
        <v>11238</v>
      </c>
      <c r="B27" s="223">
        <v>44228</v>
      </c>
      <c r="C27" s="224" t="s">
        <v>11221</v>
      </c>
      <c r="D27" s="224">
        <v>2.2131132812704051</v>
      </c>
      <c r="E27" s="224">
        <v>2.6752508830364059</v>
      </c>
      <c r="F27" s="224" t="s">
        <v>11221</v>
      </c>
      <c r="G27" s="224" t="s">
        <v>11221</v>
      </c>
      <c r="H27" s="224">
        <v>2.2908774474833273</v>
      </c>
    </row>
    <row r="28" spans="1:8">
      <c r="A28" s="222" t="s">
        <v>11239</v>
      </c>
      <c r="B28" s="223">
        <v>44228</v>
      </c>
      <c r="C28" s="224" t="s">
        <v>11221</v>
      </c>
      <c r="D28" s="224" t="s">
        <v>11221</v>
      </c>
      <c r="E28" s="224" t="s">
        <v>11221</v>
      </c>
      <c r="F28" s="224" t="s">
        <v>11221</v>
      </c>
      <c r="G28" s="224" t="s">
        <v>11221</v>
      </c>
      <c r="H28" s="224" t="s">
        <v>11221</v>
      </c>
    </row>
    <row r="29" spans="1:8">
      <c r="A29" s="222" t="s">
        <v>11240</v>
      </c>
      <c r="B29" s="223">
        <v>44228</v>
      </c>
      <c r="C29" s="224" t="s">
        <v>11221</v>
      </c>
      <c r="D29" s="224" t="s">
        <v>11221</v>
      </c>
      <c r="E29" s="224" t="s">
        <v>11221</v>
      </c>
      <c r="F29" s="224" t="s">
        <v>11221</v>
      </c>
      <c r="G29" s="224">
        <v>2.45947</v>
      </c>
      <c r="H29" s="224">
        <v>2.45947</v>
      </c>
    </row>
    <row r="30" spans="1:8">
      <c r="A30" s="222" t="s">
        <v>11241</v>
      </c>
      <c r="B30" s="223">
        <v>44228</v>
      </c>
      <c r="C30" s="224" t="s">
        <v>11221</v>
      </c>
      <c r="D30" s="224">
        <v>2.3527499999999999</v>
      </c>
      <c r="E30" s="224">
        <v>3.1254121989580264</v>
      </c>
      <c r="F30" s="224">
        <v>2.3695078082869512</v>
      </c>
      <c r="G30" s="224">
        <v>2.1555800000000001</v>
      </c>
      <c r="H30" s="224">
        <v>2.8338672706994035</v>
      </c>
    </row>
    <row r="31" spans="1:8">
      <c r="A31" s="222" t="s">
        <v>11242</v>
      </c>
      <c r="B31" s="223">
        <v>44228</v>
      </c>
      <c r="C31" s="224">
        <v>1.9684197106720673</v>
      </c>
      <c r="D31" s="224">
        <v>2.0257758589705444</v>
      </c>
      <c r="E31" s="224">
        <v>2.2510452537705046</v>
      </c>
      <c r="F31" s="224">
        <v>2.0269586724664186</v>
      </c>
      <c r="G31" s="224">
        <v>2.2078441067263141</v>
      </c>
      <c r="H31" s="224">
        <v>2.1480883178214638</v>
      </c>
    </row>
    <row r="32" spans="1:8">
      <c r="A32" s="222" t="s">
        <v>11243</v>
      </c>
      <c r="B32" s="223">
        <v>44228</v>
      </c>
      <c r="C32" s="224">
        <v>2.7763632350908063</v>
      </c>
      <c r="D32" s="224">
        <v>2.2314145150664366</v>
      </c>
      <c r="E32" s="224">
        <v>2.3617696181759351</v>
      </c>
      <c r="F32" s="224">
        <v>2.4934783763739907</v>
      </c>
      <c r="G32" s="224">
        <v>2.0791072008120337</v>
      </c>
      <c r="H32" s="224">
        <v>2.3330562750476069</v>
      </c>
    </row>
    <row r="33" spans="1:8">
      <c r="A33" s="222" t="s">
        <v>11244</v>
      </c>
      <c r="B33" s="223">
        <v>44228</v>
      </c>
      <c r="C33" s="224" t="s">
        <v>11221</v>
      </c>
      <c r="D33" s="224" t="s">
        <v>11221</v>
      </c>
      <c r="E33" s="224" t="s">
        <v>11221</v>
      </c>
      <c r="F33" s="224">
        <v>2.3661116726336542</v>
      </c>
      <c r="G33" s="224">
        <v>2.3188606578947368</v>
      </c>
      <c r="H33" s="224">
        <v>2.3583793126535006</v>
      </c>
    </row>
    <row r="34" spans="1:8">
      <c r="A34" s="222" t="s">
        <v>11245</v>
      </c>
      <c r="B34" s="223">
        <v>44228</v>
      </c>
      <c r="C34" s="224">
        <v>2.8657777986647233</v>
      </c>
      <c r="D34" s="224">
        <v>2.0519979641946673</v>
      </c>
      <c r="E34" s="224">
        <v>2.2528293847189915</v>
      </c>
      <c r="F34" s="224">
        <v>1.9604434066284036</v>
      </c>
      <c r="G34" s="224">
        <v>1.8824226210366499</v>
      </c>
      <c r="H34" s="224">
        <v>2.3005067849984986</v>
      </c>
    </row>
    <row r="35" spans="1:8">
      <c r="A35" s="222" t="s">
        <v>52</v>
      </c>
      <c r="B35" s="223">
        <v>44228</v>
      </c>
      <c r="C35" s="224">
        <v>2.3508577507118704</v>
      </c>
      <c r="D35" s="224">
        <v>2.0596027416889715</v>
      </c>
      <c r="E35" s="225">
        <v>2.2519660018072147</v>
      </c>
      <c r="F35" s="224">
        <v>2.4247311156864044</v>
      </c>
      <c r="G35" s="224">
        <v>2.2197472071407698</v>
      </c>
      <c r="H35" s="224">
        <v>2.2438069352317429</v>
      </c>
    </row>
  </sheetData>
  <mergeCells count="3">
    <mergeCell ref="A6:H6"/>
    <mergeCell ref="A1:H1"/>
    <mergeCell ref="A2:H2"/>
  </mergeCells>
  <printOptions horizontalCentered="1"/>
  <pageMargins left="0.70866141732283472" right="0.70866141732283472" top="0.74803149606299213" bottom="0.74803149606299213" header="0.31496062992125984" footer="0.31496062992125984"/>
  <pageSetup paperSize="9" scale="68" fitToHeight="0" orientation="landscape" r:id="rId1"/>
  <drawing r:id="rId2"/>
  <legacyDrawing r:id="rId3"/>
  <oleObjects>
    <mc:AlternateContent xmlns:mc="http://schemas.openxmlformats.org/markup-compatibility/2006">
      <mc:Choice Requires="x14">
        <oleObject shapeId="464897" r:id="rId4">
          <objectPr defaultSize="0" autoPict="0" r:id="rId5">
            <anchor moveWithCells="1" sizeWithCells="1">
              <from>
                <xdr:col>0</xdr:col>
                <xdr:colOff>95250</xdr:colOff>
                <xdr:row>0</xdr:row>
                <xdr:rowOff>85725</xdr:rowOff>
              </from>
              <to>
                <xdr:col>0</xdr:col>
                <xdr:colOff>1152525</xdr:colOff>
                <xdr:row>6</xdr:row>
                <xdr:rowOff>114300</xdr:rowOff>
              </to>
            </anchor>
          </objectPr>
        </oleObject>
      </mc:Choice>
      <mc:Fallback>
        <oleObject shapeId="464897" r:id="rId4"/>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Plan18">
    <pageSetUpPr fitToPage="1"/>
  </sheetPr>
  <dimension ref="A1:H46"/>
  <sheetViews>
    <sheetView showGridLines="0" view="pageBreakPreview" topLeftCell="A13" zoomScaleNormal="115" zoomScaleSheetLayoutView="100" workbookViewId="0">
      <selection activeCell="D41" sqref="D41:H46"/>
    </sheetView>
  </sheetViews>
  <sheetFormatPr defaultColWidth="9.140625" defaultRowHeight="15"/>
  <cols>
    <col min="1" max="1" width="29.7109375" customWidth="1"/>
    <col min="2" max="2" width="36.42578125" customWidth="1"/>
    <col min="3" max="3" width="18.140625" bestFit="1" customWidth="1"/>
    <col min="4" max="4" width="22.5703125" customWidth="1"/>
    <col min="5" max="5" width="14.42578125" customWidth="1"/>
    <col min="6" max="6" width="13.85546875" customWidth="1"/>
    <col min="7" max="7" width="11.85546875" customWidth="1"/>
    <col min="8" max="8" width="12.7109375" customWidth="1"/>
  </cols>
  <sheetData>
    <row r="1" spans="1:8" s="3" customFormat="1" ht="15" customHeight="1">
      <c r="A1" s="239" t="s">
        <v>5</v>
      </c>
      <c r="B1" s="788" t="str">
        <f>ORÇAMENTO!B1</f>
        <v>Pavimentação Ásfáltica Urbana - Loteamento Carvalho</v>
      </c>
      <c r="C1" s="788"/>
      <c r="D1" s="788"/>
      <c r="E1" s="788"/>
      <c r="F1" s="788"/>
      <c r="G1" s="788"/>
      <c r="H1" s="788"/>
    </row>
    <row r="2" spans="1:8" s="3" customFormat="1" ht="14.25">
      <c r="A2" s="239" t="s">
        <v>6</v>
      </c>
      <c r="B2" s="788" t="str">
        <f>ORÇAMENTO!B2</f>
        <v>Prefeitura Municipal de Araputanga</v>
      </c>
      <c r="C2" s="788"/>
      <c r="D2" s="788"/>
      <c r="E2" s="788"/>
      <c r="F2" s="788"/>
      <c r="G2" s="788"/>
      <c r="H2" s="788"/>
    </row>
    <row r="3" spans="1:8" s="3" customFormat="1" ht="27" customHeight="1">
      <c r="A3" s="517" t="s">
        <v>44</v>
      </c>
      <c r="B3" s="788" t="str">
        <f>ORÇAMENTO!B3</f>
        <v>Rua das Hortências, Rua 12 de outubro, Rua das Pitas e Avenida das Cámelias</v>
      </c>
      <c r="C3" s="788"/>
      <c r="D3" s="788"/>
      <c r="E3" s="788"/>
      <c r="F3" s="788"/>
      <c r="G3" s="788"/>
      <c r="H3" s="788"/>
    </row>
    <row r="4" spans="1:8" s="3" customFormat="1" ht="15.75" customHeight="1">
      <c r="A4" s="239" t="s">
        <v>7</v>
      </c>
      <c r="B4" s="788" t="str">
        <f>ORÇAMENTO!B4</f>
        <v>23 de novembro de 2023</v>
      </c>
      <c r="C4" s="788"/>
      <c r="D4" s="788"/>
      <c r="E4" s="788"/>
      <c r="F4" s="788"/>
      <c r="G4" s="788"/>
      <c r="H4" s="788"/>
    </row>
    <row r="5" spans="1:8" s="3" customFormat="1" ht="30" customHeight="1" thickBot="1">
      <c r="A5" s="623" t="s">
        <v>11387</v>
      </c>
      <c r="B5" s="624"/>
      <c r="C5" s="624"/>
      <c r="D5" s="1293" t="s">
        <v>11493</v>
      </c>
      <c r="E5" s="1293"/>
      <c r="F5" s="1293"/>
      <c r="G5" s="1293"/>
      <c r="H5" s="1294"/>
    </row>
    <row r="6" spans="1:8" s="3" customFormat="1" ht="15.75">
      <c r="A6" s="592"/>
    </row>
    <row r="7" spans="1:8" s="3" customFormat="1" ht="15.75">
      <c r="A7" s="592"/>
    </row>
    <row r="8" spans="1:8" s="3" customFormat="1" ht="15.75">
      <c r="A8" s="592"/>
      <c r="B8" s="1295"/>
      <c r="C8" s="1296"/>
      <c r="D8" s="1296"/>
      <c r="E8" s="1296"/>
      <c r="F8" s="1296"/>
      <c r="G8" s="1296"/>
      <c r="H8" s="1297"/>
    </row>
    <row r="9" spans="1:8" s="3" customFormat="1" ht="15.75">
      <c r="A9" s="592"/>
      <c r="B9" s="1298" t="s">
        <v>176</v>
      </c>
      <c r="C9" s="1298"/>
      <c r="D9" s="1298"/>
      <c r="E9" s="1298"/>
      <c r="F9" s="1298"/>
      <c r="G9" s="1298"/>
      <c r="H9" s="1298"/>
    </row>
    <row r="10" spans="1:8" s="3" customFormat="1" ht="15.75">
      <c r="A10" s="592"/>
      <c r="B10" s="1298" t="s">
        <v>177</v>
      </c>
      <c r="C10" s="1298"/>
      <c r="D10" s="1298"/>
      <c r="E10" s="1298"/>
      <c r="F10" s="1298"/>
      <c r="G10" s="1298"/>
      <c r="H10" s="1298"/>
    </row>
    <row r="11" spans="1:8" s="110" customFormat="1">
      <c r="A11" s="220" t="s">
        <v>49</v>
      </c>
      <c r="B11" s="220" t="s">
        <v>48</v>
      </c>
      <c r="C11" s="221" t="s">
        <v>11214</v>
      </c>
      <c r="D11" s="221" t="s">
        <v>11215</v>
      </c>
      <c r="E11" s="221" t="s">
        <v>11216</v>
      </c>
      <c r="F11" s="221" t="s">
        <v>11217</v>
      </c>
      <c r="G11" s="221" t="s">
        <v>11218</v>
      </c>
      <c r="H11" s="220" t="s">
        <v>11219</v>
      </c>
    </row>
    <row r="12" spans="1:8" s="110" customFormat="1">
      <c r="A12" s="222" t="s">
        <v>51</v>
      </c>
      <c r="B12" s="223">
        <v>43800</v>
      </c>
      <c r="C12" s="224">
        <v>4.1994359723448076</v>
      </c>
      <c r="D12" s="224">
        <v>3.9801196625114534</v>
      </c>
      <c r="E12" s="224">
        <v>4.6737748050882244</v>
      </c>
      <c r="F12" s="224">
        <v>4.4342681423617796</v>
      </c>
      <c r="G12" s="224">
        <v>3.9864103120620888</v>
      </c>
      <c r="H12" s="224">
        <v>4.1646916164145047</v>
      </c>
    </row>
    <row r="13" spans="1:8" s="110" customFormat="1">
      <c r="A13" s="222" t="s">
        <v>51</v>
      </c>
      <c r="B13" s="223">
        <v>43831</v>
      </c>
      <c r="C13" s="224">
        <v>3.5929800297386127</v>
      </c>
      <c r="D13" s="224">
        <v>3.8953206167915009</v>
      </c>
      <c r="E13" s="224">
        <v>4.6854206234146343</v>
      </c>
      <c r="F13" s="224">
        <v>4.3870746736704653</v>
      </c>
      <c r="G13" s="224">
        <v>4.1244676680570382</v>
      </c>
      <c r="H13" s="224">
        <v>4.053338937317176</v>
      </c>
    </row>
    <row r="14" spans="1:8" s="110" customFormat="1">
      <c r="A14" s="222" t="s">
        <v>51</v>
      </c>
      <c r="B14" s="223">
        <v>43862</v>
      </c>
      <c r="C14" s="224">
        <v>3.6426670163866413</v>
      </c>
      <c r="D14" s="224">
        <v>3.8773951868791743</v>
      </c>
      <c r="E14" s="224">
        <v>4.4381945434057508</v>
      </c>
      <c r="F14" s="224">
        <v>3.6999446067471551</v>
      </c>
      <c r="G14" s="224">
        <v>3.7781640114379087</v>
      </c>
      <c r="H14" s="224">
        <v>3.8390104382859813</v>
      </c>
    </row>
    <row r="15" spans="1:8" s="110" customFormat="1">
      <c r="A15" s="222" t="s">
        <v>51</v>
      </c>
      <c r="B15" s="223">
        <v>43891</v>
      </c>
      <c r="C15" s="224">
        <v>4.6766683387540651</v>
      </c>
      <c r="D15" s="224">
        <v>3.7911389770150254</v>
      </c>
      <c r="E15" s="224">
        <v>4.2892223433757142</v>
      </c>
      <c r="F15" s="224">
        <v>3.7184027336226184</v>
      </c>
      <c r="G15" s="224">
        <v>3.6090861904150624</v>
      </c>
      <c r="H15" s="224">
        <v>3.931170680085633</v>
      </c>
    </row>
    <row r="16" spans="1:8" s="110" customFormat="1">
      <c r="A16" s="222" t="s">
        <v>51</v>
      </c>
      <c r="B16" s="223">
        <v>43922</v>
      </c>
      <c r="C16" s="224">
        <v>4.3133628366737744</v>
      </c>
      <c r="D16" s="224">
        <v>3.695765500307409</v>
      </c>
      <c r="E16" s="224">
        <v>4.255395320746711</v>
      </c>
      <c r="F16" s="224">
        <v>3.8658955306474549</v>
      </c>
      <c r="G16" s="224">
        <v>3.7322533821170811</v>
      </c>
      <c r="H16" s="224">
        <v>3.9641252109102116</v>
      </c>
    </row>
    <row r="17" spans="1:8" s="110" customFormat="1">
      <c r="A17" s="222" t="s">
        <v>51</v>
      </c>
      <c r="B17" s="223">
        <v>43952</v>
      </c>
      <c r="C17" s="224">
        <v>3.2491346579639497</v>
      </c>
      <c r="D17" s="224">
        <v>3.6377699124207261</v>
      </c>
      <c r="E17" s="224">
        <v>4.1135448820979521</v>
      </c>
      <c r="F17" s="224">
        <v>3.7605500263874698</v>
      </c>
      <c r="G17" s="224">
        <v>3.7106180989773567</v>
      </c>
      <c r="H17" s="224">
        <v>3.6561750396403685</v>
      </c>
    </row>
    <row r="18" spans="1:8" s="110" customFormat="1">
      <c r="A18" s="222" t="s">
        <v>51</v>
      </c>
      <c r="B18" s="223">
        <v>43983</v>
      </c>
      <c r="C18" s="224">
        <v>4.0179030762543011</v>
      </c>
      <c r="D18" s="224">
        <v>3.5670314916963957</v>
      </c>
      <c r="E18" s="224">
        <v>4.2773691709380897</v>
      </c>
      <c r="F18" s="224">
        <v>3.9378864851716089</v>
      </c>
      <c r="G18" s="224">
        <v>3.6258300686208402</v>
      </c>
      <c r="H18" s="224">
        <v>3.9245245060979554</v>
      </c>
    </row>
    <row r="19" spans="1:8" s="110" customFormat="1">
      <c r="A19" s="222" t="s">
        <v>51</v>
      </c>
      <c r="B19" s="223">
        <v>44013</v>
      </c>
      <c r="C19" s="224">
        <v>3.8404975092031708</v>
      </c>
      <c r="D19" s="224">
        <v>3.5132704799925611</v>
      </c>
      <c r="E19" s="224">
        <v>4.2154906897750486</v>
      </c>
      <c r="F19" s="224">
        <v>3.9542238856372385</v>
      </c>
      <c r="G19" s="224">
        <v>3.6888412749164861</v>
      </c>
      <c r="H19" s="224">
        <v>3.8437744484666765</v>
      </c>
    </row>
    <row r="20" spans="1:8" s="110" customFormat="1">
      <c r="A20" s="222" t="s">
        <v>51</v>
      </c>
      <c r="B20" s="223">
        <v>44044</v>
      </c>
      <c r="C20" s="224">
        <v>4.1744672026234504</v>
      </c>
      <c r="D20" s="224">
        <v>3.4653942193101739</v>
      </c>
      <c r="E20" s="224">
        <v>4.2777102112355543</v>
      </c>
      <c r="F20" s="224">
        <v>4.0674649403157481</v>
      </c>
      <c r="G20" s="224">
        <v>3.6285886300574681</v>
      </c>
      <c r="H20" s="224">
        <v>3.9471669167665953</v>
      </c>
    </row>
    <row r="21" spans="1:8" s="110" customFormat="1">
      <c r="A21" s="222" t="s">
        <v>51</v>
      </c>
      <c r="B21" s="223">
        <v>44075</v>
      </c>
      <c r="C21" s="224">
        <v>4.1673713305130189</v>
      </c>
      <c r="D21" s="224">
        <v>3.7463608159296071</v>
      </c>
      <c r="E21" s="224">
        <v>4.1674243560753164</v>
      </c>
      <c r="F21" s="224">
        <v>3.795621791459133</v>
      </c>
      <c r="G21" s="224">
        <v>3.6277299350208518</v>
      </c>
      <c r="H21" s="224">
        <v>3.9731299454309621</v>
      </c>
    </row>
    <row r="22" spans="1:8" s="110" customFormat="1">
      <c r="A22" s="222" t="s">
        <v>51</v>
      </c>
      <c r="B22" s="223">
        <v>44105</v>
      </c>
      <c r="C22" s="224">
        <v>4.4080995270258247</v>
      </c>
      <c r="D22" s="224">
        <v>3.7189898780058752</v>
      </c>
      <c r="E22" s="224">
        <v>4.2789791922752292</v>
      </c>
      <c r="F22" s="224">
        <v>4.0087469056209644</v>
      </c>
      <c r="G22" s="224">
        <v>3.591048182814105</v>
      </c>
      <c r="H22" s="224">
        <v>4.0396437701408869</v>
      </c>
    </row>
    <row r="23" spans="1:8" s="110" customFormat="1">
      <c r="A23" s="222" t="s">
        <v>51</v>
      </c>
      <c r="B23" s="223">
        <v>44136</v>
      </c>
      <c r="C23" s="224">
        <v>4.056306005875463</v>
      </c>
      <c r="D23" s="224">
        <v>3.969209280824523</v>
      </c>
      <c r="E23" s="224">
        <v>4.5479008925173545</v>
      </c>
      <c r="F23" s="224">
        <v>4.2794554204004482</v>
      </c>
      <c r="G23" s="224">
        <v>3.9733472444131079</v>
      </c>
      <c r="H23" s="224">
        <v>4.1758261487573911</v>
      </c>
    </row>
    <row r="24" spans="1:8" s="110" customFormat="1">
      <c r="A24" s="222" t="s">
        <v>51</v>
      </c>
      <c r="B24" s="223">
        <v>44166</v>
      </c>
      <c r="C24" s="224">
        <v>4.1320641381592349</v>
      </c>
      <c r="D24" s="224">
        <v>3.8516327512549782</v>
      </c>
      <c r="E24" s="224">
        <v>4.4267043859560493</v>
      </c>
      <c r="F24" s="224">
        <v>3.9062364218750001</v>
      </c>
      <c r="G24" s="224">
        <v>3.8709398004987534</v>
      </c>
      <c r="H24" s="224">
        <v>4.0353473741436776</v>
      </c>
    </row>
    <row r="25" spans="1:8" s="110" customFormat="1">
      <c r="A25" s="222" t="s">
        <v>51</v>
      </c>
      <c r="B25" s="223">
        <v>44197</v>
      </c>
      <c r="C25" s="224">
        <v>3.4898363334540634</v>
      </c>
      <c r="D25" s="224">
        <v>3.9515259365843449</v>
      </c>
      <c r="E25" s="224">
        <v>4.6282697015940615</v>
      </c>
      <c r="F25" s="224">
        <v>4.0115770110932818</v>
      </c>
      <c r="G25" s="224">
        <v>3.9351366380221178</v>
      </c>
      <c r="H25" s="224">
        <v>3.9170923908491697</v>
      </c>
    </row>
    <row r="26" spans="1:8" s="110" customFormat="1">
      <c r="A26" s="222" t="s">
        <v>51</v>
      </c>
      <c r="B26" s="223">
        <v>44228</v>
      </c>
      <c r="C26" s="224">
        <v>4.0993181160271339</v>
      </c>
      <c r="D26" s="224">
        <v>4.2671095227980738</v>
      </c>
      <c r="E26" s="224">
        <v>4.8320616154999163</v>
      </c>
      <c r="F26" s="224">
        <v>4.4142027055929844</v>
      </c>
      <c r="G26" s="224">
        <v>4.1490489316030832</v>
      </c>
      <c r="H26" s="224">
        <v>4.2681970400244511</v>
      </c>
    </row>
    <row r="27" spans="1:8" s="110" customFormat="1">
      <c r="A27" s="222" t="s">
        <v>51</v>
      </c>
      <c r="B27" s="223">
        <v>44256</v>
      </c>
      <c r="C27" s="224">
        <v>4.5283557922342821</v>
      </c>
      <c r="D27" s="224">
        <v>4.2398317306284641</v>
      </c>
      <c r="E27" s="224">
        <v>4.9263145623389848</v>
      </c>
      <c r="F27" s="224">
        <v>4.269697838632478</v>
      </c>
      <c r="G27" s="224">
        <v>4.130655409148801</v>
      </c>
      <c r="H27" s="224">
        <v>4.3778337851486215</v>
      </c>
    </row>
    <row r="28" spans="1:8" s="110" customFormat="1">
      <c r="A28" s="222" t="s">
        <v>51</v>
      </c>
      <c r="B28" s="223">
        <v>44287</v>
      </c>
      <c r="C28" s="224">
        <v>4.3492718667699455</v>
      </c>
      <c r="D28" s="224">
        <v>4.086995153956086</v>
      </c>
      <c r="E28" s="224">
        <v>4.4775975223329212</v>
      </c>
      <c r="F28" s="224">
        <v>4.1561133984777809</v>
      </c>
      <c r="G28" s="224">
        <v>4.0441898216789101</v>
      </c>
      <c r="H28" s="224">
        <v>4.2533617978714497</v>
      </c>
    </row>
    <row r="29" spans="1:8" s="110" customFormat="1">
      <c r="A29" s="222" t="s">
        <v>51</v>
      </c>
      <c r="B29" s="223">
        <v>44317</v>
      </c>
      <c r="C29" s="224">
        <v>4.4888894130685344</v>
      </c>
      <c r="D29" s="224">
        <v>4.7079458152476352</v>
      </c>
      <c r="E29" s="224">
        <v>5.1014896859269019</v>
      </c>
      <c r="F29" s="224">
        <v>4.7840348955761325</v>
      </c>
      <c r="G29" s="224">
        <v>4.5239866147826087</v>
      </c>
      <c r="H29" s="224">
        <v>4.7905480845000747</v>
      </c>
    </row>
    <row r="30" spans="1:8" s="110" customFormat="1">
      <c r="A30" s="222" t="s">
        <v>51</v>
      </c>
      <c r="B30" s="223">
        <v>44348</v>
      </c>
      <c r="C30" s="224">
        <v>4.0104677110157372</v>
      </c>
      <c r="D30" s="224">
        <v>4.4795921263082565</v>
      </c>
      <c r="E30" s="224">
        <v>5.1130412121877136</v>
      </c>
      <c r="F30" s="224">
        <v>4.7797399051560605</v>
      </c>
      <c r="G30" s="224">
        <v>4.721214306605324</v>
      </c>
      <c r="H30" s="224">
        <v>4.7648908843603293</v>
      </c>
    </row>
    <row r="31" spans="1:8" s="110" customFormat="1">
      <c r="A31" s="222" t="s">
        <v>51</v>
      </c>
      <c r="B31" s="223">
        <v>44378</v>
      </c>
      <c r="C31" s="224">
        <v>4.752234128166914</v>
      </c>
      <c r="D31" s="224">
        <v>4.5593505060051864</v>
      </c>
      <c r="E31" s="224">
        <v>5.0047582828911885</v>
      </c>
      <c r="F31" s="224">
        <v>4.8027297199751091</v>
      </c>
      <c r="G31" s="224">
        <v>4.7485506777572404</v>
      </c>
      <c r="H31" s="224">
        <v>4.8175860470307148</v>
      </c>
    </row>
    <row r="32" spans="1:8" s="110" customFormat="1">
      <c r="A32" s="222" t="s">
        <v>51</v>
      </c>
      <c r="B32" s="223">
        <v>44409</v>
      </c>
      <c r="C32" s="224">
        <v>5.0852845318795925</v>
      </c>
      <c r="D32" s="224">
        <v>4.7725012554966746</v>
      </c>
      <c r="E32" s="224">
        <v>5.1985371416166712</v>
      </c>
      <c r="F32" s="224">
        <v>5.2447352585460836</v>
      </c>
      <c r="G32" s="224">
        <v>4.7613117496679944</v>
      </c>
      <c r="H32" s="224">
        <v>5.0981691998909247</v>
      </c>
    </row>
    <row r="33" spans="1:8" s="110" customFormat="1">
      <c r="A33" s="222" t="s">
        <v>51</v>
      </c>
      <c r="B33" s="223">
        <v>44440</v>
      </c>
      <c r="C33" s="224">
        <v>5.1103002666714392</v>
      </c>
      <c r="D33" s="224">
        <v>4.5380723645606951</v>
      </c>
      <c r="E33" s="224">
        <v>5.2417211851326178</v>
      </c>
      <c r="F33" s="224">
        <v>5.0171441968029349</v>
      </c>
      <c r="G33" s="224">
        <v>4.8628612446892214</v>
      </c>
      <c r="H33" s="224">
        <v>5.0169588861348151</v>
      </c>
    </row>
    <row r="34" spans="1:8" s="110" customFormat="1">
      <c r="A34" s="222" t="s">
        <v>51</v>
      </c>
      <c r="B34" s="223">
        <v>44470</v>
      </c>
      <c r="C34" s="224">
        <v>5.0806972614480195</v>
      </c>
      <c r="D34" s="224">
        <v>4.668267419725785</v>
      </c>
      <c r="E34" s="224">
        <v>5.119544199434471</v>
      </c>
      <c r="F34" s="224">
        <v>5.384779064720119</v>
      </c>
      <c r="G34" s="224">
        <v>4.6585164317148839</v>
      </c>
      <c r="H34" s="224">
        <v>5.0212943116089832</v>
      </c>
    </row>
    <row r="35" spans="1:8" s="110" customFormat="1">
      <c r="A35" s="222" t="s">
        <v>51</v>
      </c>
      <c r="B35" s="223">
        <v>44501</v>
      </c>
      <c r="C35" s="224">
        <v>5.4365187533430426</v>
      </c>
      <c r="D35" s="224">
        <v>5.0877678096084091</v>
      </c>
      <c r="E35" s="224">
        <v>5.150063985365855</v>
      </c>
      <c r="F35" s="224">
        <v>5.6342578836213262</v>
      </c>
      <c r="G35" s="224">
        <v>5.1745301312734</v>
      </c>
      <c r="H35" s="224">
        <v>5.228141289314542</v>
      </c>
    </row>
    <row r="36" spans="1:8" s="110" customFormat="1">
      <c r="A36" s="222" t="s">
        <v>51</v>
      </c>
      <c r="B36" s="223">
        <v>44531</v>
      </c>
      <c r="C36" s="224">
        <v>5.1842913863822799</v>
      </c>
      <c r="D36" s="224">
        <v>4.9754869746435961</v>
      </c>
      <c r="E36" s="224">
        <v>5.5721222512344166</v>
      </c>
      <c r="F36" s="224">
        <v>6.1356552053102806</v>
      </c>
      <c r="G36" s="224">
        <v>5.0118099196141479</v>
      </c>
      <c r="H36" s="224">
        <v>5.3395658014179279</v>
      </c>
    </row>
    <row r="37" spans="1:8" s="110" customFormat="1">
      <c r="A37" s="222" t="s">
        <v>51</v>
      </c>
      <c r="B37" s="223">
        <v>44562</v>
      </c>
      <c r="C37" s="224">
        <v>4.9281919741255393</v>
      </c>
      <c r="D37" s="224">
        <v>5.0235556226626787</v>
      </c>
      <c r="E37" s="224">
        <v>6.0184075115776476</v>
      </c>
      <c r="F37" s="224">
        <v>5.2147730264088663</v>
      </c>
      <c r="G37" s="224">
        <v>5.4819792438642301</v>
      </c>
      <c r="H37" s="224">
        <v>5.2507896788533772</v>
      </c>
    </row>
    <row r="38" spans="1:8" ht="15.75" thickBot="1">
      <c r="A38" s="619" t="s">
        <v>51</v>
      </c>
      <c r="B38" s="620">
        <v>44593</v>
      </c>
      <c r="C38" s="621">
        <v>5.5456841887543158</v>
      </c>
      <c r="D38" s="621">
        <v>5.7086284128952265</v>
      </c>
      <c r="E38" s="622">
        <v>6.0110658941605903</v>
      </c>
      <c r="F38" s="621">
        <v>4.8651</v>
      </c>
      <c r="G38" s="621">
        <v>5.7633671471135939</v>
      </c>
      <c r="H38" s="621">
        <v>5.7360574279908949</v>
      </c>
    </row>
    <row r="39" spans="1:8" ht="15.75" customHeight="1">
      <c r="A39" s="1071" t="s">
        <v>11281</v>
      </c>
      <c r="B39" s="1072"/>
      <c r="C39" s="1072"/>
      <c r="D39" s="1031" t="s">
        <v>82</v>
      </c>
      <c r="E39" s="1032"/>
      <c r="F39" s="1032"/>
      <c r="G39" s="1032"/>
      <c r="H39" s="1037"/>
    </row>
    <row r="40" spans="1:8" ht="15.75" customHeight="1" thickBot="1">
      <c r="A40" s="842"/>
      <c r="B40" s="843"/>
      <c r="C40" s="843"/>
      <c r="D40" s="1283"/>
      <c r="E40" s="1021"/>
      <c r="F40" s="1021"/>
      <c r="G40" s="1021"/>
      <c r="H40" s="1022"/>
    </row>
    <row r="41" spans="1:8" ht="15.75" customHeight="1">
      <c r="A41" s="847"/>
      <c r="B41" s="848"/>
      <c r="C41" s="848"/>
      <c r="D41" s="1284"/>
      <c r="E41" s="1285"/>
      <c r="F41" s="1285"/>
      <c r="G41" s="1285"/>
      <c r="H41" s="1286"/>
    </row>
    <row r="42" spans="1:8" ht="15.75" customHeight="1">
      <c r="A42" s="850"/>
      <c r="B42" s="851"/>
      <c r="C42" s="851"/>
      <c r="D42" s="1287"/>
      <c r="E42" s="1288"/>
      <c r="F42" s="1288"/>
      <c r="G42" s="1288"/>
      <c r="H42" s="1289"/>
    </row>
    <row r="43" spans="1:8" ht="15.75" customHeight="1">
      <c r="A43" s="850"/>
      <c r="B43" s="851"/>
      <c r="C43" s="851"/>
      <c r="D43" s="1287"/>
      <c r="E43" s="1288"/>
      <c r="F43" s="1288"/>
      <c r="G43" s="1288"/>
      <c r="H43" s="1289"/>
    </row>
    <row r="44" spans="1:8" ht="15.75" customHeight="1">
      <c r="A44" s="853"/>
      <c r="B44" s="729"/>
      <c r="C44" s="729"/>
      <c r="D44" s="1287"/>
      <c r="E44" s="1288"/>
      <c r="F44" s="1288"/>
      <c r="G44" s="1288"/>
      <c r="H44" s="1289"/>
    </row>
    <row r="45" spans="1:8" ht="15.75" customHeight="1">
      <c r="A45" s="858" t="s">
        <v>11282</v>
      </c>
      <c r="B45" s="859"/>
      <c r="C45" s="859"/>
      <c r="D45" s="1287"/>
      <c r="E45" s="1288"/>
      <c r="F45" s="1288"/>
      <c r="G45" s="1288"/>
      <c r="H45" s="1289"/>
    </row>
    <row r="46" spans="1:8" ht="15.75" customHeight="1" thickBot="1">
      <c r="A46" s="862" t="s">
        <v>11283</v>
      </c>
      <c r="B46" s="1131"/>
      <c r="C46" s="1131"/>
      <c r="D46" s="1290"/>
      <c r="E46" s="1291"/>
      <c r="F46" s="1291"/>
      <c r="G46" s="1291"/>
      <c r="H46" s="1292"/>
    </row>
  </sheetData>
  <mergeCells count="14">
    <mergeCell ref="A45:C45"/>
    <mergeCell ref="A46:C46"/>
    <mergeCell ref="D39:H40"/>
    <mergeCell ref="D41:H46"/>
    <mergeCell ref="B1:H1"/>
    <mergeCell ref="B2:H2"/>
    <mergeCell ref="B4:H4"/>
    <mergeCell ref="A39:C40"/>
    <mergeCell ref="A41:C44"/>
    <mergeCell ref="D5:H5"/>
    <mergeCell ref="B8:H8"/>
    <mergeCell ref="B9:H9"/>
    <mergeCell ref="B10:H10"/>
    <mergeCell ref="B3:H3"/>
  </mergeCells>
  <printOptions horizontalCentered="1"/>
  <pageMargins left="0.78740157480314965" right="0.19685039370078741" top="1.0661458333333333" bottom="0.78740157480314965" header="0.31496062992125984" footer="0.31496062992125984"/>
  <pageSetup paperSize="9" scale="58" firstPageNumber="25" fitToHeight="100" orientation="portrait" useFirstPageNumber="1" r:id="rId1"/>
  <headerFooter scaleWithDoc="0">
    <oddHeader>&amp;C&amp;G</oddHeader>
    <oddFooter>&amp;CRua Rui Barbosa, 310 - Centro - Araputanga-MT – Cel: (65) 99613-9294 E-mail: carolina.o.almeida@hotmail.com / escalaprojeta@gmail.com</oddFooter>
  </headerFooter>
  <drawing r:id="rId2"/>
  <legacyDrawing r:id="rId3"/>
  <legacyDrawingHF r:id="rId4"/>
  <oleObjects>
    <mc:AlternateContent xmlns:mc="http://schemas.openxmlformats.org/markup-compatibility/2006">
      <mc:Choice Requires="x14">
        <oleObject shapeId="23553" r:id="rId5">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3553" r:id="rId5"/>
      </mc:Fallback>
    </mc:AlternateContent>
    <mc:AlternateContent xmlns:mc="http://schemas.openxmlformats.org/markup-compatibility/2006">
      <mc:Choice Requires="x14">
        <oleObject shapeId="23554" r:id="rId7">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3554" r:id="rId7"/>
      </mc:Fallback>
    </mc:AlternateContent>
    <mc:AlternateContent xmlns:mc="http://schemas.openxmlformats.org/markup-compatibility/2006">
      <mc:Choice Requires="x14">
        <oleObject shapeId="23555" r:id="rId8">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3555" r:id="rId8"/>
      </mc:Fallback>
    </mc:AlternateContent>
    <mc:AlternateContent xmlns:mc="http://schemas.openxmlformats.org/markup-compatibility/2006">
      <mc:Choice Requires="x14">
        <oleObject shapeId="23556" r:id="rId9">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3556" r:id="rId9"/>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Plan19">
    <pageSetUpPr fitToPage="1"/>
  </sheetPr>
  <dimension ref="A1:H46"/>
  <sheetViews>
    <sheetView showGridLines="0" view="pageBreakPreview" topLeftCell="A19" zoomScaleNormal="115" zoomScaleSheetLayoutView="100" workbookViewId="0">
      <selection activeCell="K22" sqref="K22"/>
    </sheetView>
  </sheetViews>
  <sheetFormatPr defaultColWidth="9.140625" defaultRowHeight="15"/>
  <cols>
    <col min="1" max="1" width="28.7109375" customWidth="1"/>
    <col min="2" max="2" width="16.42578125" customWidth="1"/>
    <col min="3" max="3" width="18.140625" bestFit="1" customWidth="1"/>
    <col min="4" max="4" width="17.7109375" customWidth="1"/>
    <col min="5" max="5" width="14.42578125" customWidth="1"/>
    <col min="6" max="6" width="10.42578125" customWidth="1"/>
    <col min="7" max="7" width="11" customWidth="1"/>
    <col min="8" max="8" width="12.140625" customWidth="1"/>
  </cols>
  <sheetData>
    <row r="1" spans="1:8" s="3" customFormat="1" ht="15" customHeight="1">
      <c r="A1" s="239" t="s">
        <v>5</v>
      </c>
      <c r="B1" s="788" t="str">
        <f>ORÇAMENTO!B1</f>
        <v>Pavimentação Ásfáltica Urbana - Loteamento Carvalho</v>
      </c>
      <c r="C1" s="788"/>
      <c r="D1" s="788"/>
      <c r="E1" s="788"/>
      <c r="F1" s="788"/>
      <c r="G1" s="788"/>
      <c r="H1" s="788"/>
    </row>
    <row r="2" spans="1:8" s="3" customFormat="1" ht="14.25">
      <c r="A2" s="239" t="s">
        <v>6</v>
      </c>
      <c r="B2" s="788" t="str">
        <f>ORÇAMENTO!B2</f>
        <v>Prefeitura Municipal de Araputanga</v>
      </c>
      <c r="C2" s="788"/>
      <c r="D2" s="788"/>
      <c r="E2" s="788"/>
      <c r="F2" s="788"/>
      <c r="G2" s="788"/>
      <c r="H2" s="788"/>
    </row>
    <row r="3" spans="1:8" s="3" customFormat="1" ht="29.25" customHeight="1">
      <c r="A3" s="517" t="s">
        <v>44</v>
      </c>
      <c r="B3" s="789" t="str">
        <f>ORÇAMENTO!B3</f>
        <v>Rua das Hortências, Rua 12 de outubro, Rua das Pitas e Avenida das Cámelias</v>
      </c>
      <c r="C3" s="789"/>
      <c r="D3" s="789"/>
      <c r="E3" s="789"/>
      <c r="F3" s="789"/>
      <c r="G3" s="789"/>
      <c r="H3" s="789"/>
    </row>
    <row r="4" spans="1:8" s="3" customFormat="1" ht="15.75" customHeight="1">
      <c r="A4" s="239" t="s">
        <v>7</v>
      </c>
      <c r="B4" s="788" t="str">
        <f>ORÇAMENTO!B4</f>
        <v>23 de novembro de 2023</v>
      </c>
      <c r="C4" s="788"/>
      <c r="D4" s="788"/>
      <c r="E4" s="788"/>
      <c r="F4" s="788"/>
      <c r="G4" s="788"/>
      <c r="H4" s="788"/>
    </row>
    <row r="5" spans="1:8" s="3" customFormat="1" ht="30" customHeight="1" thickBot="1">
      <c r="A5" s="623" t="s">
        <v>11388</v>
      </c>
      <c r="B5" s="624"/>
      <c r="C5" s="624"/>
      <c r="D5" s="1293" t="s">
        <v>11493</v>
      </c>
      <c r="E5" s="1293"/>
      <c r="F5" s="1293"/>
      <c r="G5" s="1293"/>
      <c r="H5" s="1294"/>
    </row>
    <row r="6" spans="1:8" s="3" customFormat="1" ht="15.75">
      <c r="A6" s="592"/>
    </row>
    <row r="7" spans="1:8" s="3" customFormat="1" ht="15.75">
      <c r="A7" s="592"/>
    </row>
    <row r="8" spans="1:8" s="3" customFormat="1" ht="15.75">
      <c r="A8" s="592"/>
      <c r="B8" s="1295"/>
      <c r="C8" s="1296"/>
      <c r="D8" s="1296"/>
      <c r="E8" s="1296"/>
      <c r="F8" s="1296"/>
      <c r="G8" s="1296"/>
      <c r="H8" s="1297"/>
    </row>
    <row r="9" spans="1:8" s="3" customFormat="1" ht="15.75">
      <c r="A9" s="592"/>
      <c r="B9" s="1298" t="s">
        <v>176</v>
      </c>
      <c r="C9" s="1298"/>
      <c r="D9" s="1298"/>
      <c r="E9" s="1298"/>
      <c r="F9" s="1298"/>
      <c r="G9" s="1298"/>
      <c r="H9" s="1298"/>
    </row>
    <row r="10" spans="1:8" s="3" customFormat="1" ht="15.75">
      <c r="A10" s="592"/>
      <c r="B10" s="1298" t="s">
        <v>177</v>
      </c>
      <c r="C10" s="1298"/>
      <c r="D10" s="1298"/>
      <c r="E10" s="1298"/>
      <c r="F10" s="1298"/>
      <c r="G10" s="1298"/>
      <c r="H10" s="1298"/>
    </row>
    <row r="11" spans="1:8" s="110" customFormat="1">
      <c r="A11" s="220" t="s">
        <v>49</v>
      </c>
      <c r="B11" s="220" t="s">
        <v>48</v>
      </c>
      <c r="C11" s="221" t="s">
        <v>11214</v>
      </c>
      <c r="D11" s="221" t="s">
        <v>11215</v>
      </c>
      <c r="E11" s="221" t="s">
        <v>11216</v>
      </c>
      <c r="F11" s="221" t="s">
        <v>11217</v>
      </c>
      <c r="G11" s="221" t="s">
        <v>11218</v>
      </c>
      <c r="H11" s="220" t="s">
        <v>11219</v>
      </c>
    </row>
    <row r="12" spans="1:8" s="212" customFormat="1">
      <c r="A12" s="222" t="s">
        <v>52</v>
      </c>
      <c r="B12" s="223">
        <v>43800</v>
      </c>
      <c r="C12" s="224">
        <v>2.3919884072624522</v>
      </c>
      <c r="D12" s="224">
        <v>1.9747996623618451</v>
      </c>
      <c r="E12" s="224">
        <v>2.2505237811516414</v>
      </c>
      <c r="F12" s="224">
        <v>2.1680659242486069</v>
      </c>
      <c r="G12" s="224">
        <v>2.0507505043328487</v>
      </c>
      <c r="H12" s="224">
        <v>2.1451935699272586</v>
      </c>
    </row>
    <row r="13" spans="1:8" s="212" customFormat="1">
      <c r="A13" s="222" t="s">
        <v>52</v>
      </c>
      <c r="B13" s="223">
        <v>43831</v>
      </c>
      <c r="C13" s="224">
        <v>2.6176967003231986</v>
      </c>
      <c r="D13" s="224">
        <v>1.8780382062314398</v>
      </c>
      <c r="E13" s="224">
        <v>2.3352936603561383</v>
      </c>
      <c r="F13" s="224">
        <v>2.1839891996075491</v>
      </c>
      <c r="G13" s="224">
        <v>2.0472221450393495</v>
      </c>
      <c r="H13" s="224">
        <v>2.1668040965205764</v>
      </c>
    </row>
    <row r="14" spans="1:8" s="212" customFormat="1">
      <c r="A14" s="222" t="s">
        <v>52</v>
      </c>
      <c r="B14" s="223">
        <v>43862</v>
      </c>
      <c r="C14" s="224">
        <v>2.3231193990355696</v>
      </c>
      <c r="D14" s="224">
        <v>1.8085269957869419</v>
      </c>
      <c r="E14" s="224">
        <v>1.9789899591272726</v>
      </c>
      <c r="F14" s="224">
        <v>2.0867364995803164</v>
      </c>
      <c r="G14" s="224">
        <v>2.0257661032488543</v>
      </c>
      <c r="H14" s="224">
        <v>2.0277399242873178</v>
      </c>
    </row>
    <row r="15" spans="1:8" s="212" customFormat="1">
      <c r="A15" s="222" t="s">
        <v>52</v>
      </c>
      <c r="B15" s="223">
        <v>43891</v>
      </c>
      <c r="C15" s="224">
        <v>2.342808005513314</v>
      </c>
      <c r="D15" s="224">
        <v>1.7940557638862922</v>
      </c>
      <c r="E15" s="224">
        <v>1.7211304181993443</v>
      </c>
      <c r="F15" s="224">
        <v>2.0453141869832105</v>
      </c>
      <c r="G15" s="224">
        <v>1.9732840557989404</v>
      </c>
      <c r="H15" s="224">
        <v>1.977121831129143</v>
      </c>
    </row>
    <row r="16" spans="1:8" s="212" customFormat="1">
      <c r="A16" s="222" t="s">
        <v>52</v>
      </c>
      <c r="B16" s="223">
        <v>43922</v>
      </c>
      <c r="C16" s="224">
        <v>2.2240730834885021</v>
      </c>
      <c r="D16" s="224">
        <v>1.7111360495033376</v>
      </c>
      <c r="E16" s="224">
        <v>1.9436800343479061</v>
      </c>
      <c r="F16" s="224">
        <v>1.9811404040070473</v>
      </c>
      <c r="G16" s="224">
        <v>2.058778777406876</v>
      </c>
      <c r="H16" s="224">
        <v>1.976530938882715</v>
      </c>
    </row>
    <row r="17" spans="1:8" s="212" customFormat="1">
      <c r="A17" s="222" t="s">
        <v>52</v>
      </c>
      <c r="B17" s="223">
        <v>43952</v>
      </c>
      <c r="C17" s="224">
        <v>2.1531647858372311</v>
      </c>
      <c r="D17" s="224">
        <v>1.6890004950705062</v>
      </c>
      <c r="E17" s="224">
        <v>1.9149744998837386</v>
      </c>
      <c r="F17" s="224">
        <v>1.9603349388846041</v>
      </c>
      <c r="G17" s="224">
        <v>2.0178718450444366</v>
      </c>
      <c r="H17" s="224">
        <v>1.9398605813392242</v>
      </c>
    </row>
    <row r="18" spans="1:8" s="212" customFormat="1">
      <c r="A18" s="222" t="s">
        <v>52</v>
      </c>
      <c r="B18" s="223">
        <v>43983</v>
      </c>
      <c r="C18" s="224">
        <v>2.0788679536771095</v>
      </c>
      <c r="D18" s="224">
        <v>1.6652410281559347</v>
      </c>
      <c r="E18" s="224">
        <v>1.8330357408618185</v>
      </c>
      <c r="F18" s="224">
        <v>1.8933000395325583</v>
      </c>
      <c r="G18" s="224">
        <v>2.0136753030428336</v>
      </c>
      <c r="H18" s="224">
        <v>1.8781888356284024</v>
      </c>
    </row>
    <row r="19" spans="1:8" s="212" customFormat="1">
      <c r="A19" s="222" t="s">
        <v>52</v>
      </c>
      <c r="B19" s="223">
        <v>44013</v>
      </c>
      <c r="C19" s="224">
        <v>2.0544219055495532</v>
      </c>
      <c r="D19" s="224">
        <v>1.6667189694659075</v>
      </c>
      <c r="E19" s="224">
        <v>1.9149395193317231</v>
      </c>
      <c r="F19" s="224">
        <v>1.899576427834716</v>
      </c>
      <c r="G19" s="224">
        <v>1.9461358220848106</v>
      </c>
      <c r="H19" s="224">
        <v>1.8893577757890485</v>
      </c>
    </row>
    <row r="20" spans="1:8" s="212" customFormat="1">
      <c r="A20" s="222" t="s">
        <v>52</v>
      </c>
      <c r="B20" s="223">
        <v>44044</v>
      </c>
      <c r="C20" s="224">
        <v>2.1543678216757582</v>
      </c>
      <c r="D20" s="224">
        <v>1.7733730018910185</v>
      </c>
      <c r="E20" s="224">
        <v>2.0777540225277957</v>
      </c>
      <c r="F20" s="224">
        <v>1.9996892515751252</v>
      </c>
      <c r="G20" s="224">
        <v>1.9912568037037868</v>
      </c>
      <c r="H20" s="224">
        <v>2.0096793301248019</v>
      </c>
    </row>
    <row r="21" spans="1:8" s="212" customFormat="1">
      <c r="A21" s="222" t="s">
        <v>52</v>
      </c>
      <c r="B21" s="223">
        <v>44075</v>
      </c>
      <c r="C21" s="224">
        <v>2.1187831673682336</v>
      </c>
      <c r="D21" s="224">
        <v>1.7856461237044037</v>
      </c>
      <c r="E21" s="224">
        <v>2.0094154164761493</v>
      </c>
      <c r="F21" s="224">
        <v>1.9832651947209383</v>
      </c>
      <c r="G21" s="224">
        <v>1.9852846031484475</v>
      </c>
      <c r="H21" s="224">
        <v>1.9762008668036497</v>
      </c>
    </row>
    <row r="22" spans="1:8" s="212" customFormat="1">
      <c r="A22" s="222" t="s">
        <v>52</v>
      </c>
      <c r="B22" s="223">
        <v>44105</v>
      </c>
      <c r="C22" s="224">
        <v>2.1464286111245734</v>
      </c>
      <c r="D22" s="224">
        <v>1.8266482066125822</v>
      </c>
      <c r="E22" s="224">
        <v>1.9794450617759367</v>
      </c>
      <c r="F22" s="224">
        <v>1.9848517880852443</v>
      </c>
      <c r="G22" s="224">
        <v>1.9913562126682482</v>
      </c>
      <c r="H22" s="224">
        <v>1.9779957152564804</v>
      </c>
    </row>
    <row r="23" spans="1:8" s="212" customFormat="1">
      <c r="A23" s="222" t="s">
        <v>52</v>
      </c>
      <c r="B23" s="223">
        <v>44136</v>
      </c>
      <c r="C23" s="224">
        <v>2.1376816723114409</v>
      </c>
      <c r="D23" s="224">
        <v>1.9380777485027982</v>
      </c>
      <c r="E23" s="224">
        <v>2.1402438608489014</v>
      </c>
      <c r="F23" s="224">
        <v>2.1672747672637573</v>
      </c>
      <c r="G23" s="224">
        <v>2.0918311383258161</v>
      </c>
      <c r="H23" s="224">
        <v>2.0903535768484067</v>
      </c>
    </row>
    <row r="24" spans="1:8" s="212" customFormat="1">
      <c r="A24" s="222" t="s">
        <v>52</v>
      </c>
      <c r="B24" s="223">
        <v>44166</v>
      </c>
      <c r="C24" s="224">
        <v>2.1490044399500974</v>
      </c>
      <c r="D24" s="224">
        <v>1.9454777606049933</v>
      </c>
      <c r="E24" s="224">
        <v>1.9606696497771214</v>
      </c>
      <c r="F24" s="224">
        <v>2.1883989731123372</v>
      </c>
      <c r="G24" s="224">
        <v>2.0951376036445559</v>
      </c>
      <c r="H24" s="224">
        <v>2.035179336495458</v>
      </c>
    </row>
    <row r="25" spans="1:8" s="212" customFormat="1">
      <c r="A25" s="222" t="s">
        <v>52</v>
      </c>
      <c r="B25" s="223">
        <v>44197</v>
      </c>
      <c r="C25" s="224">
        <v>2.1393735849540185</v>
      </c>
      <c r="D25" s="224">
        <v>1.8981612264009384</v>
      </c>
      <c r="E25" s="224">
        <v>1.8354725973686459</v>
      </c>
      <c r="F25" s="224">
        <v>2.2135263550144111</v>
      </c>
      <c r="G25" s="224">
        <v>2.0580072059081282</v>
      </c>
      <c r="H25" s="224">
        <v>2.0051177573215337</v>
      </c>
    </row>
    <row r="26" spans="1:8" s="212" customFormat="1">
      <c r="A26" s="222" t="s">
        <v>52</v>
      </c>
      <c r="B26" s="223">
        <v>44228</v>
      </c>
      <c r="C26" s="224">
        <v>2.3508577507118704</v>
      </c>
      <c r="D26" s="224">
        <v>2.0596027416889715</v>
      </c>
      <c r="E26" s="224">
        <v>2.2519660018072147</v>
      </c>
      <c r="F26" s="224">
        <v>2.4247311156864044</v>
      </c>
      <c r="G26" s="224">
        <v>2.2197472071407698</v>
      </c>
      <c r="H26" s="224">
        <v>2.2438069352317429</v>
      </c>
    </row>
    <row r="27" spans="1:8" s="212" customFormat="1">
      <c r="A27" s="222" t="s">
        <v>52</v>
      </c>
      <c r="B27" s="223">
        <v>44256</v>
      </c>
      <c r="C27" s="224">
        <v>2.3250714306150009</v>
      </c>
      <c r="D27" s="224">
        <v>2.0517918559048689</v>
      </c>
      <c r="E27" s="224">
        <v>2.1828263772095058</v>
      </c>
      <c r="F27" s="224">
        <v>2.3466687299279227</v>
      </c>
      <c r="G27" s="224">
        <v>2.2734914636523507</v>
      </c>
      <c r="H27" s="224">
        <v>2.2270420265188373</v>
      </c>
    </row>
    <row r="28" spans="1:8" s="212" customFormat="1">
      <c r="A28" s="222" t="s">
        <v>52</v>
      </c>
      <c r="B28" s="223">
        <v>44287</v>
      </c>
      <c r="C28" s="224">
        <v>2.6889810867861912</v>
      </c>
      <c r="D28" s="224">
        <v>2.0645253663669711</v>
      </c>
      <c r="E28" s="224">
        <v>2.2891410701693373</v>
      </c>
      <c r="F28" s="224">
        <v>2.2627266030870632</v>
      </c>
      <c r="G28" s="224">
        <v>2.1779034200888803</v>
      </c>
      <c r="H28" s="224">
        <v>2.2111387924732311</v>
      </c>
    </row>
    <row r="29" spans="1:8" s="212" customFormat="1">
      <c r="A29" s="222" t="s">
        <v>52</v>
      </c>
      <c r="B29" s="223">
        <v>44317</v>
      </c>
      <c r="C29" s="224">
        <v>2.5745496094499001</v>
      </c>
      <c r="D29" s="224">
        <v>2.5180315213446613</v>
      </c>
      <c r="E29" s="224">
        <v>2.5567890474465726</v>
      </c>
      <c r="F29" s="224">
        <v>2.6400274183860075</v>
      </c>
      <c r="G29" s="224">
        <v>2.6094833731897507</v>
      </c>
      <c r="H29" s="224">
        <v>2.5778018499335968</v>
      </c>
    </row>
    <row r="30" spans="1:8" s="212" customFormat="1">
      <c r="A30" s="222" t="s">
        <v>52</v>
      </c>
      <c r="B30" s="223">
        <v>44348</v>
      </c>
      <c r="C30" s="224">
        <v>2.6722399675705408</v>
      </c>
      <c r="D30" s="224">
        <v>2.4893505901848623</v>
      </c>
      <c r="E30" s="224">
        <v>2.6009999536735515</v>
      </c>
      <c r="F30" s="224">
        <v>2.7064951331304958</v>
      </c>
      <c r="G30" s="224">
        <v>2.5552921185584028</v>
      </c>
      <c r="H30" s="224">
        <v>2.5931272798618585</v>
      </c>
    </row>
    <row r="31" spans="1:8" s="212" customFormat="1">
      <c r="A31" s="222" t="s">
        <v>52</v>
      </c>
      <c r="B31" s="223">
        <v>44378</v>
      </c>
      <c r="C31" s="224">
        <v>2.6431769206569165</v>
      </c>
      <c r="D31" s="224">
        <v>2.4692622799259656</v>
      </c>
      <c r="E31" s="224">
        <v>2.6563319289775995</v>
      </c>
      <c r="F31" s="224">
        <v>2.6793157575261062</v>
      </c>
      <c r="G31" s="224">
        <v>2.6620791096261516</v>
      </c>
      <c r="H31" s="224">
        <v>2.610630402066493</v>
      </c>
    </row>
    <row r="32" spans="1:8" s="212" customFormat="1">
      <c r="A32" s="222" t="s">
        <v>52</v>
      </c>
      <c r="B32" s="223">
        <v>44409</v>
      </c>
      <c r="C32" s="224">
        <v>2.7961407527887832</v>
      </c>
      <c r="D32" s="224">
        <v>2.5759914248354314</v>
      </c>
      <c r="E32" s="224">
        <v>2.8258074818475234</v>
      </c>
      <c r="F32" s="224">
        <v>2.9191427775852907</v>
      </c>
      <c r="G32" s="224">
        <v>2.7494512239446278</v>
      </c>
      <c r="H32" s="224">
        <v>2.7664227491806077</v>
      </c>
    </row>
    <row r="33" spans="1:8" s="212" customFormat="1">
      <c r="A33" s="222" t="s">
        <v>52</v>
      </c>
      <c r="B33" s="223">
        <v>44440</v>
      </c>
      <c r="C33" s="224">
        <v>2.830094258699333</v>
      </c>
      <c r="D33" s="224">
        <v>2.6444601784336945</v>
      </c>
      <c r="E33" s="224">
        <v>2.876162301397434</v>
      </c>
      <c r="F33" s="224">
        <v>2.9267422256079656</v>
      </c>
      <c r="G33" s="224">
        <v>2.8918415567704794</v>
      </c>
      <c r="H33" s="224">
        <v>2.8068743600852644</v>
      </c>
    </row>
    <row r="34" spans="1:8" s="212" customFormat="1">
      <c r="A34" s="222" t="s">
        <v>52</v>
      </c>
      <c r="B34" s="223">
        <v>44470</v>
      </c>
      <c r="C34" s="224">
        <v>2.9702878379404463</v>
      </c>
      <c r="D34" s="224">
        <v>2.659644806101749</v>
      </c>
      <c r="E34" s="224">
        <v>2.8209744927170664</v>
      </c>
      <c r="F34" s="224">
        <v>2.8878564813611582</v>
      </c>
      <c r="G34" s="224">
        <v>2.7931902764908703</v>
      </c>
      <c r="H34" s="224">
        <v>2.8043071709721406</v>
      </c>
    </row>
    <row r="35" spans="1:8" s="212" customFormat="1">
      <c r="A35" s="222" t="s">
        <v>52</v>
      </c>
      <c r="B35" s="223">
        <v>44501</v>
      </c>
      <c r="C35" s="224">
        <v>3.1288425054692297</v>
      </c>
      <c r="D35" s="224">
        <v>2.8641569797826447</v>
      </c>
      <c r="E35" s="224">
        <v>3.1550719837703785</v>
      </c>
      <c r="F35" s="224">
        <v>3.3298848339432068</v>
      </c>
      <c r="G35" s="224">
        <v>3.0708670042737229</v>
      </c>
      <c r="H35" s="224">
        <v>3.1101825774701517</v>
      </c>
    </row>
    <row r="36" spans="1:8" s="212" customFormat="1">
      <c r="A36" s="222" t="s">
        <v>52</v>
      </c>
      <c r="B36" s="223">
        <v>44531</v>
      </c>
      <c r="C36" s="224">
        <v>3.1416148138267768</v>
      </c>
      <c r="D36" s="224">
        <v>2.9394743512613672</v>
      </c>
      <c r="E36" s="224">
        <v>3.1796148150211683</v>
      </c>
      <c r="F36" s="224">
        <v>3.3832212657234604</v>
      </c>
      <c r="G36" s="224">
        <v>3.1174233894906123</v>
      </c>
      <c r="H36" s="224">
        <v>3.1190781839195152</v>
      </c>
    </row>
    <row r="37" spans="1:8" s="212" customFormat="1">
      <c r="A37" s="222" t="s">
        <v>52</v>
      </c>
      <c r="B37" s="223">
        <v>44562</v>
      </c>
      <c r="C37" s="224">
        <v>3.1680180966752389</v>
      </c>
      <c r="D37" s="224">
        <v>2.8978883410610892</v>
      </c>
      <c r="E37" s="224">
        <v>3.1718370526966604</v>
      </c>
      <c r="F37" s="224">
        <v>3.2245494357151325</v>
      </c>
      <c r="G37" s="224">
        <v>3.0766925593721233</v>
      </c>
      <c r="H37" s="224">
        <v>3.0550736209655045</v>
      </c>
    </row>
    <row r="38" spans="1:8" s="212" customFormat="1" ht="15.75" thickBot="1">
      <c r="A38" s="222" t="s">
        <v>52</v>
      </c>
      <c r="B38" s="223">
        <v>44593</v>
      </c>
      <c r="C38" s="224">
        <v>3.2922767112693143</v>
      </c>
      <c r="D38" s="224">
        <v>3.0297198872500939</v>
      </c>
      <c r="E38" s="225">
        <v>3.31772905023927</v>
      </c>
      <c r="F38" s="224">
        <v>3.399646589868567</v>
      </c>
      <c r="G38" s="224">
        <v>3.2098987026663215</v>
      </c>
      <c r="H38" s="224">
        <v>3.1990043731141529</v>
      </c>
    </row>
    <row r="39" spans="1:8" ht="15.75" customHeight="1">
      <c r="A39" s="1071" t="s">
        <v>11281</v>
      </c>
      <c r="B39" s="1072"/>
      <c r="C39" s="1072"/>
      <c r="D39" s="1031" t="s">
        <v>82</v>
      </c>
      <c r="E39" s="1032"/>
      <c r="F39" s="1032"/>
      <c r="G39" s="1032"/>
      <c r="H39" s="1037"/>
    </row>
    <row r="40" spans="1:8" ht="15.75" customHeight="1" thickBot="1">
      <c r="A40" s="842"/>
      <c r="B40" s="843"/>
      <c r="C40" s="843"/>
      <c r="D40" s="1283"/>
      <c r="E40" s="1021"/>
      <c r="F40" s="1021"/>
      <c r="G40" s="1021"/>
      <c r="H40" s="1022"/>
    </row>
    <row r="41" spans="1:8" ht="15.75" customHeight="1">
      <c r="A41" s="847"/>
      <c r="B41" s="848"/>
      <c r="C41" s="848"/>
      <c r="D41" s="1284"/>
      <c r="E41" s="1285"/>
      <c r="F41" s="1285"/>
      <c r="G41" s="1285"/>
      <c r="H41" s="1286"/>
    </row>
    <row r="42" spans="1:8" ht="15.75" customHeight="1">
      <c r="A42" s="850"/>
      <c r="B42" s="851"/>
      <c r="C42" s="851"/>
      <c r="D42" s="1287"/>
      <c r="E42" s="1288"/>
      <c r="F42" s="1288"/>
      <c r="G42" s="1288"/>
      <c r="H42" s="1289"/>
    </row>
    <row r="43" spans="1:8" ht="15.75" customHeight="1">
      <c r="A43" s="850"/>
      <c r="B43" s="851"/>
      <c r="C43" s="851"/>
      <c r="D43" s="1287"/>
      <c r="E43" s="1288"/>
      <c r="F43" s="1288"/>
      <c r="G43" s="1288"/>
      <c r="H43" s="1289"/>
    </row>
    <row r="44" spans="1:8" ht="15.75" customHeight="1">
      <c r="A44" s="853"/>
      <c r="B44" s="729"/>
      <c r="C44" s="729"/>
      <c r="D44" s="1287"/>
      <c r="E44" s="1288"/>
      <c r="F44" s="1288"/>
      <c r="G44" s="1288"/>
      <c r="H44" s="1289"/>
    </row>
    <row r="45" spans="1:8" ht="15.75" customHeight="1">
      <c r="A45" s="858" t="s">
        <v>11282</v>
      </c>
      <c r="B45" s="859"/>
      <c r="C45" s="859"/>
      <c r="D45" s="1287"/>
      <c r="E45" s="1288"/>
      <c r="F45" s="1288"/>
      <c r="G45" s="1288"/>
      <c r="H45" s="1289"/>
    </row>
    <row r="46" spans="1:8" ht="15.75" customHeight="1" thickBot="1">
      <c r="A46" s="862" t="s">
        <v>11283</v>
      </c>
      <c r="B46" s="1131"/>
      <c r="C46" s="1131"/>
      <c r="D46" s="1290"/>
      <c r="E46" s="1291"/>
      <c r="F46" s="1291"/>
      <c r="G46" s="1291"/>
      <c r="H46" s="1292"/>
    </row>
  </sheetData>
  <mergeCells count="14">
    <mergeCell ref="A39:C40"/>
    <mergeCell ref="A41:C44"/>
    <mergeCell ref="A45:C45"/>
    <mergeCell ref="A46:C46"/>
    <mergeCell ref="D39:H40"/>
    <mergeCell ref="D41:H46"/>
    <mergeCell ref="D5:H5"/>
    <mergeCell ref="B8:H8"/>
    <mergeCell ref="B9:H9"/>
    <mergeCell ref="B10:H10"/>
    <mergeCell ref="B1:H1"/>
    <mergeCell ref="B2:H2"/>
    <mergeCell ref="B3:H3"/>
    <mergeCell ref="B4:H4"/>
  </mergeCells>
  <printOptions horizontalCentered="1"/>
  <pageMargins left="0.78740157480314965" right="0.19685039370078741" top="1.1509374999999999" bottom="0.78740157480314965" header="0.31496062992125984" footer="0.31496062992125984"/>
  <pageSetup paperSize="9" scale="71" firstPageNumber="25" fitToHeight="100" orientation="portrait" useFirstPageNumber="1" r:id="rId1"/>
  <headerFooter scaleWithDoc="0">
    <oddHeader>&amp;C&amp;G</oddHeader>
    <oddFooter>&amp;CRua Rui Barbosa, 310 - Centro - Araputanga-MT – Cel: (65) 99613-9294 E-mail: carolina.o.almeida@hotmail.com / escalaprojeta@gmail.com</oddFooter>
  </headerFooter>
  <drawing r:id="rId2"/>
  <legacyDrawing r:id="rId3"/>
  <legacyDrawingHF r:id="rId4"/>
  <oleObjects>
    <mc:AlternateContent xmlns:mc="http://schemas.openxmlformats.org/markup-compatibility/2006">
      <mc:Choice Requires="x14">
        <oleObject shapeId="24577" r:id="rId5">
          <objectPr defaultSize="0" autoPict="0" r:id="rId6">
            <anchor moveWithCells="1" sizeWithCells="1">
              <from>
                <xdr:col>0</xdr:col>
                <xdr:colOff>57150</xdr:colOff>
                <xdr:row>5</xdr:row>
                <xdr:rowOff>28575</xdr:rowOff>
              </from>
              <to>
                <xdr:col>0</xdr:col>
                <xdr:colOff>714375</xdr:colOff>
                <xdr:row>9</xdr:row>
                <xdr:rowOff>180975</xdr:rowOff>
              </to>
            </anchor>
          </objectPr>
        </oleObject>
      </mc:Choice>
      <mc:Fallback>
        <oleObject shapeId="24577" r:id="rId5"/>
      </mc:Fallback>
    </mc:AlternateContent>
    <mc:AlternateContent xmlns:mc="http://schemas.openxmlformats.org/markup-compatibility/2006">
      <mc:Choice Requires="x14">
        <oleObject shapeId="24578" r:id="rId7">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4578" r:id="rId7"/>
      </mc:Fallback>
    </mc:AlternateContent>
    <mc:AlternateContent xmlns:mc="http://schemas.openxmlformats.org/markup-compatibility/2006">
      <mc:Choice Requires="x14">
        <oleObject shapeId="24579" r:id="rId8">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4579" r:id="rId8"/>
      </mc:Fallback>
    </mc:AlternateContent>
    <mc:AlternateContent xmlns:mc="http://schemas.openxmlformats.org/markup-compatibility/2006">
      <mc:Choice Requires="x14">
        <oleObject shapeId="24580" r:id="rId9">
          <objectPr defaultSize="0" autoPict="0" r:id="rId6">
            <anchor moveWithCells="1" sizeWithCells="1">
              <from>
                <xdr:col>0</xdr:col>
                <xdr:colOff>57150</xdr:colOff>
                <xdr:row>5</xdr:row>
                <xdr:rowOff>9525</xdr:rowOff>
              </from>
              <to>
                <xdr:col>0</xdr:col>
                <xdr:colOff>723900</xdr:colOff>
                <xdr:row>9</xdr:row>
                <xdr:rowOff>171450</xdr:rowOff>
              </to>
            </anchor>
          </objectPr>
        </oleObject>
      </mc:Choice>
      <mc:Fallback>
        <oleObject shapeId="24580" r:id="rId9"/>
      </mc:Fallback>
    </mc:AlternateContent>
  </oleObjec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Planilha10">
    <pageSetUpPr fitToPage="1"/>
  </sheetPr>
  <dimension ref="A1:I40"/>
  <sheetViews>
    <sheetView view="pageBreakPreview" topLeftCell="A10" zoomScaleNormal="100" zoomScaleSheetLayoutView="100" workbookViewId="0">
      <selection activeCell="I33" sqref="I33"/>
    </sheetView>
  </sheetViews>
  <sheetFormatPr defaultRowHeight="15"/>
  <cols>
    <col min="1" max="1" width="21.28515625" customWidth="1"/>
    <col min="2" max="7" width="18.42578125" customWidth="1"/>
    <col min="8" max="8" width="6.28515625" style="13" customWidth="1"/>
    <col min="9" max="9" width="25.42578125" customWidth="1"/>
  </cols>
  <sheetData>
    <row r="1" spans="1:9" ht="15.75">
      <c r="A1" s="522" t="s">
        <v>13</v>
      </c>
      <c r="B1" s="1305" t="str">
        <f>ORÇAMENTO!B1</f>
        <v>Pavimentação Ásfáltica Urbana - Loteamento Carvalho</v>
      </c>
      <c r="C1" s="1305"/>
      <c r="D1" s="1305"/>
      <c r="E1" s="1305"/>
      <c r="F1" s="1305"/>
      <c r="G1" s="1305"/>
      <c r="H1" s="1305"/>
      <c r="I1" s="1305"/>
    </row>
    <row r="2" spans="1:9" ht="15.75">
      <c r="A2" s="522" t="s">
        <v>299</v>
      </c>
      <c r="B2" s="1305" t="str">
        <f>ORÇAMENTO!B2</f>
        <v>Prefeitura Municipal de Araputanga</v>
      </c>
      <c r="C2" s="1305"/>
      <c r="D2" s="1305"/>
      <c r="E2" s="1305"/>
      <c r="F2" s="1305"/>
      <c r="G2" s="1305"/>
      <c r="H2" s="1305"/>
      <c r="I2" s="1305"/>
    </row>
    <row r="3" spans="1:9" ht="31.5" customHeight="1">
      <c r="A3" s="522" t="s">
        <v>44</v>
      </c>
      <c r="B3" s="1306" t="str">
        <f>ORÇAMENTO!B3</f>
        <v>Rua das Hortências, Rua 12 de outubro, Rua das Pitas e Avenida das Cámelias</v>
      </c>
      <c r="C3" s="1306"/>
      <c r="D3" s="1306"/>
      <c r="E3" s="1306"/>
      <c r="F3" s="1306"/>
      <c r="G3" s="1306"/>
      <c r="H3" s="1306"/>
      <c r="I3" s="1306"/>
    </row>
    <row r="4" spans="1:9" ht="16.5" thickBot="1">
      <c r="A4" s="523" t="s">
        <v>14</v>
      </c>
      <c r="B4" s="1307" t="str">
        <f>ORÇAMENTO!B4</f>
        <v>23 de novembro de 2023</v>
      </c>
      <c r="C4" s="1307"/>
      <c r="D4" s="1307"/>
      <c r="E4" s="1307"/>
      <c r="F4" s="1307"/>
      <c r="G4" s="1307"/>
      <c r="H4" s="1307"/>
      <c r="I4" s="1307"/>
    </row>
    <row r="5" spans="1:9" ht="16.5" thickBot="1">
      <c r="A5" s="1308" t="s">
        <v>11247</v>
      </c>
      <c r="B5" s="1309"/>
      <c r="C5" s="1309"/>
      <c r="D5" s="1309"/>
      <c r="E5" s="1309"/>
      <c r="F5" s="1309"/>
      <c r="G5" s="1309"/>
      <c r="H5" s="1309"/>
      <c r="I5" s="1310"/>
    </row>
    <row r="6" spans="1:9" ht="15.75">
      <c r="A6" s="1300" t="str">
        <f>IMPRIMAÇÃO!B10</f>
        <v>RUA DAS HORTÊNCIAS</v>
      </c>
      <c r="B6" s="1301"/>
      <c r="C6" s="1301"/>
      <c r="D6" s="1301"/>
      <c r="E6" s="1301"/>
      <c r="F6" s="1301"/>
      <c r="G6" s="1301"/>
      <c r="H6" s="1301"/>
      <c r="I6" s="1302"/>
    </row>
    <row r="7" spans="1:9" ht="15.75">
      <c r="A7" s="319" t="s">
        <v>198</v>
      </c>
      <c r="B7" s="1299" t="s">
        <v>11614</v>
      </c>
      <c r="C7" s="1299"/>
      <c r="D7" s="1299"/>
      <c r="E7" s="1299"/>
      <c r="F7" s="1299"/>
      <c r="G7" s="1299"/>
      <c r="H7" s="311" t="s">
        <v>283</v>
      </c>
      <c r="I7" s="312">
        <f>64.5+59+64.93</f>
        <v>188.43</v>
      </c>
    </row>
    <row r="8" spans="1:9" ht="15.75">
      <c r="A8" s="318" t="s">
        <v>199</v>
      </c>
      <c r="B8" s="1299" t="s">
        <v>11649</v>
      </c>
      <c r="C8" s="1299"/>
      <c r="D8" s="1299"/>
      <c r="E8" s="1299"/>
      <c r="F8" s="1299"/>
      <c r="G8" s="1299"/>
      <c r="H8" s="311" t="s">
        <v>283</v>
      </c>
      <c r="I8" s="312">
        <f>64.5+10+59+10+64.93</f>
        <v>208.43</v>
      </c>
    </row>
    <row r="9" spans="1:9" ht="15.75">
      <c r="A9" s="1303" t="s">
        <v>300</v>
      </c>
      <c r="B9" s="1304"/>
      <c r="C9" s="1304"/>
      <c r="D9" s="1304"/>
      <c r="E9" s="1304"/>
      <c r="F9" s="1304"/>
      <c r="G9" s="1304"/>
      <c r="H9" s="1304"/>
      <c r="I9" s="408">
        <f>SUM(I7:I8)</f>
        <v>396.86</v>
      </c>
    </row>
    <row r="10" spans="1:9" ht="15.75">
      <c r="A10" s="1300" t="str">
        <f>IMPRIMAÇÃO!B11</f>
        <v>AVENIDA DAS CAMÉLIAS</v>
      </c>
      <c r="B10" s="1301"/>
      <c r="C10" s="1301"/>
      <c r="D10" s="1301"/>
      <c r="E10" s="1301"/>
      <c r="F10" s="1301"/>
      <c r="G10" s="1301"/>
      <c r="H10" s="1301"/>
      <c r="I10" s="1302"/>
    </row>
    <row r="11" spans="1:9" ht="15.75">
      <c r="A11" s="319" t="s">
        <v>198</v>
      </c>
      <c r="B11" s="1299" t="s">
        <v>11646</v>
      </c>
      <c r="C11" s="1299"/>
      <c r="D11" s="1299"/>
      <c r="E11" s="1299"/>
      <c r="F11" s="1299"/>
      <c r="G11" s="1299"/>
      <c r="H11" s="311" t="s">
        <v>283</v>
      </c>
      <c r="I11" s="312">
        <f>74.71+86.93+10</f>
        <v>171.64</v>
      </c>
    </row>
    <row r="12" spans="1:9" ht="15.75">
      <c r="A12" s="318" t="s">
        <v>199</v>
      </c>
      <c r="B12" s="1299" t="s">
        <v>11647</v>
      </c>
      <c r="C12" s="1299"/>
      <c r="D12" s="1299"/>
      <c r="E12" s="1299"/>
      <c r="F12" s="1299"/>
      <c r="G12" s="1299"/>
      <c r="H12" s="311" t="s">
        <v>283</v>
      </c>
      <c r="I12" s="312">
        <f>1.54+63.02+87.03+10</f>
        <v>161.59</v>
      </c>
    </row>
    <row r="13" spans="1:9" ht="15.75">
      <c r="A13" s="1303" t="s">
        <v>300</v>
      </c>
      <c r="B13" s="1304"/>
      <c r="C13" s="1304"/>
      <c r="D13" s="1304"/>
      <c r="E13" s="1304"/>
      <c r="F13" s="1304"/>
      <c r="G13" s="1304"/>
      <c r="H13" s="1304"/>
      <c r="I13" s="408">
        <f>SUM(I11:I12)</f>
        <v>333.23</v>
      </c>
    </row>
    <row r="14" spans="1:9" ht="15.75">
      <c r="A14" s="1300" t="str">
        <f>IMPRIMAÇÃO!B12</f>
        <v>RUA DAS PITAS</v>
      </c>
      <c r="B14" s="1301"/>
      <c r="C14" s="1301"/>
      <c r="D14" s="1301"/>
      <c r="E14" s="1301"/>
      <c r="F14" s="1301"/>
      <c r="G14" s="1301"/>
      <c r="H14" s="1301"/>
      <c r="I14" s="1302"/>
    </row>
    <row r="15" spans="1:9" ht="15.75">
      <c r="A15" s="319" t="s">
        <v>198</v>
      </c>
      <c r="B15" s="1299" t="s">
        <v>11648</v>
      </c>
      <c r="C15" s="1299"/>
      <c r="D15" s="1299"/>
      <c r="E15" s="1299"/>
      <c r="F15" s="1299"/>
      <c r="G15" s="1299"/>
      <c r="H15" s="311" t="s">
        <v>283</v>
      </c>
      <c r="I15" s="312">
        <f>63+87+10</f>
        <v>160</v>
      </c>
    </row>
    <row r="16" spans="1:9" ht="15.75">
      <c r="A16" s="318" t="s">
        <v>199</v>
      </c>
      <c r="B16" s="1299" t="s">
        <v>11648</v>
      </c>
      <c r="C16" s="1299"/>
      <c r="D16" s="1299"/>
      <c r="E16" s="1299"/>
      <c r="F16" s="1299"/>
      <c r="G16" s="1299"/>
      <c r="H16" s="311" t="s">
        <v>283</v>
      </c>
      <c r="I16" s="312">
        <f>63+87+10</f>
        <v>160</v>
      </c>
    </row>
    <row r="17" spans="1:9" ht="15.75">
      <c r="A17" s="1303" t="s">
        <v>300</v>
      </c>
      <c r="B17" s="1304"/>
      <c r="C17" s="1304"/>
      <c r="D17" s="1304"/>
      <c r="E17" s="1304"/>
      <c r="F17" s="1304"/>
      <c r="G17" s="1304"/>
      <c r="H17" s="1304"/>
      <c r="I17" s="408">
        <f>SUM(I15:I16)</f>
        <v>320</v>
      </c>
    </row>
    <row r="18" spans="1:9" ht="15.75">
      <c r="A18" s="1300" t="str">
        <f>IMPRIMAÇÃO!B13</f>
        <v>RUA 12 DE OUTUBRO</v>
      </c>
      <c r="B18" s="1301"/>
      <c r="C18" s="1301"/>
      <c r="D18" s="1301"/>
      <c r="E18" s="1301"/>
      <c r="F18" s="1301"/>
      <c r="G18" s="1301"/>
      <c r="H18" s="1301"/>
      <c r="I18" s="1302"/>
    </row>
    <row r="19" spans="1:9" ht="15.75">
      <c r="A19" s="319" t="s">
        <v>198</v>
      </c>
      <c r="B19" s="1299" t="s">
        <v>11648</v>
      </c>
      <c r="C19" s="1299"/>
      <c r="D19" s="1299"/>
      <c r="E19" s="1299"/>
      <c r="F19" s="1299"/>
      <c r="G19" s="1299"/>
      <c r="H19" s="311" t="s">
        <v>283</v>
      </c>
      <c r="I19" s="312">
        <f>63+87+10</f>
        <v>160</v>
      </c>
    </row>
    <row r="20" spans="1:9" ht="15.75">
      <c r="A20" s="318" t="s">
        <v>199</v>
      </c>
      <c r="B20" s="1299" t="s">
        <v>11648</v>
      </c>
      <c r="C20" s="1299"/>
      <c r="D20" s="1299"/>
      <c r="E20" s="1299"/>
      <c r="F20" s="1299"/>
      <c r="G20" s="1299"/>
      <c r="H20" s="311" t="s">
        <v>283</v>
      </c>
      <c r="I20" s="312">
        <f>63+87+10</f>
        <v>160</v>
      </c>
    </row>
    <row r="21" spans="1:9" ht="16.5" thickBot="1">
      <c r="A21" s="1303" t="s">
        <v>300</v>
      </c>
      <c r="B21" s="1304"/>
      <c r="C21" s="1304"/>
      <c r="D21" s="1304"/>
      <c r="E21" s="1304"/>
      <c r="F21" s="1304"/>
      <c r="G21" s="1304"/>
      <c r="H21" s="1304"/>
      <c r="I21" s="408">
        <f>SUM(I19:I20)</f>
        <v>320</v>
      </c>
    </row>
    <row r="22" spans="1:9" ht="16.5" thickBot="1">
      <c r="A22" s="1308" t="s">
        <v>11477</v>
      </c>
      <c r="B22" s="1309"/>
      <c r="C22" s="1309"/>
      <c r="D22" s="1309"/>
      <c r="E22" s="1309"/>
      <c r="F22" s="1309"/>
      <c r="G22" s="1309"/>
      <c r="H22" s="1309"/>
      <c r="I22" s="1310"/>
    </row>
    <row r="23" spans="1:9" ht="15.75">
      <c r="A23" s="1300" t="s">
        <v>208</v>
      </c>
      <c r="B23" s="1301"/>
      <c r="C23" s="1301"/>
      <c r="D23" s="1301"/>
      <c r="E23" s="1301"/>
      <c r="F23" s="1301"/>
      <c r="G23" s="1301"/>
      <c r="H23" s="1301"/>
      <c r="I23" s="1302"/>
    </row>
    <row r="24" spans="1:9" ht="15.75">
      <c r="A24" s="1300" t="str">
        <f>A6</f>
        <v>RUA DAS HORTÊNCIAS</v>
      </c>
      <c r="B24" s="1301"/>
      <c r="C24" s="1301"/>
      <c r="D24" s="1301"/>
      <c r="E24" s="1301"/>
      <c r="F24" s="1301"/>
      <c r="G24" s="1301"/>
      <c r="H24" s="1301"/>
      <c r="I24" s="1302"/>
    </row>
    <row r="25" spans="1:9" ht="28.5">
      <c r="A25" s="319" t="s">
        <v>11650</v>
      </c>
      <c r="B25" s="1315" t="s">
        <v>11651</v>
      </c>
      <c r="C25" s="1315"/>
      <c r="D25" s="1315"/>
      <c r="E25" s="1315"/>
      <c r="F25" s="1315"/>
      <c r="G25" s="1315"/>
      <c r="H25" s="311" t="s">
        <v>283</v>
      </c>
      <c r="I25" s="313">
        <f>8*5.42</f>
        <v>43.36</v>
      </c>
    </row>
    <row r="26" spans="1:9" ht="15.75">
      <c r="A26" s="1300" t="str">
        <f>A10</f>
        <v>AVENIDA DAS CAMÉLIAS</v>
      </c>
      <c r="B26" s="1301"/>
      <c r="C26" s="1301"/>
      <c r="D26" s="1301"/>
      <c r="E26" s="1301"/>
      <c r="F26" s="1301"/>
      <c r="G26" s="1301"/>
      <c r="H26" s="1301"/>
      <c r="I26" s="1302"/>
    </row>
    <row r="27" spans="1:9" ht="28.5">
      <c r="A27" s="319" t="s">
        <v>11650</v>
      </c>
      <c r="B27" s="1315" t="s">
        <v>11668</v>
      </c>
      <c r="C27" s="1315"/>
      <c r="D27" s="1315"/>
      <c r="E27" s="1315"/>
      <c r="F27" s="1315"/>
      <c r="G27" s="1315"/>
      <c r="H27" s="311" t="s">
        <v>283</v>
      </c>
      <c r="I27" s="313">
        <f>3.7+(7*5.42)+5.48</f>
        <v>47.120000000000005</v>
      </c>
    </row>
    <row r="28" spans="1:9" ht="15.75">
      <c r="A28" s="1300" t="str">
        <f>A14</f>
        <v>RUA DAS PITAS</v>
      </c>
      <c r="B28" s="1301"/>
      <c r="C28" s="1301"/>
      <c r="D28" s="1301"/>
      <c r="E28" s="1301"/>
      <c r="F28" s="1301"/>
      <c r="G28" s="1301"/>
      <c r="H28" s="1301"/>
      <c r="I28" s="1302"/>
    </row>
    <row r="29" spans="1:9" ht="28.5">
      <c r="A29" s="319" t="s">
        <v>11650</v>
      </c>
      <c r="B29" s="1315" t="s">
        <v>11652</v>
      </c>
      <c r="C29" s="1315"/>
      <c r="D29" s="1315"/>
      <c r="E29" s="1315"/>
      <c r="F29" s="1315"/>
      <c r="G29" s="1315"/>
      <c r="H29" s="311" t="s">
        <v>283</v>
      </c>
      <c r="I29" s="313">
        <f>6*5.42</f>
        <v>32.519999999999996</v>
      </c>
    </row>
    <row r="30" spans="1:9" ht="15.75">
      <c r="A30" s="1300" t="str">
        <f>A18</f>
        <v>RUA 12 DE OUTUBRO</v>
      </c>
      <c r="B30" s="1301"/>
      <c r="C30" s="1301"/>
      <c r="D30" s="1301"/>
      <c r="E30" s="1301"/>
      <c r="F30" s="1301"/>
      <c r="G30" s="1301"/>
      <c r="H30" s="1301"/>
      <c r="I30" s="1302"/>
    </row>
    <row r="31" spans="1:9" ht="28.5">
      <c r="A31" s="319" t="s">
        <v>11650</v>
      </c>
      <c r="B31" s="1315" t="s">
        <v>11652</v>
      </c>
      <c r="C31" s="1315"/>
      <c r="D31" s="1315"/>
      <c r="E31" s="1315"/>
      <c r="F31" s="1315"/>
      <c r="G31" s="1315"/>
      <c r="H31" s="311" t="s">
        <v>283</v>
      </c>
      <c r="I31" s="313">
        <f>6*5.42</f>
        <v>32.519999999999996</v>
      </c>
    </row>
    <row r="32" spans="1:9" ht="16.5" thickBot="1">
      <c r="A32" s="1311" t="s">
        <v>300</v>
      </c>
      <c r="B32" s="1312"/>
      <c r="C32" s="1312"/>
      <c r="D32" s="1312"/>
      <c r="E32" s="1312"/>
      <c r="F32" s="1312"/>
      <c r="G32" s="1312"/>
      <c r="H32" s="1312"/>
      <c r="I32" s="409">
        <f>I25+I27+I29+I31</f>
        <v>155.51999999999998</v>
      </c>
    </row>
    <row r="33" spans="1:9" ht="16.5" thickBot="1">
      <c r="A33" s="1313" t="s">
        <v>84</v>
      </c>
      <c r="B33" s="1314"/>
      <c r="C33" s="1314"/>
      <c r="D33" s="1314"/>
      <c r="E33" s="1314"/>
      <c r="F33" s="1314"/>
      <c r="G33" s="1314"/>
      <c r="H33" s="1314"/>
      <c r="I33" s="410">
        <f>+I9+I13+I17+I21+I32</f>
        <v>1525.6100000000001</v>
      </c>
    </row>
    <row r="34" spans="1:9" ht="15.75" thickBot="1">
      <c r="A34" s="514"/>
      <c r="B34" s="504"/>
      <c r="C34" s="515"/>
      <c r="D34" s="516"/>
      <c r="E34" s="516"/>
      <c r="F34" s="516"/>
      <c r="G34" s="503"/>
      <c r="H34" s="503"/>
    </row>
    <row r="35" spans="1:9">
      <c r="A35" s="770" t="s">
        <v>11281</v>
      </c>
      <c r="B35" s="736"/>
      <c r="C35" s="738"/>
      <c r="D35" s="770" t="s">
        <v>11338</v>
      </c>
      <c r="E35" s="736"/>
      <c r="F35" s="765"/>
      <c r="G35" s="1127" t="s">
        <v>11339</v>
      </c>
      <c r="H35" s="802"/>
      <c r="I35" s="803"/>
    </row>
    <row r="36" spans="1:9">
      <c r="A36" s="771"/>
      <c r="B36" s="737"/>
      <c r="C36" s="739"/>
      <c r="D36" s="771"/>
      <c r="E36" s="737"/>
      <c r="F36" s="766"/>
      <c r="G36" s="1128"/>
      <c r="H36" s="805"/>
      <c r="I36" s="806"/>
    </row>
    <row r="37" spans="1:9">
      <c r="A37" s="689"/>
      <c r="B37" s="690"/>
      <c r="C37" s="741"/>
      <c r="D37" s="689"/>
      <c r="E37" s="690"/>
      <c r="F37" s="740"/>
      <c r="G37" s="689"/>
      <c r="H37" s="690"/>
      <c r="I37" s="741"/>
    </row>
    <row r="38" spans="1:9" ht="30" customHeight="1">
      <c r="A38" s="689"/>
      <c r="B38" s="690"/>
      <c r="C38" s="741"/>
      <c r="D38" s="689"/>
      <c r="E38" s="690"/>
      <c r="F38" s="740"/>
      <c r="G38" s="689"/>
      <c r="H38" s="690"/>
      <c r="I38" s="741"/>
    </row>
    <row r="39" spans="1:9" ht="19.5" customHeight="1">
      <c r="A39" s="810" t="s">
        <v>11569</v>
      </c>
      <c r="B39" s="811"/>
      <c r="C39" s="812"/>
      <c r="D39" s="816" t="s">
        <v>11570</v>
      </c>
      <c r="E39" s="720"/>
      <c r="F39" s="1281"/>
      <c r="G39" s="689"/>
      <c r="H39" s="690"/>
      <c r="I39" s="741"/>
    </row>
    <row r="40" spans="1:9">
      <c r="A40" s="813" t="s">
        <v>11571</v>
      </c>
      <c r="B40" s="814"/>
      <c r="C40" s="815"/>
      <c r="D40" s="817" t="s">
        <v>11340</v>
      </c>
      <c r="E40" s="818"/>
      <c r="F40" s="1274"/>
      <c r="G40" s="1089"/>
      <c r="H40" s="809"/>
      <c r="I40" s="742"/>
    </row>
  </sheetData>
  <mergeCells count="43">
    <mergeCell ref="A30:I30"/>
    <mergeCell ref="B25:G25"/>
    <mergeCell ref="A24:I24"/>
    <mergeCell ref="A26:I26"/>
    <mergeCell ref="B29:G29"/>
    <mergeCell ref="A28:I28"/>
    <mergeCell ref="A35:C36"/>
    <mergeCell ref="D35:F36"/>
    <mergeCell ref="G35:I36"/>
    <mergeCell ref="A22:I22"/>
    <mergeCell ref="A37:C38"/>
    <mergeCell ref="D37:F38"/>
    <mergeCell ref="G37:I40"/>
    <mergeCell ref="A39:C39"/>
    <mergeCell ref="D39:F39"/>
    <mergeCell ref="A40:C40"/>
    <mergeCell ref="D40:F40"/>
    <mergeCell ref="A23:I23"/>
    <mergeCell ref="A32:H32"/>
    <mergeCell ref="A33:H33"/>
    <mergeCell ref="B27:G27"/>
    <mergeCell ref="B31:G31"/>
    <mergeCell ref="B16:G16"/>
    <mergeCell ref="A18:I18"/>
    <mergeCell ref="A17:H17"/>
    <mergeCell ref="A21:H21"/>
    <mergeCell ref="B20:G20"/>
    <mergeCell ref="B19:G19"/>
    <mergeCell ref="B1:I1"/>
    <mergeCell ref="B2:I2"/>
    <mergeCell ref="B3:I3"/>
    <mergeCell ref="B4:I4"/>
    <mergeCell ref="A5:I5"/>
    <mergeCell ref="B12:G12"/>
    <mergeCell ref="A14:I14"/>
    <mergeCell ref="B15:G15"/>
    <mergeCell ref="A6:I6"/>
    <mergeCell ref="B7:G7"/>
    <mergeCell ref="B8:G8"/>
    <mergeCell ref="A10:I10"/>
    <mergeCell ref="B11:G11"/>
    <mergeCell ref="A9:H9"/>
    <mergeCell ref="A13:H13"/>
  </mergeCells>
  <pageMargins left="0.7" right="0.7" top="0.75" bottom="0.75" header="0.3" footer="0.3"/>
  <pageSetup paperSize="9" scale="53" fitToHeight="0"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Plan21">
    <pageSetUpPr fitToPage="1"/>
  </sheetPr>
  <dimension ref="A1:F24"/>
  <sheetViews>
    <sheetView showGridLines="0" view="pageBreakPreview" zoomScaleNormal="115" zoomScaleSheetLayoutView="100" workbookViewId="0">
      <selection activeCell="E8" sqref="E8"/>
    </sheetView>
  </sheetViews>
  <sheetFormatPr defaultColWidth="9.140625" defaultRowHeight="15"/>
  <cols>
    <col min="1" max="1" width="17" customWidth="1"/>
    <col min="2" max="2" width="6" customWidth="1"/>
    <col min="3" max="3" width="47.85546875" customWidth="1"/>
    <col min="4" max="4" width="45" customWidth="1"/>
  </cols>
  <sheetData>
    <row r="1" spans="1:5" s="3" customFormat="1" ht="15" customHeight="1">
      <c r="A1" s="524" t="s">
        <v>13</v>
      </c>
      <c r="B1" s="1253" t="str">
        <f>ORÇAMENTO!B1</f>
        <v>Pavimentação Ásfáltica Urbana - Loteamento Carvalho</v>
      </c>
      <c r="C1" s="1253"/>
      <c r="D1" s="1254"/>
    </row>
    <row r="2" spans="1:5" s="3" customFormat="1" ht="14.25">
      <c r="A2" s="525" t="s">
        <v>299</v>
      </c>
      <c r="B2" s="788" t="str">
        <f>ORÇAMENTO!B2</f>
        <v>Prefeitura Municipal de Araputanga</v>
      </c>
      <c r="C2" s="788"/>
      <c r="D2" s="1262"/>
    </row>
    <row r="3" spans="1:5" s="3" customFormat="1" ht="39" customHeight="1">
      <c r="A3" s="525" t="s">
        <v>44</v>
      </c>
      <c r="B3" s="789" t="str">
        <f>ORÇAMENTO!B3</f>
        <v>Rua das Hortências, Rua 12 de outubro, Rua das Pitas e Avenida das Cámelias</v>
      </c>
      <c r="C3" s="789"/>
      <c r="D3" s="1316"/>
    </row>
    <row r="4" spans="1:5" s="3" customFormat="1" ht="15.75" customHeight="1" thickBot="1">
      <c r="A4" s="526" t="s">
        <v>14</v>
      </c>
      <c r="B4" s="1263" t="str">
        <f>ORÇAMENTO!B4</f>
        <v>23 de novembro de 2023</v>
      </c>
      <c r="C4" s="1264"/>
      <c r="D4" s="1265"/>
    </row>
    <row r="5" spans="1:5" s="3" customFormat="1" ht="17.25" customHeight="1">
      <c r="A5" s="1317" t="s">
        <v>11331</v>
      </c>
      <c r="B5" s="1267"/>
      <c r="C5" s="1267"/>
      <c r="D5" s="1318"/>
    </row>
    <row r="6" spans="1:5" s="110" customFormat="1" ht="18" customHeight="1">
      <c r="A6" s="411" t="s">
        <v>9</v>
      </c>
      <c r="B6" s="1167" t="s">
        <v>132</v>
      </c>
      <c r="C6" s="1168"/>
      <c r="D6" s="412" t="s">
        <v>11293</v>
      </c>
    </row>
    <row r="7" spans="1:5" s="110" customFormat="1" ht="20.100000000000001" customHeight="1">
      <c r="A7" s="236">
        <v>1</v>
      </c>
      <c r="B7" s="1211" t="str">
        <f>IMPRIMAÇÃO!B10</f>
        <v>RUA DAS HORTÊNCIAS</v>
      </c>
      <c r="C7" s="1212"/>
      <c r="D7" s="252">
        <f>'CÁLCULO DE MEIO-FIO E SARJETA'!I9</f>
        <v>396.86</v>
      </c>
    </row>
    <row r="8" spans="1:5" s="110" customFormat="1" ht="20.100000000000001" customHeight="1">
      <c r="A8" s="253">
        <f>A7+1</f>
        <v>2</v>
      </c>
      <c r="B8" s="1211" t="str">
        <f>IMPRIMAÇÃO!B11</f>
        <v>AVENIDA DAS CAMÉLIAS</v>
      </c>
      <c r="C8" s="1212"/>
      <c r="D8" s="252">
        <f>'CÁLCULO DE MEIO-FIO E SARJETA'!I13</f>
        <v>333.23</v>
      </c>
      <c r="E8" s="229"/>
    </row>
    <row r="9" spans="1:5" s="110" customFormat="1" ht="20.100000000000001" customHeight="1">
      <c r="A9" s="253">
        <f t="shared" ref="A9:A10" si="0">A8+1</f>
        <v>3</v>
      </c>
      <c r="B9" s="1211" t="str">
        <f>IMPRIMAÇÃO!B12</f>
        <v>RUA DAS PITAS</v>
      </c>
      <c r="C9" s="1212"/>
      <c r="D9" s="252">
        <f>'CÁLCULO DE MEIO-FIO E SARJETA'!I17</f>
        <v>320</v>
      </c>
    </row>
    <row r="10" spans="1:5" s="110" customFormat="1" ht="20.100000000000001" customHeight="1" thickBot="1">
      <c r="A10" s="253">
        <f t="shared" si="0"/>
        <v>4</v>
      </c>
      <c r="B10" s="1211" t="str">
        <f>IMPRIMAÇÃO!B13</f>
        <v>RUA 12 DE OUTUBRO</v>
      </c>
      <c r="C10" s="1212"/>
      <c r="D10" s="252">
        <f>'CÁLCULO DE MEIO-FIO E SARJETA'!I21</f>
        <v>320</v>
      </c>
    </row>
    <row r="11" spans="1:5" s="110" customFormat="1" ht="20.100000000000001" customHeight="1" thickBot="1">
      <c r="A11" s="995" t="s">
        <v>11329</v>
      </c>
      <c r="B11" s="996"/>
      <c r="C11" s="1319"/>
      <c r="D11" s="413">
        <f>SUM(D7:D10)</f>
        <v>1370.0900000000001</v>
      </c>
    </row>
    <row r="12" spans="1:5" s="110" customFormat="1" ht="20.100000000000001" customHeight="1" thickBot="1">
      <c r="A12" s="1323"/>
      <c r="B12" s="1324"/>
      <c r="C12" s="1324"/>
      <c r="D12" s="1325"/>
    </row>
    <row r="13" spans="1:5" s="110" customFormat="1" ht="20.100000000000001" customHeight="1">
      <c r="A13" s="1317" t="s">
        <v>327</v>
      </c>
      <c r="B13" s="1267"/>
      <c r="C13" s="1267"/>
      <c r="D13" s="1318"/>
    </row>
    <row r="14" spans="1:5" s="110" customFormat="1" ht="20.100000000000001" customHeight="1">
      <c r="A14" s="1320" t="s">
        <v>9</v>
      </c>
      <c r="B14" s="1167" t="s">
        <v>132</v>
      </c>
      <c r="C14" s="1168"/>
      <c r="D14" s="1321" t="s">
        <v>203</v>
      </c>
    </row>
    <row r="15" spans="1:5" s="110" customFormat="1" ht="20.100000000000001" customHeight="1">
      <c r="A15" s="1166"/>
      <c r="B15" s="1167"/>
      <c r="C15" s="1168"/>
      <c r="D15" s="1322"/>
    </row>
    <row r="16" spans="1:5" s="110" customFormat="1" ht="20.100000000000001" customHeight="1">
      <c r="A16" s="973"/>
      <c r="B16" s="1167"/>
      <c r="C16" s="1168"/>
      <c r="D16" s="412" t="s">
        <v>138</v>
      </c>
    </row>
    <row r="17" spans="1:6" s="110" customFormat="1" ht="20.100000000000001" customHeight="1" thickBot="1">
      <c r="A17" s="236">
        <v>1</v>
      </c>
      <c r="B17" s="254" t="str">
        <f>'CÁLCULO DE MEIO-FIO E SARJETA'!A23</f>
        <v>LIMPA-RODAS E EMBOCADURAS</v>
      </c>
      <c r="C17" s="255"/>
      <c r="D17" s="638">
        <f>'CÁLCULO DE MEIO-FIO E SARJETA'!I32</f>
        <v>155.51999999999998</v>
      </c>
    </row>
    <row r="18" spans="1:6" s="110" customFormat="1" ht="20.100000000000001" customHeight="1" thickBot="1">
      <c r="A18" s="995" t="s">
        <v>11330</v>
      </c>
      <c r="B18" s="996"/>
      <c r="C18" s="1319"/>
      <c r="D18" s="414">
        <f>SUM(D17:D17)</f>
        <v>155.51999999999998</v>
      </c>
    </row>
    <row r="19" spans="1:6">
      <c r="A19" s="770" t="s">
        <v>11281</v>
      </c>
      <c r="B19" s="736"/>
      <c r="C19" s="738"/>
      <c r="D19" s="770" t="s">
        <v>11338</v>
      </c>
      <c r="F19" s="1"/>
    </row>
    <row r="20" spans="1:6">
      <c r="A20" s="771"/>
      <c r="B20" s="737"/>
      <c r="C20" s="739"/>
      <c r="D20" s="771"/>
    </row>
    <row r="21" spans="1:6">
      <c r="A21" s="689"/>
      <c r="B21" s="690"/>
      <c r="C21" s="741"/>
      <c r="D21" s="689"/>
      <c r="F21" s="1"/>
    </row>
    <row r="22" spans="1:6">
      <c r="A22" s="689"/>
      <c r="B22" s="690"/>
      <c r="C22" s="741"/>
      <c r="D22" s="689"/>
      <c r="F22" s="1"/>
    </row>
    <row r="23" spans="1:6">
      <c r="A23" s="810" t="s">
        <v>11569</v>
      </c>
      <c r="B23" s="811"/>
      <c r="C23" s="812"/>
      <c r="D23" s="527" t="s">
        <v>11570</v>
      </c>
    </row>
    <row r="24" spans="1:6">
      <c r="A24" s="813" t="s">
        <v>11571</v>
      </c>
      <c r="B24" s="814"/>
      <c r="C24" s="815"/>
      <c r="D24" s="528" t="s">
        <v>11340</v>
      </c>
    </row>
  </sheetData>
  <mergeCells count="25">
    <mergeCell ref="A11:C11"/>
    <mergeCell ref="A24:C24"/>
    <mergeCell ref="A19:C20"/>
    <mergeCell ref="D19:D20"/>
    <mergeCell ref="A21:C22"/>
    <mergeCell ref="D21:D22"/>
    <mergeCell ref="A23:C23"/>
    <mergeCell ref="A18:C18"/>
    <mergeCell ref="A13:D13"/>
    <mergeCell ref="A14:A16"/>
    <mergeCell ref="D14:D15"/>
    <mergeCell ref="A12:D12"/>
    <mergeCell ref="B14:C14"/>
    <mergeCell ref="B15:C15"/>
    <mergeCell ref="B16:C16"/>
    <mergeCell ref="B1:D1"/>
    <mergeCell ref="B2:D2"/>
    <mergeCell ref="B3:D3"/>
    <mergeCell ref="B4:D4"/>
    <mergeCell ref="A5:D5"/>
    <mergeCell ref="B8:C8"/>
    <mergeCell ref="B9:C9"/>
    <mergeCell ref="B10:C10"/>
    <mergeCell ref="B6:C6"/>
    <mergeCell ref="B7:C7"/>
  </mergeCells>
  <printOptions horizontalCentered="1"/>
  <pageMargins left="0.70866141732283472" right="0.70866141732283472" top="1.078125" bottom="0.74803149606299213" header="0.31496062992125984" footer="0.31496062992125984"/>
  <pageSetup paperSize="9" scale="75" firstPageNumber="25" fitToHeight="0" orientation="portrait"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F17"/>
  <sheetViews>
    <sheetView showGridLines="0" view="pageBreakPreview" zoomScaleNormal="115" zoomScaleSheetLayoutView="100" workbookViewId="0">
      <selection activeCell="D12" sqref="D12:D13"/>
    </sheetView>
  </sheetViews>
  <sheetFormatPr defaultColWidth="9.140625" defaultRowHeight="15"/>
  <cols>
    <col min="1" max="1" width="17" customWidth="1"/>
    <col min="2" max="2" width="6" customWidth="1"/>
    <col min="3" max="3" width="47.85546875" customWidth="1"/>
    <col min="4" max="4" width="45" customWidth="1"/>
  </cols>
  <sheetData>
    <row r="1" spans="1:6" s="3" customFormat="1" ht="15" customHeight="1">
      <c r="A1" s="524" t="s">
        <v>13</v>
      </c>
      <c r="B1" s="1253" t="str">
        <f>ORÇAMENTO!B1</f>
        <v>Pavimentação Ásfáltica Urbana - Loteamento Carvalho</v>
      </c>
      <c r="C1" s="1253"/>
      <c r="D1" s="1254"/>
    </row>
    <row r="2" spans="1:6" s="3" customFormat="1" ht="14.25">
      <c r="A2" s="525" t="s">
        <v>299</v>
      </c>
      <c r="B2" s="788" t="str">
        <f>ORÇAMENTO!B2</f>
        <v>Prefeitura Municipal de Araputanga</v>
      </c>
      <c r="C2" s="788"/>
      <c r="D2" s="1262"/>
    </row>
    <row r="3" spans="1:6" s="3" customFormat="1" ht="39" customHeight="1">
      <c r="A3" s="525" t="s">
        <v>44</v>
      </c>
      <c r="B3" s="789" t="str">
        <f>ORÇAMENTO!B3</f>
        <v>Rua das Hortências, Rua 12 de outubro, Rua das Pitas e Avenida das Cámelias</v>
      </c>
      <c r="C3" s="789"/>
      <c r="D3" s="1316"/>
    </row>
    <row r="4" spans="1:6" s="3" customFormat="1" ht="15.75" customHeight="1" thickBot="1">
      <c r="A4" s="526" t="s">
        <v>14</v>
      </c>
      <c r="B4" s="1263" t="str">
        <f>ORÇAMENTO!B4</f>
        <v>23 de novembro de 2023</v>
      </c>
      <c r="C4" s="1264"/>
      <c r="D4" s="1265"/>
    </row>
    <row r="5" spans="1:6" s="3" customFormat="1" ht="17.25" customHeight="1">
      <c r="A5" s="1317" t="s">
        <v>11331</v>
      </c>
      <c r="B5" s="1267"/>
      <c r="C5" s="1267"/>
      <c r="D5" s="1318"/>
    </row>
    <row r="6" spans="1:6" s="110" customFormat="1" ht="18" customHeight="1">
      <c r="A6" s="411" t="s">
        <v>9</v>
      </c>
      <c r="B6" s="1167" t="s">
        <v>132</v>
      </c>
      <c r="C6" s="1168"/>
      <c r="D6" s="412" t="s">
        <v>11293</v>
      </c>
    </row>
    <row r="7" spans="1:6" s="110" customFormat="1" ht="20.100000000000001" customHeight="1">
      <c r="A7" s="236">
        <v>1</v>
      </c>
      <c r="B7" s="1211" t="str">
        <f>IMPRIMAÇÃO!B10</f>
        <v>RUA DAS HORTÊNCIAS</v>
      </c>
      <c r="C7" s="1212"/>
      <c r="D7" s="252">
        <v>0</v>
      </c>
    </row>
    <row r="8" spans="1:6" s="110" customFormat="1" ht="20.100000000000001" customHeight="1">
      <c r="A8" s="253">
        <f>A7+1</f>
        <v>2</v>
      </c>
      <c r="B8" s="1211" t="str">
        <f>IMPRIMAÇÃO!B11</f>
        <v>AVENIDA DAS CAMÉLIAS</v>
      </c>
      <c r="C8" s="1212"/>
      <c r="D8" s="252">
        <v>26</v>
      </c>
    </row>
    <row r="9" spans="1:6" s="110" customFormat="1" ht="20.100000000000001" customHeight="1">
      <c r="A9" s="253">
        <f t="shared" ref="A9:A10" si="0">A8+1</f>
        <v>3</v>
      </c>
      <c r="B9" s="1211" t="str">
        <f>IMPRIMAÇÃO!B12</f>
        <v>RUA DAS PITAS</v>
      </c>
      <c r="C9" s="1212"/>
      <c r="D9" s="252">
        <v>26</v>
      </c>
    </row>
    <row r="10" spans="1:6" s="110" customFormat="1" ht="20.100000000000001" customHeight="1" thickBot="1">
      <c r="A10" s="253">
        <f t="shared" si="0"/>
        <v>4</v>
      </c>
      <c r="B10" s="1211" t="str">
        <f>IMPRIMAÇÃO!B13</f>
        <v>RUA 12 DE OUTUBRO</v>
      </c>
      <c r="C10" s="1212"/>
      <c r="D10" s="252">
        <v>26</v>
      </c>
    </row>
    <row r="11" spans="1:6" s="110" customFormat="1" ht="20.100000000000001" customHeight="1" thickBot="1">
      <c r="A11" s="995" t="s">
        <v>11329</v>
      </c>
      <c r="B11" s="996"/>
      <c r="C11" s="1319"/>
      <c r="D11" s="413">
        <f>SUM(D7:D10)</f>
        <v>78</v>
      </c>
    </row>
    <row r="12" spans="1:6">
      <c r="A12" s="770" t="s">
        <v>11281</v>
      </c>
      <c r="B12" s="736"/>
      <c r="C12" s="738"/>
      <c r="D12" s="770" t="s">
        <v>11338</v>
      </c>
      <c r="F12" s="1"/>
    </row>
    <row r="13" spans="1:6">
      <c r="A13" s="771"/>
      <c r="B13" s="737"/>
      <c r="C13" s="739"/>
      <c r="D13" s="771"/>
    </row>
    <row r="14" spans="1:6">
      <c r="A14" s="689"/>
      <c r="B14" s="690"/>
      <c r="C14" s="741"/>
      <c r="D14" s="689"/>
      <c r="F14" s="1"/>
    </row>
    <row r="15" spans="1:6">
      <c r="A15" s="689"/>
      <c r="B15" s="690"/>
      <c r="C15" s="741"/>
      <c r="D15" s="689"/>
      <c r="F15" s="1"/>
    </row>
    <row r="16" spans="1:6">
      <c r="A16" s="810" t="s">
        <v>11569</v>
      </c>
      <c r="B16" s="811"/>
      <c r="C16" s="812"/>
      <c r="D16" s="527" t="s">
        <v>11570</v>
      </c>
    </row>
    <row r="17" spans="1:4" ht="15.75" thickBot="1">
      <c r="A17" s="813" t="s">
        <v>11571</v>
      </c>
      <c r="B17" s="814"/>
      <c r="C17" s="815"/>
      <c r="D17" s="528" t="s">
        <v>11340</v>
      </c>
    </row>
  </sheetData>
  <mergeCells count="17">
    <mergeCell ref="A17:C17"/>
    <mergeCell ref="A12:C13"/>
    <mergeCell ref="D12:D13"/>
    <mergeCell ref="A14:C15"/>
    <mergeCell ref="D14:D15"/>
    <mergeCell ref="A16:C16"/>
    <mergeCell ref="B7:C7"/>
    <mergeCell ref="B8:C8"/>
    <mergeCell ref="B9:C9"/>
    <mergeCell ref="B10:C10"/>
    <mergeCell ref="A11:C11"/>
    <mergeCell ref="B6:C6"/>
    <mergeCell ref="B1:D1"/>
    <mergeCell ref="B2:D2"/>
    <mergeCell ref="B3:D3"/>
    <mergeCell ref="B4:D4"/>
    <mergeCell ref="A5:D5"/>
  </mergeCells>
  <printOptions horizontalCentered="1"/>
  <pageMargins left="0.70866141732283472" right="0.70866141732283472" top="1.078125" bottom="0.74803149606299213" header="0.31496062992125984" footer="0.31496062992125984"/>
  <pageSetup paperSize="9" scale="75" firstPageNumber="25" fitToHeight="0" orientation="portrait"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Planilha13">
    <pageSetUpPr fitToPage="1"/>
  </sheetPr>
  <dimension ref="A1:K40"/>
  <sheetViews>
    <sheetView view="pageBreakPreview" zoomScaleNormal="100" zoomScaleSheetLayoutView="100" workbookViewId="0">
      <selection activeCell="A4" sqref="A4"/>
    </sheetView>
  </sheetViews>
  <sheetFormatPr defaultRowHeight="15"/>
  <cols>
    <col min="1" max="1" width="21.28515625" customWidth="1"/>
    <col min="2" max="7" width="18.42578125" customWidth="1"/>
    <col min="8" max="8" width="5.42578125" style="13" customWidth="1"/>
    <col min="9" max="9" width="12.42578125" bestFit="1" customWidth="1"/>
    <col min="11" max="11" width="9.5703125" bestFit="1" customWidth="1"/>
  </cols>
  <sheetData>
    <row r="1" spans="1:11" s="26" customFormat="1">
      <c r="A1" s="522" t="s">
        <v>13</v>
      </c>
      <c r="B1" s="788" t="str">
        <f>ORÇAMENTO!B1</f>
        <v>Pavimentação Ásfáltica Urbana - Loteamento Carvalho</v>
      </c>
      <c r="C1" s="788"/>
      <c r="D1" s="788"/>
      <c r="E1" s="788"/>
      <c r="F1" s="788"/>
      <c r="G1" s="788"/>
      <c r="H1" s="788"/>
      <c r="I1" s="788"/>
    </row>
    <row r="2" spans="1:11" s="26" customFormat="1">
      <c r="A2" s="522" t="s">
        <v>299</v>
      </c>
      <c r="B2" s="788" t="str">
        <f>ORÇAMENTO!B2</f>
        <v>Prefeitura Municipal de Araputanga</v>
      </c>
      <c r="C2" s="788"/>
      <c r="D2" s="788"/>
      <c r="E2" s="788"/>
      <c r="F2" s="788"/>
      <c r="G2" s="788"/>
      <c r="H2" s="788"/>
      <c r="I2" s="788"/>
    </row>
    <row r="3" spans="1:11" s="26" customFormat="1">
      <c r="A3" s="522" t="s">
        <v>44</v>
      </c>
      <c r="B3" s="788" t="str">
        <f>ORÇAMENTO!B3</f>
        <v>Rua das Hortências, Rua 12 de outubro, Rua das Pitas e Avenida das Cámelias</v>
      </c>
      <c r="C3" s="788"/>
      <c r="D3" s="788"/>
      <c r="E3" s="788"/>
      <c r="F3" s="788"/>
      <c r="G3" s="788"/>
      <c r="H3" s="788"/>
      <c r="I3" s="788"/>
    </row>
    <row r="4" spans="1:11" s="26" customFormat="1">
      <c r="A4" s="522" t="s">
        <v>14</v>
      </c>
      <c r="B4" s="788" t="str">
        <f>ORÇAMENTO!B4</f>
        <v>23 de novembro de 2023</v>
      </c>
      <c r="C4" s="788"/>
      <c r="D4" s="788"/>
      <c r="E4" s="788"/>
      <c r="F4" s="788"/>
      <c r="G4" s="788"/>
      <c r="H4" s="788"/>
      <c r="I4" s="788"/>
    </row>
    <row r="5" spans="1:11" s="26" customFormat="1" ht="16.5" thickBot="1">
      <c r="A5" s="1332" t="s">
        <v>301</v>
      </c>
      <c r="B5" s="1333"/>
      <c r="C5" s="1333"/>
      <c r="D5" s="1333"/>
      <c r="E5" s="1333"/>
      <c r="F5" s="1333"/>
      <c r="G5" s="1333"/>
      <c r="H5" s="1333"/>
      <c r="I5" s="1334"/>
    </row>
    <row r="6" spans="1:11" s="26" customFormat="1" ht="15.75" thickBot="1">
      <c r="A6" s="1327" t="str">
        <f>'CÁLCULO DE MEIO-FIO E SARJETA'!A6:I6</f>
        <v>RUA DAS HORTÊNCIAS</v>
      </c>
      <c r="B6" s="1328"/>
      <c r="C6" s="1328"/>
      <c r="D6" s="1328"/>
      <c r="E6" s="1328"/>
      <c r="F6" s="1328"/>
      <c r="G6" s="1328"/>
      <c r="H6" s="1328"/>
      <c r="I6" s="1329"/>
      <c r="K6" s="160"/>
    </row>
    <row r="7" spans="1:11" s="26" customFormat="1">
      <c r="A7" s="319" t="s">
        <v>198</v>
      </c>
      <c r="B7" s="1330" t="s">
        <v>11614</v>
      </c>
      <c r="C7" s="1330"/>
      <c r="D7" s="1330"/>
      <c r="E7" s="1330"/>
      <c r="F7" s="1330"/>
      <c r="G7" s="1330"/>
      <c r="H7" s="320" t="s">
        <v>283</v>
      </c>
      <c r="I7" s="321">
        <f>64.5+59+64.93</f>
        <v>188.43</v>
      </c>
      <c r="K7" s="160"/>
    </row>
    <row r="8" spans="1:11" s="26" customFormat="1">
      <c r="A8" s="318" t="s">
        <v>199</v>
      </c>
      <c r="B8" s="1330" t="s">
        <v>11649</v>
      </c>
      <c r="C8" s="1330"/>
      <c r="D8" s="1330"/>
      <c r="E8" s="1330"/>
      <c r="F8" s="1330"/>
      <c r="G8" s="1330"/>
      <c r="H8" s="316" t="s">
        <v>283</v>
      </c>
      <c r="I8" s="317">
        <f>64.5+10+59+10+64.93</f>
        <v>208.43</v>
      </c>
      <c r="K8" s="160"/>
    </row>
    <row r="9" spans="1:11" s="26" customFormat="1" ht="16.5" thickBot="1">
      <c r="A9" s="1331" t="s">
        <v>300</v>
      </c>
      <c r="B9" s="1331"/>
      <c r="C9" s="1331"/>
      <c r="D9" s="1331"/>
      <c r="E9" s="1331"/>
      <c r="F9" s="1331"/>
      <c r="G9" s="1331"/>
      <c r="H9" s="1331"/>
      <c r="I9" s="415">
        <f>SUM(I7:I8)</f>
        <v>396.86</v>
      </c>
      <c r="K9" s="160"/>
    </row>
    <row r="10" spans="1:11" s="26" customFormat="1" ht="15.75" thickBot="1">
      <c r="A10" s="1327" t="str">
        <f>'CÁLCULO DE MEIO-FIO E SARJETA'!A10:I10</f>
        <v>AVENIDA DAS CAMÉLIAS</v>
      </c>
      <c r="B10" s="1328"/>
      <c r="C10" s="1328"/>
      <c r="D10" s="1328"/>
      <c r="E10" s="1328"/>
      <c r="F10" s="1328"/>
      <c r="G10" s="1328"/>
      <c r="H10" s="1328"/>
      <c r="I10" s="1329"/>
      <c r="K10" s="160"/>
    </row>
    <row r="11" spans="1:11" s="26" customFormat="1">
      <c r="A11" s="319" t="s">
        <v>198</v>
      </c>
      <c r="B11" s="1330" t="s">
        <v>11654</v>
      </c>
      <c r="C11" s="1330"/>
      <c r="D11" s="1330"/>
      <c r="E11" s="1330"/>
      <c r="F11" s="1330"/>
      <c r="G11" s="1330"/>
      <c r="H11" s="316" t="s">
        <v>283</v>
      </c>
      <c r="I11" s="317">
        <f>74.71+10+86.93</f>
        <v>171.64</v>
      </c>
      <c r="K11" s="160"/>
    </row>
    <row r="12" spans="1:11" s="26" customFormat="1">
      <c r="A12" s="318" t="s">
        <v>199</v>
      </c>
      <c r="B12" s="1326" t="s">
        <v>11653</v>
      </c>
      <c r="C12" s="1326"/>
      <c r="D12" s="1326"/>
      <c r="E12" s="1326"/>
      <c r="F12" s="1326"/>
      <c r="G12" s="1326"/>
      <c r="H12" s="316" t="s">
        <v>283</v>
      </c>
      <c r="I12" s="317">
        <f>1.54+63.02+10+87.03</f>
        <v>161.59</v>
      </c>
      <c r="K12" s="160"/>
    </row>
    <row r="13" spans="1:11" s="26" customFormat="1" ht="16.5" thickBot="1">
      <c r="A13" s="1331" t="s">
        <v>300</v>
      </c>
      <c r="B13" s="1331"/>
      <c r="C13" s="1331"/>
      <c r="D13" s="1331"/>
      <c r="E13" s="1331"/>
      <c r="F13" s="1331"/>
      <c r="G13" s="1331"/>
      <c r="H13" s="1331"/>
      <c r="I13" s="415">
        <f>SUM(I11:I12)</f>
        <v>333.23</v>
      </c>
      <c r="K13" s="160"/>
    </row>
    <row r="14" spans="1:11" s="26" customFormat="1" ht="15.75" thickBot="1">
      <c r="A14" s="1327" t="str">
        <f>'CÁLCULO DE MEIO-FIO E SARJETA'!A14:I14</f>
        <v>RUA DAS PITAS</v>
      </c>
      <c r="B14" s="1328"/>
      <c r="C14" s="1328"/>
      <c r="D14" s="1328"/>
      <c r="E14" s="1328"/>
      <c r="F14" s="1328"/>
      <c r="G14" s="1328"/>
      <c r="H14" s="1328"/>
      <c r="I14" s="1329"/>
      <c r="K14" s="160"/>
    </row>
    <row r="15" spans="1:11" s="26" customFormat="1">
      <c r="A15" s="319" t="s">
        <v>198</v>
      </c>
      <c r="B15" s="1330" t="s">
        <v>11648</v>
      </c>
      <c r="C15" s="1330"/>
      <c r="D15" s="1330"/>
      <c r="E15" s="1330"/>
      <c r="F15" s="1330"/>
      <c r="G15" s="1330"/>
      <c r="H15" s="320" t="s">
        <v>283</v>
      </c>
      <c r="I15" s="321">
        <f>63+87+10</f>
        <v>160</v>
      </c>
      <c r="K15" s="160"/>
    </row>
    <row r="16" spans="1:11" s="26" customFormat="1">
      <c r="A16" s="318" t="s">
        <v>199</v>
      </c>
      <c r="B16" s="1326" t="s">
        <v>11648</v>
      </c>
      <c r="C16" s="1326"/>
      <c r="D16" s="1326"/>
      <c r="E16" s="1326"/>
      <c r="F16" s="1326"/>
      <c r="G16" s="1326"/>
      <c r="H16" s="316" t="s">
        <v>283</v>
      </c>
      <c r="I16" s="317">
        <f>63+87+10</f>
        <v>160</v>
      </c>
      <c r="K16" s="160"/>
    </row>
    <row r="17" spans="1:11" s="26" customFormat="1" ht="16.5" thickBot="1">
      <c r="A17" s="1331" t="s">
        <v>300</v>
      </c>
      <c r="B17" s="1331"/>
      <c r="C17" s="1331"/>
      <c r="D17" s="1331"/>
      <c r="E17" s="1331"/>
      <c r="F17" s="1331"/>
      <c r="G17" s="1331"/>
      <c r="H17" s="1331"/>
      <c r="I17" s="415">
        <f>SUM(I15:I16)</f>
        <v>320</v>
      </c>
      <c r="K17" s="160"/>
    </row>
    <row r="18" spans="1:11" s="26" customFormat="1" ht="15.75" thickBot="1">
      <c r="A18" s="1327" t="str">
        <f>'CÁLCULO DE MEIO-FIO E SARJETA'!A18:I18</f>
        <v>RUA 12 DE OUTUBRO</v>
      </c>
      <c r="B18" s="1328"/>
      <c r="C18" s="1328"/>
      <c r="D18" s="1328"/>
      <c r="E18" s="1328"/>
      <c r="F18" s="1328"/>
      <c r="G18" s="1328"/>
      <c r="H18" s="1328"/>
      <c r="I18" s="1329"/>
      <c r="K18" s="160"/>
    </row>
    <row r="19" spans="1:11" s="26" customFormat="1">
      <c r="A19" s="319" t="s">
        <v>198</v>
      </c>
      <c r="B19" s="1330" t="s">
        <v>11648</v>
      </c>
      <c r="C19" s="1330"/>
      <c r="D19" s="1330"/>
      <c r="E19" s="1330"/>
      <c r="F19" s="1330"/>
      <c r="G19" s="1330"/>
      <c r="H19" s="320" t="s">
        <v>283</v>
      </c>
      <c r="I19" s="321">
        <f>63+87+10</f>
        <v>160</v>
      </c>
      <c r="K19" s="160"/>
    </row>
    <row r="20" spans="1:11" s="26" customFormat="1">
      <c r="A20" s="318" t="s">
        <v>199</v>
      </c>
      <c r="B20" s="1326" t="s">
        <v>11648</v>
      </c>
      <c r="C20" s="1326"/>
      <c r="D20" s="1326"/>
      <c r="E20" s="1326"/>
      <c r="F20" s="1326"/>
      <c r="G20" s="1326"/>
      <c r="H20" s="316" t="s">
        <v>283</v>
      </c>
      <c r="I20" s="317">
        <f>63+87+10</f>
        <v>160</v>
      </c>
      <c r="K20" s="160"/>
    </row>
    <row r="21" spans="1:11" s="26" customFormat="1" ht="16.5" thickBot="1">
      <c r="A21" s="1331" t="s">
        <v>300</v>
      </c>
      <c r="B21" s="1331"/>
      <c r="C21" s="1331"/>
      <c r="D21" s="1331"/>
      <c r="E21" s="1331"/>
      <c r="F21" s="1331"/>
      <c r="G21" s="1331"/>
      <c r="H21" s="1331"/>
      <c r="I21" s="415">
        <f>SUM(I19:I20)</f>
        <v>320</v>
      </c>
      <c r="K21" s="160"/>
    </row>
    <row r="22" spans="1:11" s="26" customFormat="1" ht="15.75" thickBot="1">
      <c r="A22" s="1327" t="s">
        <v>208</v>
      </c>
      <c r="B22" s="1328"/>
      <c r="C22" s="1328"/>
      <c r="D22" s="1328"/>
      <c r="E22" s="1328"/>
      <c r="F22" s="1328"/>
      <c r="G22" s="1328"/>
      <c r="H22" s="1328"/>
      <c r="I22" s="1329"/>
    </row>
    <row r="23" spans="1:11" s="26" customFormat="1" ht="15.75">
      <c r="A23" s="1300" t="str">
        <f>A6</f>
        <v>RUA DAS HORTÊNCIAS</v>
      </c>
      <c r="B23" s="1301"/>
      <c r="C23" s="1301"/>
      <c r="D23" s="1301"/>
      <c r="E23" s="1301"/>
      <c r="F23" s="1301"/>
      <c r="G23" s="1301"/>
      <c r="H23" s="1301"/>
      <c r="I23" s="1302"/>
    </row>
    <row r="24" spans="1:11" s="26" customFormat="1" ht="28.5">
      <c r="A24" s="319" t="s">
        <v>11650</v>
      </c>
      <c r="B24" s="1315" t="s">
        <v>11655</v>
      </c>
      <c r="C24" s="1315"/>
      <c r="D24" s="1315"/>
      <c r="E24" s="1315"/>
      <c r="F24" s="1315"/>
      <c r="G24" s="1315"/>
      <c r="H24" s="311" t="s">
        <v>283</v>
      </c>
      <c r="I24" s="313">
        <f>8*4.71</f>
        <v>37.68</v>
      </c>
    </row>
    <row r="25" spans="1:11" s="26" customFormat="1" ht="15.75">
      <c r="A25" s="1300" t="str">
        <f>A10</f>
        <v>AVENIDA DAS CAMÉLIAS</v>
      </c>
      <c r="B25" s="1301"/>
      <c r="C25" s="1301"/>
      <c r="D25" s="1301"/>
      <c r="E25" s="1301"/>
      <c r="F25" s="1301"/>
      <c r="G25" s="1301"/>
      <c r="H25" s="1301"/>
      <c r="I25" s="1302"/>
    </row>
    <row r="26" spans="1:11" s="26" customFormat="1" ht="28.5">
      <c r="A26" s="319" t="s">
        <v>11650</v>
      </c>
      <c r="B26" s="1315" t="s">
        <v>11656</v>
      </c>
      <c r="C26" s="1315"/>
      <c r="D26" s="1315"/>
      <c r="E26" s="1315"/>
      <c r="F26" s="1315"/>
      <c r="G26" s="1315"/>
      <c r="H26" s="311" t="s">
        <v>283</v>
      </c>
      <c r="I26" s="313">
        <f>9*4.71</f>
        <v>42.39</v>
      </c>
      <c r="J26" s="160"/>
    </row>
    <row r="27" spans="1:11" s="26" customFormat="1" ht="15.75">
      <c r="A27" s="1300" t="str">
        <f>A14</f>
        <v>RUA DAS PITAS</v>
      </c>
      <c r="B27" s="1301"/>
      <c r="C27" s="1301"/>
      <c r="D27" s="1301"/>
      <c r="E27" s="1301"/>
      <c r="F27" s="1301"/>
      <c r="G27" s="1301"/>
      <c r="H27" s="1301"/>
      <c r="I27" s="1302"/>
    </row>
    <row r="28" spans="1:11" s="26" customFormat="1" ht="28.5">
      <c r="A28" s="319" t="s">
        <v>11650</v>
      </c>
      <c r="B28" s="1315" t="s">
        <v>11657</v>
      </c>
      <c r="C28" s="1315"/>
      <c r="D28" s="1315"/>
      <c r="E28" s="1315"/>
      <c r="F28" s="1315"/>
      <c r="G28" s="1315"/>
      <c r="H28" s="311" t="s">
        <v>283</v>
      </c>
      <c r="I28" s="313">
        <f>6*4.71</f>
        <v>28.259999999999998</v>
      </c>
    </row>
    <row r="29" spans="1:11" s="26" customFormat="1" ht="15.75">
      <c r="A29" s="1300" t="str">
        <f>A18</f>
        <v>RUA 12 DE OUTUBRO</v>
      </c>
      <c r="B29" s="1301"/>
      <c r="C29" s="1301"/>
      <c r="D29" s="1301"/>
      <c r="E29" s="1301"/>
      <c r="F29" s="1301"/>
      <c r="G29" s="1301"/>
      <c r="H29" s="1301"/>
      <c r="I29" s="1302"/>
    </row>
    <row r="30" spans="1:11" s="26" customFormat="1" ht="28.5">
      <c r="A30" s="319" t="s">
        <v>11650</v>
      </c>
      <c r="B30" s="1315" t="s">
        <v>11657</v>
      </c>
      <c r="C30" s="1315"/>
      <c r="D30" s="1315"/>
      <c r="E30" s="1315"/>
      <c r="F30" s="1315"/>
      <c r="G30" s="1315"/>
      <c r="H30" s="311" t="s">
        <v>283</v>
      </c>
      <c r="I30" s="313">
        <f>6*4.71</f>
        <v>28.259999999999998</v>
      </c>
    </row>
    <row r="31" spans="1:11" s="26" customFormat="1" ht="15.75" customHeight="1">
      <c r="A31" s="1339" t="s">
        <v>300</v>
      </c>
      <c r="B31" s="1339"/>
      <c r="C31" s="1339"/>
      <c r="D31" s="1339"/>
      <c r="E31" s="1339"/>
      <c r="F31" s="1339"/>
      <c r="G31" s="1339"/>
      <c r="H31" s="1339"/>
      <c r="I31" s="416">
        <f>I24+I26+I28+I30</f>
        <v>136.58999999999997</v>
      </c>
      <c r="K31" s="160"/>
    </row>
    <row r="32" spans="1:11" s="26" customFormat="1">
      <c r="A32" s="1336"/>
      <c r="B32" s="1337"/>
      <c r="C32" s="1337"/>
      <c r="D32" s="1337"/>
      <c r="E32" s="1337"/>
      <c r="F32" s="1337"/>
      <c r="G32" s="1337"/>
      <c r="H32" s="1337"/>
      <c r="I32" s="1338"/>
    </row>
    <row r="33" spans="1:11" s="26" customFormat="1" ht="16.5" thickBot="1">
      <c r="A33" s="1335" t="s">
        <v>300</v>
      </c>
      <c r="B33" s="1335"/>
      <c r="C33" s="1335"/>
      <c r="D33" s="1335"/>
      <c r="E33" s="1335"/>
      <c r="F33" s="1335"/>
      <c r="G33" s="1335"/>
      <c r="H33" s="1335"/>
      <c r="I33" s="417">
        <f>I9+I13+I17+I21+I31</f>
        <v>1506.68</v>
      </c>
      <c r="K33" s="160"/>
    </row>
    <row r="34" spans="1:11" ht="15.75" thickBot="1">
      <c r="A34" s="514"/>
      <c r="B34" s="504"/>
      <c r="C34" s="515"/>
      <c r="D34" s="516"/>
      <c r="E34" s="516"/>
      <c r="F34" s="516"/>
      <c r="G34" s="503"/>
      <c r="H34" s="503"/>
    </row>
    <row r="35" spans="1:11">
      <c r="A35" s="770" t="s">
        <v>11281</v>
      </c>
      <c r="B35" s="736"/>
      <c r="C35" s="738"/>
      <c r="D35" s="770" t="s">
        <v>11338</v>
      </c>
      <c r="E35" s="736"/>
      <c r="F35" s="765"/>
      <c r="G35" s="1127" t="s">
        <v>11339</v>
      </c>
      <c r="H35" s="802"/>
      <c r="I35" s="803"/>
    </row>
    <row r="36" spans="1:11">
      <c r="A36" s="771"/>
      <c r="B36" s="737"/>
      <c r="C36" s="739"/>
      <c r="D36" s="771"/>
      <c r="E36" s="737"/>
      <c r="F36" s="766"/>
      <c r="G36" s="1128"/>
      <c r="H36" s="805"/>
      <c r="I36" s="806"/>
    </row>
    <row r="37" spans="1:11">
      <c r="A37" s="689"/>
      <c r="B37" s="690"/>
      <c r="C37" s="741"/>
      <c r="D37" s="689"/>
      <c r="E37" s="690"/>
      <c r="F37" s="740"/>
      <c r="G37" s="689"/>
      <c r="H37" s="690"/>
      <c r="I37" s="741"/>
    </row>
    <row r="38" spans="1:11" ht="30" customHeight="1">
      <c r="A38" s="689"/>
      <c r="B38" s="690"/>
      <c r="C38" s="741"/>
      <c r="D38" s="689"/>
      <c r="E38" s="690"/>
      <c r="F38" s="740"/>
      <c r="G38" s="689"/>
      <c r="H38" s="690"/>
      <c r="I38" s="741"/>
    </row>
    <row r="39" spans="1:11" ht="19.5" customHeight="1">
      <c r="A39" s="810" t="s">
        <v>11569</v>
      </c>
      <c r="B39" s="811"/>
      <c r="C39" s="812"/>
      <c r="D39" s="816" t="s">
        <v>11570</v>
      </c>
      <c r="E39" s="720"/>
      <c r="F39" s="1281"/>
      <c r="G39" s="689"/>
      <c r="H39" s="690"/>
      <c r="I39" s="741"/>
    </row>
    <row r="40" spans="1:11">
      <c r="A40" s="813" t="s">
        <v>11571</v>
      </c>
      <c r="B40" s="814"/>
      <c r="C40" s="815"/>
      <c r="D40" s="817" t="s">
        <v>11340</v>
      </c>
      <c r="E40" s="818"/>
      <c r="F40" s="1274"/>
      <c r="G40" s="1089"/>
      <c r="H40" s="809"/>
      <c r="I40" s="742"/>
    </row>
  </sheetData>
  <mergeCells count="43">
    <mergeCell ref="B28:G28"/>
    <mergeCell ref="A29:I29"/>
    <mergeCell ref="B30:G30"/>
    <mergeCell ref="A23:I23"/>
    <mergeCell ref="B24:G24"/>
    <mergeCell ref="A25:I25"/>
    <mergeCell ref="B26:G26"/>
    <mergeCell ref="A27:I27"/>
    <mergeCell ref="A37:C38"/>
    <mergeCell ref="D37:F38"/>
    <mergeCell ref="G37:I40"/>
    <mergeCell ref="A39:C39"/>
    <mergeCell ref="D39:F39"/>
    <mergeCell ref="A40:C40"/>
    <mergeCell ref="D40:F40"/>
    <mergeCell ref="A33:H33"/>
    <mergeCell ref="A32:I32"/>
    <mergeCell ref="B11:G11"/>
    <mergeCell ref="B12:G12"/>
    <mergeCell ref="A35:C36"/>
    <mergeCell ref="D35:F36"/>
    <mergeCell ref="G35:I36"/>
    <mergeCell ref="A22:I22"/>
    <mergeCell ref="A31:H31"/>
    <mergeCell ref="A17:H17"/>
    <mergeCell ref="A18:I18"/>
    <mergeCell ref="B19:G19"/>
    <mergeCell ref="B20:G20"/>
    <mergeCell ref="A21:H21"/>
    <mergeCell ref="A14:I14"/>
    <mergeCell ref="B15:G15"/>
    <mergeCell ref="B1:I1"/>
    <mergeCell ref="B2:I2"/>
    <mergeCell ref="B3:I3"/>
    <mergeCell ref="B4:I4"/>
    <mergeCell ref="A5:I5"/>
    <mergeCell ref="B16:G16"/>
    <mergeCell ref="A10:I10"/>
    <mergeCell ref="B7:G7"/>
    <mergeCell ref="B8:G8"/>
    <mergeCell ref="A6:I6"/>
    <mergeCell ref="A9:H9"/>
    <mergeCell ref="A13:H13"/>
  </mergeCells>
  <pageMargins left="0.70866141732283472" right="0.70866141732283472" top="0.74803149606299213" bottom="0.74803149606299213" header="0.31496062992125984" footer="0.31496062992125984"/>
  <pageSetup paperSize="9" scale="58" fitToHeight="0"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Plan22">
    <pageSetUpPr fitToPage="1"/>
  </sheetPr>
  <dimension ref="A1:HR28"/>
  <sheetViews>
    <sheetView showGridLines="0" view="pageBreakPreview" zoomScaleNormal="80" zoomScaleSheetLayoutView="100" workbookViewId="0">
      <selection activeCell="K21" sqref="K21"/>
    </sheetView>
  </sheetViews>
  <sheetFormatPr defaultColWidth="9.140625" defaultRowHeight="15"/>
  <cols>
    <col min="2" max="2" width="6" customWidth="1"/>
    <col min="3" max="3" width="47.42578125" customWidth="1"/>
    <col min="4" max="5" width="21.7109375" customWidth="1"/>
    <col min="6" max="9" width="18.7109375" customWidth="1"/>
  </cols>
  <sheetData>
    <row r="1" spans="1:226" s="3" customFormat="1" ht="15" customHeight="1">
      <c r="A1" s="522" t="s">
        <v>13</v>
      </c>
      <c r="B1" s="788" t="str">
        <f>ORÇAMENTO!B1</f>
        <v>Pavimentação Ásfáltica Urbana - Loteamento Carvalho</v>
      </c>
      <c r="C1" s="788"/>
      <c r="D1" s="788"/>
      <c r="E1" s="788"/>
      <c r="F1" s="788"/>
      <c r="G1" s="788"/>
      <c r="H1" s="788"/>
      <c r="I1" s="788"/>
    </row>
    <row r="2" spans="1:226" s="3" customFormat="1" ht="14.25">
      <c r="A2" s="522" t="s">
        <v>6</v>
      </c>
      <c r="B2" s="788" t="str">
        <f>ORÇAMENTO!B2</f>
        <v>Prefeitura Municipal de Araputanga</v>
      </c>
      <c r="C2" s="788"/>
      <c r="D2" s="788"/>
      <c r="E2" s="788"/>
      <c r="F2" s="788"/>
      <c r="G2" s="788"/>
      <c r="H2" s="788"/>
      <c r="I2" s="788"/>
    </row>
    <row r="3" spans="1:226" s="3" customFormat="1" ht="14.25">
      <c r="A3" s="522" t="s">
        <v>44</v>
      </c>
      <c r="B3" s="788" t="str">
        <f>ORÇAMENTO!B3</f>
        <v>Rua das Hortências, Rua 12 de outubro, Rua das Pitas e Avenida das Cámelias</v>
      </c>
      <c r="C3" s="788"/>
      <c r="D3" s="788"/>
      <c r="E3" s="788"/>
      <c r="F3" s="788"/>
      <c r="G3" s="788"/>
      <c r="H3" s="788"/>
      <c r="I3" s="788"/>
    </row>
    <row r="4" spans="1:226" s="3" customFormat="1" ht="15.75" customHeight="1">
      <c r="A4" s="522" t="s">
        <v>14</v>
      </c>
      <c r="B4" s="790" t="str">
        <f>ORÇAMENTO!B4</f>
        <v>23 de novembro de 2023</v>
      </c>
      <c r="C4" s="788"/>
      <c r="D4" s="788"/>
      <c r="E4" s="788"/>
      <c r="F4" s="788"/>
      <c r="G4" s="788"/>
      <c r="H4" s="788"/>
      <c r="I4" s="788"/>
    </row>
    <row r="5" spans="1:226" s="3" customFormat="1" ht="22.5" customHeight="1">
      <c r="A5" s="1342" t="s">
        <v>200</v>
      </c>
      <c r="B5" s="1215"/>
      <c r="C5" s="1215"/>
      <c r="D5" s="1215"/>
      <c r="E5" s="1215"/>
      <c r="F5" s="1215"/>
      <c r="G5" s="1215"/>
      <c r="H5" s="1215"/>
      <c r="I5" s="1343"/>
    </row>
    <row r="6" spans="1:226" s="110" customFormat="1" ht="12.75" customHeight="1">
      <c r="A6" s="1166" t="s">
        <v>9</v>
      </c>
      <c r="B6" s="1167" t="s">
        <v>132</v>
      </c>
      <c r="C6" s="1168"/>
      <c r="D6" s="1255" t="s">
        <v>201</v>
      </c>
      <c r="E6" s="1346"/>
      <c r="F6" s="1162" t="s">
        <v>139</v>
      </c>
      <c r="G6" s="1164" t="s">
        <v>328</v>
      </c>
      <c r="H6" s="1340" t="s">
        <v>202</v>
      </c>
      <c r="I6" s="1157" t="s">
        <v>212</v>
      </c>
    </row>
    <row r="7" spans="1:226" s="110" customFormat="1">
      <c r="A7" s="1166"/>
      <c r="B7" s="1167"/>
      <c r="C7" s="1168"/>
      <c r="D7" s="418" t="s">
        <v>198</v>
      </c>
      <c r="E7" s="418" t="s">
        <v>199</v>
      </c>
      <c r="F7" s="1163"/>
      <c r="G7" s="1165"/>
      <c r="H7" s="1341"/>
      <c r="I7" s="1158"/>
    </row>
    <row r="8" spans="1:226" s="110" customFormat="1">
      <c r="A8" s="973"/>
      <c r="B8" s="976"/>
      <c r="C8" s="977"/>
      <c r="D8" s="383" t="s">
        <v>138</v>
      </c>
      <c r="E8" s="383" t="s">
        <v>138</v>
      </c>
      <c r="F8" s="383" t="s">
        <v>138</v>
      </c>
      <c r="G8" s="419" t="s">
        <v>141</v>
      </c>
      <c r="H8" s="383" t="s">
        <v>138</v>
      </c>
      <c r="I8" s="420" t="s">
        <v>149</v>
      </c>
    </row>
    <row r="9" spans="1:226" s="110" customFormat="1" ht="20.100000000000001" customHeight="1">
      <c r="A9" s="236">
        <v>1</v>
      </c>
      <c r="B9" s="254" t="str">
        <f>IMPRIMAÇÃO!B10</f>
        <v>RUA DAS HORTÊNCIAS</v>
      </c>
      <c r="C9" s="255"/>
      <c r="D9" s="248">
        <f>'CÁLCULO DE CALÇADAS'!I7</f>
        <v>188.43</v>
      </c>
      <c r="E9" s="248">
        <f>'CÁLCULO DE CALÇADAS'!I8</f>
        <v>208.43</v>
      </c>
      <c r="F9" s="248">
        <v>1.5</v>
      </c>
      <c r="G9" s="248">
        <f>TRUNC(((D9+E9)*F9),2)</f>
        <v>595.29</v>
      </c>
      <c r="H9" s="248">
        <v>0.08</v>
      </c>
      <c r="I9" s="638">
        <f>TRUNC(G9*H9,2)</f>
        <v>47.62</v>
      </c>
      <c r="J9" s="208"/>
      <c r="L9" s="208"/>
    </row>
    <row r="10" spans="1:226" s="110" customFormat="1" ht="20.100000000000001" customHeight="1">
      <c r="A10" s="236">
        <f t="shared" ref="A10:A12" si="0">A9+1</f>
        <v>2</v>
      </c>
      <c r="B10" s="254" t="str">
        <f>IMPRIMAÇÃO!B11</f>
        <v>AVENIDA DAS CAMÉLIAS</v>
      </c>
      <c r="C10" s="255"/>
      <c r="D10" s="248">
        <f>'CÁLCULO DE CALÇADAS'!I11</f>
        <v>171.64</v>
      </c>
      <c r="E10" s="248">
        <f>'CÁLCULO DE CALÇADAS'!I12</f>
        <v>161.59</v>
      </c>
      <c r="F10" s="248">
        <v>3</v>
      </c>
      <c r="G10" s="248">
        <f t="shared" ref="G10:G12" si="1">TRUNC(((D10+E10)*F10),2)</f>
        <v>999.69</v>
      </c>
      <c r="H10" s="248">
        <v>0.08</v>
      </c>
      <c r="I10" s="638">
        <f t="shared" ref="I10:I12" si="2">TRUNC(G10*H10,2)</f>
        <v>79.97</v>
      </c>
      <c r="J10" s="208"/>
      <c r="L10" s="208"/>
    </row>
    <row r="11" spans="1:226" s="110" customFormat="1" ht="20.100000000000001" customHeight="1">
      <c r="A11" s="236">
        <f t="shared" si="0"/>
        <v>3</v>
      </c>
      <c r="B11" s="254" t="str">
        <f>IMPRIMAÇÃO!B12</f>
        <v>RUA DAS PITAS</v>
      </c>
      <c r="C11" s="255"/>
      <c r="D11" s="248">
        <f>'CÁLCULO DE CALÇADAS'!I15</f>
        <v>160</v>
      </c>
      <c r="E11" s="248">
        <f>'CÁLCULO DE CALÇADAS'!I16</f>
        <v>160</v>
      </c>
      <c r="F11" s="248">
        <v>1.5</v>
      </c>
      <c r="G11" s="248">
        <f t="shared" si="1"/>
        <v>480</v>
      </c>
      <c r="H11" s="248">
        <v>0.08</v>
      </c>
      <c r="I11" s="638">
        <f t="shared" si="2"/>
        <v>38.4</v>
      </c>
      <c r="J11" s="208"/>
      <c r="L11" s="208"/>
    </row>
    <row r="12" spans="1:226" s="110" customFormat="1" ht="20.100000000000001" customHeight="1">
      <c r="A12" s="236">
        <f t="shared" si="0"/>
        <v>4</v>
      </c>
      <c r="B12" s="254" t="str">
        <f>IMPRIMAÇÃO!B13</f>
        <v>RUA 12 DE OUTUBRO</v>
      </c>
      <c r="C12" s="255"/>
      <c r="D12" s="248">
        <f>'CÁLCULO DE CALÇADAS'!I19</f>
        <v>160</v>
      </c>
      <c r="E12" s="248">
        <f>'CÁLCULO DE CALÇADAS'!I20</f>
        <v>160</v>
      </c>
      <c r="F12" s="248">
        <v>1.5</v>
      </c>
      <c r="G12" s="248">
        <f t="shared" si="1"/>
        <v>480</v>
      </c>
      <c r="H12" s="248">
        <v>0.08</v>
      </c>
      <c r="I12" s="638">
        <f t="shared" si="2"/>
        <v>38.4</v>
      </c>
      <c r="J12" s="208"/>
      <c r="L12" s="208"/>
    </row>
    <row r="13" spans="1:226" s="110" customFormat="1" ht="20.100000000000001" customHeight="1">
      <c r="A13" s="236">
        <v>9</v>
      </c>
      <c r="B13" s="1211" t="str">
        <f>'CÁLCULO DE CALÇADAS'!A22</f>
        <v>LIMPA-RODAS E EMBOCADURAS</v>
      </c>
      <c r="C13" s="1212"/>
      <c r="D13" s="1344">
        <f>'CÁLCULO DE CALÇADAS'!I31</f>
        <v>136.58999999999997</v>
      </c>
      <c r="E13" s="1345"/>
      <c r="F13" s="248">
        <v>1.5</v>
      </c>
      <c r="G13" s="248">
        <f>TRUNC((D13*F13),2)</f>
        <v>204.88</v>
      </c>
      <c r="H13" s="248">
        <v>0.08</v>
      </c>
      <c r="I13" s="638">
        <f>TRUNC(G13*H13,2)</f>
        <v>16.39</v>
      </c>
      <c r="J13" s="208"/>
      <c r="L13" s="208"/>
    </row>
    <row r="14" spans="1:226" s="26" customFormat="1" ht="20.100000000000001" customHeight="1" thickBot="1">
      <c r="A14" s="1222" t="s">
        <v>11289</v>
      </c>
      <c r="B14" s="1223"/>
      <c r="C14" s="1223"/>
      <c r="D14" s="1223"/>
      <c r="E14" s="1223"/>
      <c r="F14" s="1224"/>
      <c r="G14" s="403">
        <f>SUM(G9:G13)</f>
        <v>2759.86</v>
      </c>
      <c r="H14" s="403"/>
      <c r="I14" s="659">
        <f>SUM(I9:I13)</f>
        <v>220.78000000000003</v>
      </c>
      <c r="J14" s="27"/>
      <c r="K14" s="27"/>
      <c r="L14" s="28"/>
      <c r="M14" s="29"/>
      <c r="N14" s="27"/>
      <c r="O14" s="27"/>
      <c r="P14" s="27"/>
      <c r="Q14" s="27"/>
      <c r="R14" s="28"/>
      <c r="S14" s="29"/>
      <c r="T14" s="27"/>
      <c r="U14" s="27"/>
      <c r="V14" s="27"/>
      <c r="W14" s="27"/>
      <c r="X14" s="28"/>
      <c r="Y14" s="29"/>
      <c r="Z14" s="27"/>
      <c r="AA14" s="27"/>
      <c r="AB14" s="27"/>
      <c r="AC14" s="27"/>
      <c r="AD14" s="28"/>
      <c r="AE14" s="29"/>
      <c r="AF14" s="27"/>
      <c r="AG14" s="27"/>
      <c r="AH14" s="27"/>
      <c r="AI14" s="27"/>
      <c r="AJ14" s="28"/>
      <c r="AK14" s="29"/>
      <c r="AL14" s="27"/>
      <c r="AM14" s="27"/>
      <c r="AN14" s="27"/>
      <c r="AO14" s="27"/>
      <c r="AP14" s="28"/>
      <c r="AQ14" s="29"/>
      <c r="AR14" s="27"/>
      <c r="AS14" s="27"/>
      <c r="AT14" s="27"/>
      <c r="AU14" s="27"/>
      <c r="AV14" s="28"/>
      <c r="AW14" s="29"/>
      <c r="AX14" s="27"/>
      <c r="AY14" s="27"/>
      <c r="AZ14" s="27"/>
      <c r="BA14" s="27"/>
      <c r="BB14" s="28"/>
      <c r="BC14" s="29"/>
      <c r="BD14" s="27"/>
      <c r="BE14" s="27"/>
      <c r="BF14" s="27"/>
      <c r="BG14" s="27"/>
      <c r="BH14" s="28"/>
      <c r="BI14" s="29"/>
      <c r="BJ14" s="27"/>
      <c r="BK14" s="27"/>
      <c r="BL14" s="27"/>
      <c r="BM14" s="27"/>
      <c r="BN14" s="28"/>
      <c r="BO14" s="29"/>
      <c r="BP14" s="27"/>
      <c r="BQ14" s="27"/>
      <c r="BR14" s="27"/>
      <c r="BS14" s="27"/>
      <c r="BT14" s="28"/>
      <c r="BU14" s="29"/>
      <c r="BV14" s="27"/>
      <c r="BW14" s="27"/>
      <c r="BX14" s="27"/>
      <c r="BY14" s="27"/>
      <c r="BZ14" s="28"/>
      <c r="CA14" s="29"/>
      <c r="CB14" s="27"/>
      <c r="CC14" s="27"/>
      <c r="CD14" s="27"/>
      <c r="CE14" s="27"/>
      <c r="CF14" s="28"/>
      <c r="CG14" s="29"/>
      <c r="CH14" s="27"/>
      <c r="CI14" s="27"/>
      <c r="CJ14" s="27"/>
      <c r="CK14" s="27"/>
      <c r="CL14" s="28"/>
      <c r="CM14" s="29"/>
      <c r="CN14" s="27"/>
      <c r="CO14" s="27"/>
      <c r="CP14" s="27"/>
      <c r="CQ14" s="27"/>
      <c r="CR14" s="28"/>
      <c r="CS14" s="29"/>
      <c r="CT14" s="27"/>
      <c r="CU14" s="27"/>
      <c r="CV14" s="27"/>
      <c r="CW14" s="27"/>
      <c r="CX14" s="28"/>
      <c r="CY14" s="29"/>
      <c r="CZ14" s="27"/>
      <c r="DA14" s="27"/>
      <c r="DB14" s="27"/>
      <c r="DC14" s="27"/>
      <c r="DD14" s="28"/>
      <c r="DE14" s="29"/>
      <c r="DF14" s="27"/>
      <c r="DG14" s="27"/>
      <c r="DH14" s="27"/>
      <c r="DI14" s="27"/>
      <c r="DJ14" s="28"/>
      <c r="DK14" s="29"/>
      <c r="DL14" s="27"/>
      <c r="DM14" s="27"/>
      <c r="DN14" s="27"/>
      <c r="DO14" s="27"/>
      <c r="DP14" s="28"/>
      <c r="DQ14" s="29"/>
      <c r="DR14" s="27"/>
      <c r="DS14" s="27"/>
      <c r="DT14" s="27"/>
      <c r="DU14" s="27"/>
      <c r="DV14" s="28"/>
      <c r="DW14" s="29"/>
      <c r="DX14" s="27"/>
      <c r="DY14" s="27"/>
      <c r="DZ14" s="27"/>
      <c r="EA14" s="27"/>
      <c r="EB14" s="28"/>
      <c r="EC14" s="29"/>
      <c r="ED14" s="27"/>
      <c r="EE14" s="27"/>
      <c r="EF14" s="27"/>
      <c r="EG14" s="27"/>
      <c r="EH14" s="28"/>
      <c r="EI14" s="29"/>
      <c r="EJ14" s="27"/>
      <c r="EK14" s="27"/>
      <c r="EL14" s="27"/>
      <c r="EM14" s="27"/>
      <c r="EN14" s="28"/>
      <c r="EO14" s="29"/>
      <c r="EP14" s="27"/>
      <c r="EQ14" s="27"/>
      <c r="ER14" s="27"/>
      <c r="ES14" s="27"/>
      <c r="ET14" s="28"/>
      <c r="EU14" s="29"/>
      <c r="EV14" s="27"/>
      <c r="EW14" s="27"/>
      <c r="EX14" s="27"/>
      <c r="EY14" s="27"/>
      <c r="EZ14" s="28"/>
      <c r="FA14" s="29"/>
      <c r="FB14" s="27"/>
      <c r="FC14" s="27"/>
      <c r="FD14" s="27"/>
      <c r="FE14" s="27"/>
      <c r="FF14" s="28"/>
      <c r="FG14" s="29"/>
      <c r="FH14" s="27"/>
      <c r="FI14" s="27"/>
      <c r="FJ14" s="27"/>
      <c r="FK14" s="27"/>
      <c r="FL14" s="28"/>
      <c r="FM14" s="29"/>
      <c r="FN14" s="27"/>
      <c r="FO14" s="27"/>
      <c r="FP14" s="27"/>
      <c r="FQ14" s="27"/>
      <c r="FR14" s="28"/>
      <c r="FS14" s="29"/>
      <c r="FT14" s="27"/>
      <c r="FU14" s="27"/>
      <c r="FV14" s="27"/>
      <c r="FW14" s="27"/>
      <c r="FX14" s="28"/>
      <c r="FY14" s="29"/>
      <c r="FZ14" s="27"/>
      <c r="GA14" s="27"/>
      <c r="GB14" s="27"/>
      <c r="GC14" s="27"/>
      <c r="GD14" s="28"/>
      <c r="GE14" s="29"/>
      <c r="GF14" s="27"/>
      <c r="GG14" s="27"/>
      <c r="GH14" s="27"/>
      <c r="GI14" s="27"/>
      <c r="GJ14" s="28"/>
      <c r="GK14" s="29"/>
      <c r="GL14" s="27"/>
      <c r="GM14" s="27"/>
      <c r="GN14" s="27"/>
      <c r="GO14" s="27"/>
      <c r="GP14" s="28"/>
      <c r="GQ14" s="29"/>
      <c r="GR14" s="27"/>
      <c r="GS14" s="27"/>
      <c r="GT14" s="27"/>
      <c r="GU14" s="27"/>
      <c r="GV14" s="28"/>
      <c r="GW14" s="29"/>
      <c r="GX14" s="27"/>
      <c r="GY14" s="27"/>
      <c r="GZ14" s="27"/>
      <c r="HA14" s="27"/>
      <c r="HB14" s="28"/>
      <c r="HC14" s="29"/>
      <c r="HD14" s="27"/>
      <c r="HE14" s="27"/>
      <c r="HF14" s="27"/>
      <c r="HG14" s="27"/>
      <c r="HH14" s="28"/>
      <c r="HI14" s="29"/>
      <c r="HJ14" s="27"/>
      <c r="HK14" s="27"/>
      <c r="HL14" s="27"/>
      <c r="HM14" s="27"/>
      <c r="HN14" s="28"/>
      <c r="HO14" s="29"/>
      <c r="HP14" s="27"/>
      <c r="HQ14" s="27"/>
      <c r="HR14" s="27"/>
    </row>
    <row r="15" spans="1:226" ht="15.75" thickBot="1">
      <c r="A15" s="514"/>
      <c r="B15" s="504"/>
      <c r="C15" s="515"/>
      <c r="D15" s="516"/>
      <c r="E15" s="516"/>
      <c r="F15" s="516"/>
      <c r="G15" s="503"/>
      <c r="H15" s="503"/>
    </row>
    <row r="16" spans="1:226">
      <c r="A16" s="770" t="s">
        <v>11281</v>
      </c>
      <c r="B16" s="736"/>
      <c r="C16" s="738"/>
      <c r="D16" s="770" t="s">
        <v>11338</v>
      </c>
      <c r="E16" s="736"/>
      <c r="F16" s="765"/>
      <c r="G16" s="1127" t="s">
        <v>11339</v>
      </c>
      <c r="H16" s="802"/>
      <c r="I16" s="803"/>
    </row>
    <row r="17" spans="1:11">
      <c r="A17" s="771"/>
      <c r="B17" s="737"/>
      <c r="C17" s="739"/>
      <c r="D17" s="771"/>
      <c r="E17" s="737"/>
      <c r="F17" s="766"/>
      <c r="G17" s="1128"/>
      <c r="H17" s="805"/>
      <c r="I17" s="806"/>
    </row>
    <row r="18" spans="1:11">
      <c r="A18" s="689"/>
      <c r="B18" s="690"/>
      <c r="C18" s="741"/>
      <c r="D18" s="689"/>
      <c r="E18" s="690"/>
      <c r="F18" s="740"/>
      <c r="G18" s="689"/>
      <c r="H18" s="690"/>
      <c r="I18" s="741"/>
      <c r="K18" s="14"/>
    </row>
    <row r="19" spans="1:11" ht="30" customHeight="1">
      <c r="A19" s="689"/>
      <c r="B19" s="690"/>
      <c r="C19" s="741"/>
      <c r="D19" s="689"/>
      <c r="E19" s="690"/>
      <c r="F19" s="740"/>
      <c r="G19" s="689"/>
      <c r="H19" s="690"/>
      <c r="I19" s="741"/>
    </row>
    <row r="20" spans="1:11" ht="19.5" customHeight="1">
      <c r="A20" s="810" t="s">
        <v>11569</v>
      </c>
      <c r="B20" s="811"/>
      <c r="C20" s="812"/>
      <c r="D20" s="816" t="s">
        <v>11570</v>
      </c>
      <c r="E20" s="720"/>
      <c r="F20" s="1281"/>
      <c r="G20" s="689"/>
      <c r="H20" s="690"/>
      <c r="I20" s="741"/>
    </row>
    <row r="21" spans="1:11" ht="15.75" thickBot="1">
      <c r="A21" s="813" t="s">
        <v>11571</v>
      </c>
      <c r="B21" s="814"/>
      <c r="C21" s="815"/>
      <c r="D21" s="817" t="s">
        <v>11340</v>
      </c>
      <c r="E21" s="818"/>
      <c r="F21" s="1274"/>
      <c r="G21" s="1089"/>
      <c r="H21" s="809"/>
      <c r="I21" s="742"/>
    </row>
    <row r="22" spans="1:11">
      <c r="D22" s="1"/>
      <c r="E22" s="1"/>
      <c r="F22" s="1"/>
      <c r="G22" s="1"/>
      <c r="H22" s="1"/>
      <c r="I22" s="1"/>
    </row>
    <row r="23" spans="1:11">
      <c r="A23" s="118"/>
      <c r="D23" s="14"/>
    </row>
    <row r="24" spans="1:11">
      <c r="A24" s="118"/>
    </row>
    <row r="28" spans="1:11">
      <c r="E28" s="111"/>
    </row>
  </sheetData>
  <mergeCells count="25">
    <mergeCell ref="A16:C17"/>
    <mergeCell ref="D16:F17"/>
    <mergeCell ref="G16:I17"/>
    <mergeCell ref="A18:C19"/>
    <mergeCell ref="D18:F19"/>
    <mergeCell ref="G18:I21"/>
    <mergeCell ref="A20:C20"/>
    <mergeCell ref="D20:F20"/>
    <mergeCell ref="A21:C21"/>
    <mergeCell ref="D21:F21"/>
    <mergeCell ref="D13:E13"/>
    <mergeCell ref="A14:F14"/>
    <mergeCell ref="D6:E6"/>
    <mergeCell ref="B13:C13"/>
    <mergeCell ref="G6:G7"/>
    <mergeCell ref="A6:A8"/>
    <mergeCell ref="B6:C8"/>
    <mergeCell ref="I6:I7"/>
    <mergeCell ref="F6:F7"/>
    <mergeCell ref="H6:H7"/>
    <mergeCell ref="B1:I1"/>
    <mergeCell ref="B2:I2"/>
    <mergeCell ref="B3:I3"/>
    <mergeCell ref="B4:I4"/>
    <mergeCell ref="A5:I5"/>
  </mergeCells>
  <printOptions horizontalCentered="1"/>
  <pageMargins left="0.70866141732283472" right="0.70866141732283472" top="1.0275000000000001" bottom="0.74803149606299213" header="0.31496062992125984" footer="0.31496062992125984"/>
  <pageSetup paperSize="9" scale="72" firstPageNumber="25" fitToHeight="0"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Plan37">
    <pageSetUpPr fitToPage="1"/>
  </sheetPr>
  <dimension ref="A1:HN34"/>
  <sheetViews>
    <sheetView showGridLines="0" view="pageBreakPreview" zoomScale="85" zoomScaleNormal="115" zoomScaleSheetLayoutView="85" workbookViewId="0"/>
  </sheetViews>
  <sheetFormatPr defaultColWidth="9.140625" defaultRowHeight="15"/>
  <cols>
    <col min="2" max="2" width="6" customWidth="1"/>
    <col min="3" max="3" width="45.85546875" customWidth="1"/>
    <col min="4" max="6" width="15.7109375" customWidth="1"/>
    <col min="7" max="7" width="20.140625" customWidth="1"/>
  </cols>
  <sheetData>
    <row r="1" spans="1:222" s="3" customFormat="1" ht="15" customHeight="1">
      <c r="A1" s="522" t="s">
        <v>13</v>
      </c>
      <c r="B1" s="788" t="str">
        <f>ORÇAMENTO!B1</f>
        <v>Pavimentação Ásfáltica Urbana - Loteamento Carvalho</v>
      </c>
      <c r="C1" s="788"/>
      <c r="D1" s="788"/>
      <c r="E1" s="788"/>
      <c r="F1" s="788"/>
      <c r="G1" s="788"/>
    </row>
    <row r="2" spans="1:222" s="3" customFormat="1" ht="14.25">
      <c r="A2" s="522" t="s">
        <v>6</v>
      </c>
      <c r="B2" s="788" t="str">
        <f>ORÇAMENTO!B2</f>
        <v>Prefeitura Municipal de Araputanga</v>
      </c>
      <c r="C2" s="788"/>
      <c r="D2" s="788"/>
      <c r="E2" s="788"/>
      <c r="F2" s="788"/>
      <c r="G2" s="788"/>
    </row>
    <row r="3" spans="1:222" s="3" customFormat="1" ht="36" customHeight="1">
      <c r="A3" s="522" t="s">
        <v>44</v>
      </c>
      <c r="B3" s="1349" t="str">
        <f>ORÇAMENTO!B3</f>
        <v>Rua das Hortências, Rua 12 de outubro, Rua das Pitas e Avenida das Cámelias</v>
      </c>
      <c r="C3" s="1350"/>
      <c r="D3" s="1350"/>
      <c r="E3" s="1350"/>
      <c r="F3" s="1350"/>
      <c r="G3" s="1351"/>
    </row>
    <row r="4" spans="1:222" s="3" customFormat="1" ht="15.75" customHeight="1">
      <c r="A4" s="522" t="s">
        <v>14</v>
      </c>
      <c r="B4" s="790" t="str">
        <f>ORÇAMENTO!B4</f>
        <v>23 de novembro de 2023</v>
      </c>
      <c r="C4" s="790"/>
      <c r="D4" s="790"/>
      <c r="E4" s="790"/>
      <c r="F4" s="790"/>
      <c r="G4" s="790"/>
    </row>
    <row r="5" spans="1:222" s="3" customFormat="1" ht="22.5" customHeight="1">
      <c r="A5" s="1342" t="s">
        <v>11580</v>
      </c>
      <c r="B5" s="1215"/>
      <c r="C5" s="1215"/>
      <c r="D5" s="1215"/>
      <c r="E5" s="1215"/>
      <c r="F5" s="1215"/>
      <c r="G5" s="1343"/>
    </row>
    <row r="6" spans="1:222" s="3" customFormat="1" ht="22.5" customHeight="1">
      <c r="A6" s="1342" t="s">
        <v>11203</v>
      </c>
      <c r="B6" s="1215"/>
      <c r="C6" s="1215"/>
      <c r="D6" s="1215"/>
      <c r="E6" s="1215"/>
      <c r="F6" s="1215"/>
      <c r="G6" s="1343"/>
    </row>
    <row r="7" spans="1:222" s="110" customFormat="1" ht="12.75" customHeight="1">
      <c r="A7" s="1166" t="s">
        <v>9</v>
      </c>
      <c r="B7" s="1167" t="s">
        <v>132</v>
      </c>
      <c r="C7" s="1168"/>
      <c r="D7" s="1162" t="s">
        <v>162</v>
      </c>
      <c r="E7" s="421" t="s">
        <v>166</v>
      </c>
      <c r="F7" s="1162" t="s">
        <v>24</v>
      </c>
      <c r="G7" s="1157" t="s">
        <v>168</v>
      </c>
    </row>
    <row r="8" spans="1:222" s="110" customFormat="1">
      <c r="A8" s="1166"/>
      <c r="B8" s="1167"/>
      <c r="C8" s="1168"/>
      <c r="D8" s="1163"/>
      <c r="E8" s="418" t="s">
        <v>167</v>
      </c>
      <c r="F8" s="1163"/>
      <c r="G8" s="1158"/>
    </row>
    <row r="9" spans="1:222" s="110" customFormat="1" ht="22.5" customHeight="1">
      <c r="A9" s="973"/>
      <c r="B9" s="976"/>
      <c r="C9" s="977"/>
      <c r="D9" s="383" t="s">
        <v>149</v>
      </c>
      <c r="E9" s="383" t="s">
        <v>149</v>
      </c>
      <c r="F9" s="383" t="s">
        <v>154</v>
      </c>
      <c r="G9" s="420" t="s">
        <v>169</v>
      </c>
    </row>
    <row r="10" spans="1:222" s="110" customFormat="1" ht="20.100000000000001" customHeight="1">
      <c r="A10" s="251">
        <v>1</v>
      </c>
      <c r="B10" s="1347" t="str">
        <f>CALÇADA!B9</f>
        <v>RUA DAS HORTÊNCIAS</v>
      </c>
      <c r="C10" s="1348"/>
      <c r="D10" s="258">
        <f>CALÇADA!I9</f>
        <v>47.62</v>
      </c>
      <c r="E10" s="529">
        <v>0.71199999999999997</v>
      </c>
      <c r="F10" s="262">
        <v>30</v>
      </c>
      <c r="G10" s="676">
        <f>TRUNC(D10*E10*F10,3)</f>
        <v>1017.163</v>
      </c>
      <c r="H10" s="229"/>
    </row>
    <row r="11" spans="1:222" s="110" customFormat="1" ht="20.100000000000001" customHeight="1">
      <c r="A11" s="251">
        <f t="shared" ref="A11:A13" si="0">A10+1</f>
        <v>2</v>
      </c>
      <c r="B11" s="1347" t="str">
        <f>CALÇADA!B10</f>
        <v>AVENIDA DAS CAMÉLIAS</v>
      </c>
      <c r="C11" s="1348"/>
      <c r="D11" s="258">
        <f>CALÇADA!I10</f>
        <v>79.97</v>
      </c>
      <c r="E11" s="529">
        <v>0.71199999999999997</v>
      </c>
      <c r="F11" s="262">
        <v>30</v>
      </c>
      <c r="G11" s="676">
        <f t="shared" ref="G11:G14" si="1">TRUNC(D11*E11*F11,3)</f>
        <v>1708.1590000000001</v>
      </c>
      <c r="H11" s="229"/>
    </row>
    <row r="12" spans="1:222" s="110" customFormat="1" ht="20.100000000000001" customHeight="1">
      <c r="A12" s="251">
        <f t="shared" si="0"/>
        <v>3</v>
      </c>
      <c r="B12" s="1347" t="str">
        <f>CALÇADA!B11</f>
        <v>RUA DAS PITAS</v>
      </c>
      <c r="C12" s="1348"/>
      <c r="D12" s="258">
        <f>CALÇADA!I11</f>
        <v>38.4</v>
      </c>
      <c r="E12" s="529">
        <v>0.71199999999999997</v>
      </c>
      <c r="F12" s="262">
        <v>30</v>
      </c>
      <c r="G12" s="676">
        <f t="shared" si="1"/>
        <v>820.22400000000005</v>
      </c>
      <c r="H12" s="229"/>
    </row>
    <row r="13" spans="1:222" s="110" customFormat="1" ht="20.100000000000001" customHeight="1">
      <c r="A13" s="251">
        <f t="shared" si="0"/>
        <v>4</v>
      </c>
      <c r="B13" s="1347" t="str">
        <f>CALÇADA!B12</f>
        <v>RUA 12 DE OUTUBRO</v>
      </c>
      <c r="C13" s="1348"/>
      <c r="D13" s="258">
        <f>CALÇADA!I12</f>
        <v>38.4</v>
      </c>
      <c r="E13" s="529">
        <v>0.71199999999999997</v>
      </c>
      <c r="F13" s="262">
        <v>30</v>
      </c>
      <c r="G13" s="676">
        <f t="shared" si="1"/>
        <v>820.22400000000005</v>
      </c>
    </row>
    <row r="14" spans="1:222" s="110" customFormat="1" ht="20.100000000000001" customHeight="1">
      <c r="A14" s="251">
        <v>9</v>
      </c>
      <c r="B14" s="1347" t="str">
        <f>CALÇADA!B13</f>
        <v>LIMPA-RODAS E EMBOCADURAS</v>
      </c>
      <c r="C14" s="1348"/>
      <c r="D14" s="258">
        <f>CALÇADA!I13</f>
        <v>16.39</v>
      </c>
      <c r="E14" s="529">
        <v>0.71199999999999997</v>
      </c>
      <c r="F14" s="262">
        <v>30</v>
      </c>
      <c r="G14" s="676">
        <f t="shared" si="1"/>
        <v>350.09</v>
      </c>
      <c r="H14" s="208"/>
    </row>
    <row r="15" spans="1:222" s="26" customFormat="1" ht="20.100000000000001" customHeight="1" thickBot="1">
      <c r="A15" s="1222" t="s">
        <v>11289</v>
      </c>
      <c r="B15" s="1223"/>
      <c r="C15" s="1223"/>
      <c r="D15" s="403">
        <f>SUM(D10:D14)</f>
        <v>220.78000000000003</v>
      </c>
      <c r="E15" s="403"/>
      <c r="F15" s="403"/>
      <c r="G15" s="404">
        <f>SUM(G10:G14)</f>
        <v>4715.8600000000006</v>
      </c>
      <c r="H15" s="28"/>
      <c r="I15" s="29"/>
      <c r="J15" s="27"/>
      <c r="K15" s="27"/>
      <c r="L15" s="27"/>
      <c r="M15" s="27"/>
      <c r="N15" s="28"/>
      <c r="O15" s="29"/>
      <c r="P15" s="27"/>
      <c r="Q15" s="27"/>
      <c r="R15" s="27"/>
      <c r="S15" s="27"/>
      <c r="T15" s="28"/>
      <c r="U15" s="29"/>
      <c r="V15" s="27"/>
      <c r="W15" s="27"/>
      <c r="X15" s="27"/>
      <c r="Y15" s="27"/>
      <c r="Z15" s="28"/>
      <c r="AA15" s="29"/>
      <c r="AB15" s="27"/>
      <c r="AC15" s="27"/>
      <c r="AD15" s="27"/>
      <c r="AE15" s="27"/>
      <c r="AF15" s="28"/>
      <c r="AG15" s="29"/>
      <c r="AH15" s="27"/>
      <c r="AI15" s="27"/>
      <c r="AJ15" s="27"/>
      <c r="AK15" s="27"/>
      <c r="AL15" s="28"/>
      <c r="AM15" s="29"/>
      <c r="AN15" s="27"/>
      <c r="AO15" s="27"/>
      <c r="AP15" s="27"/>
      <c r="AQ15" s="27"/>
      <c r="AR15" s="28"/>
      <c r="AS15" s="29"/>
      <c r="AT15" s="27"/>
      <c r="AU15" s="27"/>
      <c r="AV15" s="27"/>
      <c r="AW15" s="27"/>
      <c r="AX15" s="28"/>
      <c r="AY15" s="29"/>
      <c r="AZ15" s="27"/>
      <c r="BA15" s="27"/>
      <c r="BB15" s="27"/>
      <c r="BC15" s="27"/>
      <c r="BD15" s="28"/>
      <c r="BE15" s="29"/>
      <c r="BF15" s="27"/>
      <c r="BG15" s="27"/>
      <c r="BH15" s="27"/>
      <c r="BI15" s="27"/>
      <c r="BJ15" s="28"/>
      <c r="BK15" s="29"/>
      <c r="BL15" s="27"/>
      <c r="BM15" s="27"/>
      <c r="BN15" s="27"/>
      <c r="BO15" s="27"/>
      <c r="BP15" s="28"/>
      <c r="BQ15" s="29"/>
      <c r="BR15" s="27"/>
      <c r="BS15" s="27"/>
      <c r="BT15" s="27"/>
      <c r="BU15" s="27"/>
      <c r="BV15" s="28"/>
      <c r="BW15" s="29"/>
      <c r="BX15" s="27"/>
      <c r="BY15" s="27"/>
      <c r="BZ15" s="27"/>
      <c r="CA15" s="27"/>
      <c r="CB15" s="28"/>
      <c r="CC15" s="29"/>
      <c r="CD15" s="27"/>
      <c r="CE15" s="27"/>
      <c r="CF15" s="27"/>
      <c r="CG15" s="27"/>
      <c r="CH15" s="28"/>
      <c r="CI15" s="29"/>
      <c r="CJ15" s="27"/>
      <c r="CK15" s="27"/>
      <c r="CL15" s="27"/>
      <c r="CM15" s="27"/>
      <c r="CN15" s="28"/>
      <c r="CO15" s="29"/>
      <c r="CP15" s="27"/>
      <c r="CQ15" s="27"/>
      <c r="CR15" s="27"/>
      <c r="CS15" s="27"/>
      <c r="CT15" s="28"/>
      <c r="CU15" s="29"/>
      <c r="CV15" s="27"/>
      <c r="CW15" s="27"/>
      <c r="CX15" s="27"/>
      <c r="CY15" s="27"/>
      <c r="CZ15" s="28"/>
      <c r="DA15" s="29"/>
      <c r="DB15" s="27"/>
      <c r="DC15" s="27"/>
      <c r="DD15" s="27"/>
      <c r="DE15" s="27"/>
      <c r="DF15" s="28"/>
      <c r="DG15" s="29"/>
      <c r="DH15" s="27"/>
      <c r="DI15" s="27"/>
      <c r="DJ15" s="27"/>
      <c r="DK15" s="27"/>
      <c r="DL15" s="28"/>
      <c r="DM15" s="29"/>
      <c r="DN15" s="27"/>
      <c r="DO15" s="27"/>
      <c r="DP15" s="27"/>
      <c r="DQ15" s="27"/>
      <c r="DR15" s="28"/>
      <c r="DS15" s="29"/>
      <c r="DT15" s="27"/>
      <c r="DU15" s="27"/>
      <c r="DV15" s="27"/>
      <c r="DW15" s="27"/>
      <c r="DX15" s="28"/>
      <c r="DY15" s="29"/>
      <c r="DZ15" s="27"/>
      <c r="EA15" s="27"/>
      <c r="EB15" s="27"/>
      <c r="EC15" s="27"/>
      <c r="ED15" s="28"/>
      <c r="EE15" s="29"/>
      <c r="EF15" s="27"/>
      <c r="EG15" s="27"/>
      <c r="EH15" s="27"/>
      <c r="EI15" s="27"/>
      <c r="EJ15" s="28"/>
      <c r="EK15" s="29"/>
      <c r="EL15" s="27"/>
      <c r="EM15" s="27"/>
      <c r="EN15" s="27"/>
      <c r="EO15" s="27"/>
      <c r="EP15" s="28"/>
      <c r="EQ15" s="29"/>
      <c r="ER15" s="27"/>
      <c r="ES15" s="27"/>
      <c r="ET15" s="27"/>
      <c r="EU15" s="27"/>
      <c r="EV15" s="28"/>
      <c r="EW15" s="29"/>
      <c r="EX15" s="27"/>
      <c r="EY15" s="27"/>
      <c r="EZ15" s="27"/>
      <c r="FA15" s="27"/>
      <c r="FB15" s="28"/>
      <c r="FC15" s="29"/>
      <c r="FD15" s="27"/>
      <c r="FE15" s="27"/>
      <c r="FF15" s="27"/>
      <c r="FG15" s="27"/>
      <c r="FH15" s="28"/>
      <c r="FI15" s="29"/>
      <c r="FJ15" s="27"/>
      <c r="FK15" s="27"/>
      <c r="FL15" s="27"/>
      <c r="FM15" s="27"/>
      <c r="FN15" s="28"/>
      <c r="FO15" s="29"/>
      <c r="FP15" s="27"/>
      <c r="FQ15" s="27"/>
      <c r="FR15" s="27"/>
      <c r="FS15" s="27"/>
      <c r="FT15" s="28"/>
      <c r="FU15" s="29"/>
      <c r="FV15" s="27"/>
      <c r="FW15" s="27"/>
      <c r="FX15" s="27"/>
      <c r="FY15" s="27"/>
      <c r="FZ15" s="28"/>
      <c r="GA15" s="29"/>
      <c r="GB15" s="27"/>
      <c r="GC15" s="27"/>
      <c r="GD15" s="27"/>
      <c r="GE15" s="27"/>
      <c r="GF15" s="28"/>
      <c r="GG15" s="29"/>
      <c r="GH15" s="27"/>
      <c r="GI15" s="27"/>
      <c r="GJ15" s="27"/>
      <c r="GK15" s="27"/>
      <c r="GL15" s="28"/>
      <c r="GM15" s="29"/>
      <c r="GN15" s="27"/>
      <c r="GO15" s="27"/>
      <c r="GP15" s="27"/>
      <c r="GQ15" s="27"/>
      <c r="GR15" s="28"/>
      <c r="GS15" s="29"/>
      <c r="GT15" s="27"/>
      <c r="GU15" s="27"/>
      <c r="GV15" s="27"/>
      <c r="GW15" s="27"/>
      <c r="GX15" s="28"/>
      <c r="GY15" s="29"/>
      <c r="GZ15" s="27"/>
      <c r="HA15" s="27"/>
      <c r="HB15" s="27"/>
      <c r="HC15" s="27"/>
      <c r="HD15" s="28"/>
      <c r="HE15" s="29"/>
      <c r="HF15" s="27"/>
      <c r="HG15" s="27"/>
      <c r="HH15" s="27"/>
      <c r="HI15" s="27"/>
      <c r="HJ15" s="28"/>
      <c r="HK15" s="29"/>
      <c r="HL15" s="27"/>
      <c r="HM15" s="27"/>
      <c r="HN15" s="27"/>
    </row>
    <row r="16" spans="1:222">
      <c r="A16" s="1352"/>
      <c r="B16" s="1352"/>
      <c r="C16" s="1352"/>
      <c r="D16" s="1352"/>
      <c r="E16" s="1352"/>
      <c r="F16" s="1352"/>
      <c r="G16" s="1352"/>
    </row>
    <row r="17" spans="1:8" ht="15.75" thickBot="1">
      <c r="A17" s="1352"/>
      <c r="B17" s="1352"/>
      <c r="C17" s="1352"/>
      <c r="D17" s="1352"/>
      <c r="E17" s="1352"/>
      <c r="F17" s="1352"/>
      <c r="G17" s="1352"/>
    </row>
    <row r="18" spans="1:8" s="3" customFormat="1" ht="22.5" customHeight="1">
      <c r="A18" s="1159" t="s">
        <v>11204</v>
      </c>
      <c r="B18" s="1160"/>
      <c r="C18" s="1160"/>
      <c r="D18" s="1160"/>
      <c r="E18" s="1160"/>
      <c r="F18" s="1160"/>
      <c r="G18" s="1161"/>
    </row>
    <row r="19" spans="1:8">
      <c r="A19" s="1166" t="s">
        <v>9</v>
      </c>
      <c r="B19" s="1167" t="s">
        <v>132</v>
      </c>
      <c r="C19" s="1168"/>
      <c r="D19" s="1162" t="s">
        <v>162</v>
      </c>
      <c r="E19" s="421" t="s">
        <v>166</v>
      </c>
      <c r="F19" s="1162" t="s">
        <v>24</v>
      </c>
      <c r="G19" s="1157" t="s">
        <v>168</v>
      </c>
    </row>
    <row r="20" spans="1:8">
      <c r="A20" s="1166"/>
      <c r="B20" s="1167"/>
      <c r="C20" s="1168"/>
      <c r="D20" s="1163"/>
      <c r="E20" s="418" t="s">
        <v>167</v>
      </c>
      <c r="F20" s="1163"/>
      <c r="G20" s="1158"/>
    </row>
    <row r="21" spans="1:8">
      <c r="A21" s="973"/>
      <c r="B21" s="976"/>
      <c r="C21" s="977"/>
      <c r="D21" s="383" t="s">
        <v>149</v>
      </c>
      <c r="E21" s="383" t="s">
        <v>149</v>
      </c>
      <c r="F21" s="383" t="s">
        <v>154</v>
      </c>
      <c r="G21" s="420" t="s">
        <v>169</v>
      </c>
    </row>
    <row r="22" spans="1:8" s="110" customFormat="1" ht="20.100000000000001" customHeight="1">
      <c r="A22" s="251">
        <v>1</v>
      </c>
      <c r="B22" s="1347" t="str">
        <f>B10</f>
        <v>RUA DAS HORTÊNCIAS</v>
      </c>
      <c r="C22" s="1348"/>
      <c r="D22" s="258">
        <f>D10</f>
        <v>47.62</v>
      </c>
      <c r="E22" s="529">
        <v>0.71199999999999997</v>
      </c>
      <c r="F22" s="262">
        <v>114</v>
      </c>
      <c r="G22" s="676">
        <f t="shared" ref="G22:G25" si="2">TRUNC(D22*E22*F22,3)</f>
        <v>3865.22</v>
      </c>
      <c r="H22" s="229"/>
    </row>
    <row r="23" spans="1:8" s="110" customFormat="1" ht="20.100000000000001" customHeight="1">
      <c r="A23" s="251">
        <f t="shared" ref="A23:A25" si="3">A22+1</f>
        <v>2</v>
      </c>
      <c r="B23" s="1347" t="str">
        <f>B11</f>
        <v>AVENIDA DAS CAMÉLIAS</v>
      </c>
      <c r="C23" s="1348"/>
      <c r="D23" s="258">
        <f>D11</f>
        <v>79.97</v>
      </c>
      <c r="E23" s="529">
        <v>0.71199999999999997</v>
      </c>
      <c r="F23" s="262">
        <v>114</v>
      </c>
      <c r="G23" s="676">
        <f t="shared" si="2"/>
        <v>6491.0039999999999</v>
      </c>
      <c r="H23" s="229"/>
    </row>
    <row r="24" spans="1:8" s="110" customFormat="1" ht="20.100000000000001" customHeight="1">
      <c r="A24" s="251">
        <f t="shared" si="3"/>
        <v>3</v>
      </c>
      <c r="B24" s="1347" t="str">
        <f>B12</f>
        <v>RUA DAS PITAS</v>
      </c>
      <c r="C24" s="1348"/>
      <c r="D24" s="258">
        <f>D12</f>
        <v>38.4</v>
      </c>
      <c r="E24" s="529">
        <v>0.71199999999999997</v>
      </c>
      <c r="F24" s="262">
        <v>114</v>
      </c>
      <c r="G24" s="676">
        <f t="shared" si="2"/>
        <v>3116.8510000000001</v>
      </c>
      <c r="H24" s="229"/>
    </row>
    <row r="25" spans="1:8" s="110" customFormat="1" ht="20.100000000000001" customHeight="1">
      <c r="A25" s="251">
        <f t="shared" si="3"/>
        <v>4</v>
      </c>
      <c r="B25" s="1347" t="str">
        <f>B13</f>
        <v>RUA 12 DE OUTUBRO</v>
      </c>
      <c r="C25" s="1348"/>
      <c r="D25" s="258">
        <f>D13</f>
        <v>38.4</v>
      </c>
      <c r="E25" s="529">
        <v>0.71199999999999997</v>
      </c>
      <c r="F25" s="262">
        <v>114</v>
      </c>
      <c r="G25" s="676">
        <f t="shared" si="2"/>
        <v>3116.8510000000001</v>
      </c>
    </row>
    <row r="26" spans="1:8" s="110" customFormat="1" ht="20.100000000000001" customHeight="1">
      <c r="A26" s="251">
        <v>9</v>
      </c>
      <c r="B26" s="1347" t="str">
        <f t="shared" ref="B26" si="4">B14</f>
        <v>LIMPA-RODAS E EMBOCADURAS</v>
      </c>
      <c r="C26" s="1348"/>
      <c r="D26" s="258">
        <f t="shared" ref="D26" si="5">D14</f>
        <v>16.39</v>
      </c>
      <c r="E26" s="529">
        <v>0.71199999999999997</v>
      </c>
      <c r="F26" s="262">
        <v>114</v>
      </c>
      <c r="G26" s="676">
        <f>TRUNC(D26*E26*F26,3)</f>
        <v>1330.3430000000001</v>
      </c>
      <c r="H26" s="208"/>
    </row>
    <row r="27" spans="1:8" ht="15.75" thickBot="1">
      <c r="A27" s="1222" t="s">
        <v>300</v>
      </c>
      <c r="B27" s="1223"/>
      <c r="C27" s="1223"/>
      <c r="D27" s="403">
        <f>SUM(D22:D26)</f>
        <v>220.78000000000003</v>
      </c>
      <c r="E27" s="403"/>
      <c r="F27" s="403"/>
      <c r="G27" s="404">
        <f>SUM(G22:G26)</f>
        <v>17920.269</v>
      </c>
    </row>
    <row r="28" spans="1:8" ht="15.75" thickBot="1">
      <c r="A28" s="514"/>
      <c r="B28" s="504"/>
      <c r="C28" s="515"/>
      <c r="D28" s="516"/>
      <c r="E28" s="516"/>
      <c r="F28" s="516"/>
      <c r="G28" s="503"/>
    </row>
    <row r="29" spans="1:8">
      <c r="A29" s="770" t="s">
        <v>11281</v>
      </c>
      <c r="B29" s="736"/>
      <c r="C29" s="738"/>
      <c r="D29" s="770" t="s">
        <v>11338</v>
      </c>
      <c r="E29" s="736"/>
      <c r="F29" s="765"/>
      <c r="G29" s="1127" t="s">
        <v>11339</v>
      </c>
    </row>
    <row r="30" spans="1:8">
      <c r="A30" s="771"/>
      <c r="B30" s="737"/>
      <c r="C30" s="739"/>
      <c r="D30" s="771"/>
      <c r="E30" s="737"/>
      <c r="F30" s="766"/>
      <c r="G30" s="1128"/>
    </row>
    <row r="31" spans="1:8">
      <c r="A31" s="689"/>
      <c r="B31" s="690"/>
      <c r="C31" s="741"/>
      <c r="D31" s="689"/>
      <c r="E31" s="690"/>
      <c r="F31" s="740"/>
      <c r="G31" s="1353" t="s">
        <v>11611</v>
      </c>
    </row>
    <row r="32" spans="1:8" ht="30" customHeight="1">
      <c r="A32" s="689"/>
      <c r="B32" s="690"/>
      <c r="C32" s="741"/>
      <c r="D32" s="689"/>
      <c r="E32" s="690"/>
      <c r="F32" s="740"/>
      <c r="G32" s="1353"/>
    </row>
    <row r="33" spans="1:7" ht="19.5" customHeight="1">
      <c r="A33" s="810" t="s">
        <v>11569</v>
      </c>
      <c r="B33" s="811"/>
      <c r="C33" s="812"/>
      <c r="D33" s="816" t="s">
        <v>11570</v>
      </c>
      <c r="E33" s="720"/>
      <c r="F33" s="1281"/>
      <c r="G33" s="1353"/>
    </row>
    <row r="34" spans="1:7" ht="15.75" thickBot="1">
      <c r="A34" s="813" t="s">
        <v>11571</v>
      </c>
      <c r="B34" s="814"/>
      <c r="C34" s="815"/>
      <c r="D34" s="817" t="s">
        <v>11340</v>
      </c>
      <c r="E34" s="818"/>
      <c r="F34" s="1274"/>
      <c r="G34" s="1354"/>
    </row>
  </sheetData>
  <mergeCells count="40">
    <mergeCell ref="B24:C24"/>
    <mergeCell ref="B25:C25"/>
    <mergeCell ref="A29:C30"/>
    <mergeCell ref="D29:F30"/>
    <mergeCell ref="G29:G30"/>
    <mergeCell ref="A27:C27"/>
    <mergeCell ref="B26:C26"/>
    <mergeCell ref="A31:C32"/>
    <mergeCell ref="D31:F32"/>
    <mergeCell ref="G31:G34"/>
    <mergeCell ref="A33:C33"/>
    <mergeCell ref="D33:F33"/>
    <mergeCell ref="A34:C34"/>
    <mergeCell ref="D34:F34"/>
    <mergeCell ref="B22:C22"/>
    <mergeCell ref="B23:C23"/>
    <mergeCell ref="B14:C14"/>
    <mergeCell ref="A16:G17"/>
    <mergeCell ref="A18:G18"/>
    <mergeCell ref="A19:A21"/>
    <mergeCell ref="B19:C21"/>
    <mergeCell ref="D19:D20"/>
    <mergeCell ref="G19:G20"/>
    <mergeCell ref="A15:C15"/>
    <mergeCell ref="B11:C11"/>
    <mergeCell ref="F19:F20"/>
    <mergeCell ref="B10:C10"/>
    <mergeCell ref="B1:G1"/>
    <mergeCell ref="B2:G2"/>
    <mergeCell ref="B3:G3"/>
    <mergeCell ref="B4:G4"/>
    <mergeCell ref="A5:G5"/>
    <mergeCell ref="A6:G6"/>
    <mergeCell ref="A7:A9"/>
    <mergeCell ref="B7:C9"/>
    <mergeCell ref="D7:D8"/>
    <mergeCell ref="F7:F8"/>
    <mergeCell ref="G7:G8"/>
    <mergeCell ref="B12:C12"/>
    <mergeCell ref="B13:C13"/>
  </mergeCells>
  <printOptions horizontalCentered="1"/>
  <pageMargins left="0.70866141732283472" right="0.70866141732283472" top="1.1585416666666666" bottom="0.74803149606299213" header="0.31496062992125984" footer="0.31496062992125984"/>
  <pageSetup paperSize="9" scale="67" firstPageNumber="25" fitToHeight="0" orientation="portrait"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Planilha14"/>
  <dimension ref="A1:I36"/>
  <sheetViews>
    <sheetView view="pageBreakPreview" zoomScaleNormal="100" zoomScaleSheetLayoutView="100" workbookViewId="0">
      <selection activeCell="I30" sqref="I30"/>
    </sheetView>
  </sheetViews>
  <sheetFormatPr defaultRowHeight="15"/>
  <cols>
    <col min="1" max="1" width="19.85546875" customWidth="1"/>
    <col min="2" max="2" width="20.5703125" customWidth="1"/>
    <col min="6" max="6" width="24.28515625" customWidth="1"/>
    <col min="7" max="7" width="26.85546875" customWidth="1"/>
    <col min="8" max="8" width="6.28515625" style="13" customWidth="1"/>
    <col min="9" max="9" width="12.42578125" bestFit="1" customWidth="1"/>
  </cols>
  <sheetData>
    <row r="1" spans="1:9">
      <c r="A1" s="522" t="s">
        <v>13</v>
      </c>
      <c r="B1" s="1370" t="str">
        <f>CALÇADA!B1</f>
        <v>Pavimentação Ásfáltica Urbana - Loteamento Carvalho</v>
      </c>
      <c r="C1" s="1370"/>
      <c r="D1" s="1370"/>
      <c r="E1" s="1370"/>
      <c r="F1" s="1370"/>
      <c r="G1" s="1370"/>
      <c r="H1" s="1370"/>
      <c r="I1" s="1370"/>
    </row>
    <row r="2" spans="1:9">
      <c r="A2" s="522" t="s">
        <v>6</v>
      </c>
      <c r="B2" s="1370" t="str">
        <f>CALÇADA!B2</f>
        <v>Prefeitura Municipal de Araputanga</v>
      </c>
      <c r="C2" s="1370"/>
      <c r="D2" s="1370"/>
      <c r="E2" s="1370"/>
      <c r="F2" s="1370"/>
      <c r="G2" s="1370"/>
      <c r="H2" s="1370"/>
      <c r="I2" s="1370"/>
    </row>
    <row r="3" spans="1:9" ht="28.5" customHeight="1">
      <c r="A3" s="522" t="s">
        <v>44</v>
      </c>
      <c r="B3" s="1371" t="str">
        <f>CALÇADA!B3</f>
        <v>Rua das Hortências, Rua 12 de outubro, Rua das Pitas e Avenida das Cámelias</v>
      </c>
      <c r="C3" s="1371"/>
      <c r="D3" s="1371"/>
      <c r="E3" s="1371"/>
      <c r="F3" s="1371"/>
      <c r="G3" s="1371"/>
      <c r="H3" s="1371"/>
      <c r="I3" s="1371"/>
    </row>
    <row r="4" spans="1:9" ht="15.75" thickBot="1">
      <c r="A4" s="522" t="s">
        <v>14</v>
      </c>
      <c r="B4" s="1372" t="str">
        <f>CALÇADA!B4</f>
        <v>23 de novembro de 2023</v>
      </c>
      <c r="C4" s="1372"/>
      <c r="D4" s="1372"/>
      <c r="E4" s="1372"/>
      <c r="F4" s="1372"/>
      <c r="G4" s="1372"/>
      <c r="H4" s="1372"/>
      <c r="I4" s="1372"/>
    </row>
    <row r="5" spans="1:9" ht="15.75" thickBot="1">
      <c r="A5" s="1373" t="s">
        <v>302</v>
      </c>
      <c r="B5" s="1374"/>
      <c r="C5" s="1374"/>
      <c r="D5" s="1374"/>
      <c r="E5" s="1374"/>
      <c r="F5" s="1374"/>
      <c r="G5" s="1374"/>
      <c r="H5" s="1374"/>
      <c r="I5" s="1375"/>
    </row>
    <row r="6" spans="1:9">
      <c r="A6" s="1364" t="str">
        <f>'CÁLCULO DE CALÇADAS'!A6:I6</f>
        <v>RUA DAS HORTÊNCIAS</v>
      </c>
      <c r="B6" s="1365"/>
      <c r="C6" s="1365"/>
      <c r="D6" s="1365"/>
      <c r="E6" s="1365"/>
      <c r="F6" s="1365"/>
      <c r="G6" s="1365"/>
      <c r="H6" s="1365"/>
      <c r="I6" s="1366"/>
    </row>
    <row r="7" spans="1:9">
      <c r="A7" s="653" t="s">
        <v>198</v>
      </c>
      <c r="B7" s="1299" t="s">
        <v>11658</v>
      </c>
      <c r="C7" s="1299"/>
      <c r="D7" s="1299"/>
      <c r="E7" s="1299"/>
      <c r="F7" s="1299"/>
      <c r="G7" s="1299"/>
      <c r="H7" s="316" t="s">
        <v>283</v>
      </c>
      <c r="I7" s="317">
        <f>59.65+60.5+59.08+1.75</f>
        <v>180.98000000000002</v>
      </c>
    </row>
    <row r="8" spans="1:9">
      <c r="A8" s="318" t="s">
        <v>199</v>
      </c>
      <c r="B8" s="1299" t="s">
        <v>11659</v>
      </c>
      <c r="C8" s="1299"/>
      <c r="D8" s="1299"/>
      <c r="E8" s="1299"/>
      <c r="F8" s="1299"/>
      <c r="G8" s="1299"/>
      <c r="H8" s="316" t="s">
        <v>283</v>
      </c>
      <c r="I8" s="317">
        <f>59.65+5.75+5.75+60.5+5.75+5.75+59.08+1.75</f>
        <v>203.98000000000002</v>
      </c>
    </row>
    <row r="9" spans="1:9" ht="15.75" thickBot="1">
      <c r="A9" s="1359" t="s">
        <v>300</v>
      </c>
      <c r="B9" s="1360"/>
      <c r="C9" s="1360"/>
      <c r="D9" s="1360"/>
      <c r="E9" s="1360"/>
      <c r="F9" s="1360"/>
      <c r="G9" s="1360"/>
      <c r="H9" s="1361"/>
      <c r="I9" s="652">
        <f>SUM(I7:I8)</f>
        <v>384.96000000000004</v>
      </c>
    </row>
    <row r="10" spans="1:9">
      <c r="A10" s="1364" t="str">
        <f>'CÁLCULO DE CALÇADAS'!A10:I10</f>
        <v>AVENIDA DAS CAMÉLIAS</v>
      </c>
      <c r="B10" s="1365"/>
      <c r="C10" s="1365"/>
      <c r="D10" s="1365"/>
      <c r="E10" s="1365"/>
      <c r="F10" s="1365"/>
      <c r="G10" s="1365"/>
      <c r="H10" s="1365"/>
      <c r="I10" s="1366"/>
    </row>
    <row r="11" spans="1:9">
      <c r="A11" s="653" t="s">
        <v>198</v>
      </c>
      <c r="B11" s="1299" t="s">
        <v>11661</v>
      </c>
      <c r="C11" s="1299"/>
      <c r="D11" s="1299"/>
      <c r="E11" s="1299"/>
      <c r="F11" s="1299"/>
      <c r="G11" s="1299"/>
      <c r="H11" s="316" t="s">
        <v>283</v>
      </c>
      <c r="I11" s="317">
        <f>2.29+64.52+5.75+5.75+88.58+1.6</f>
        <v>168.48999999999998</v>
      </c>
    </row>
    <row r="12" spans="1:9">
      <c r="A12" s="318" t="s">
        <v>199</v>
      </c>
      <c r="B12" s="1299" t="s">
        <v>11660</v>
      </c>
      <c r="C12" s="1299"/>
      <c r="D12" s="1299"/>
      <c r="E12" s="1299"/>
      <c r="F12" s="1299"/>
      <c r="G12" s="1299"/>
      <c r="H12" s="316" t="s">
        <v>283</v>
      </c>
      <c r="I12" s="317">
        <f>1.75+76.21+5.75+5.75+88.43+1.75</f>
        <v>179.64</v>
      </c>
    </row>
    <row r="13" spans="1:9" ht="15.75" thickBot="1">
      <c r="A13" s="1367" t="s">
        <v>300</v>
      </c>
      <c r="B13" s="1368"/>
      <c r="C13" s="1368"/>
      <c r="D13" s="1368"/>
      <c r="E13" s="1368"/>
      <c r="F13" s="1368"/>
      <c r="G13" s="1368"/>
      <c r="H13" s="1369"/>
      <c r="I13" s="422">
        <f>SUM(I11:I12)</f>
        <v>348.13</v>
      </c>
    </row>
    <row r="14" spans="1:9">
      <c r="A14" s="1364" t="str">
        <f>'CÁLCULO DE CALÇADAS'!A14:I14</f>
        <v>RUA DAS PITAS</v>
      </c>
      <c r="B14" s="1365"/>
      <c r="C14" s="1365"/>
      <c r="D14" s="1365"/>
      <c r="E14" s="1365"/>
      <c r="F14" s="1365"/>
      <c r="G14" s="1365"/>
      <c r="H14" s="1365"/>
      <c r="I14" s="1366"/>
    </row>
    <row r="15" spans="1:9">
      <c r="A15" s="653" t="s">
        <v>198</v>
      </c>
      <c r="B15" s="1299" t="s">
        <v>11662</v>
      </c>
      <c r="C15" s="1299"/>
      <c r="D15" s="1299"/>
      <c r="E15" s="1299"/>
      <c r="F15" s="1299"/>
      <c r="G15" s="1299"/>
      <c r="H15" s="316" t="s">
        <v>283</v>
      </c>
      <c r="I15" s="317">
        <f>0.75+51.8+0.75+5.75+5.75+0.75+75.8+0.75+0.75</f>
        <v>142.85</v>
      </c>
    </row>
    <row r="16" spans="1:9">
      <c r="A16" s="318" t="s">
        <v>199</v>
      </c>
      <c r="B16" s="1299" t="s">
        <v>11662</v>
      </c>
      <c r="C16" s="1299"/>
      <c r="D16" s="1299"/>
      <c r="E16" s="1299"/>
      <c r="F16" s="1299"/>
      <c r="G16" s="1299"/>
      <c r="H16" s="316" t="s">
        <v>283</v>
      </c>
      <c r="I16" s="317">
        <f>0.75+51.8+0.75+5.75+5.75+0.75+75.8+0.75+0.75</f>
        <v>142.85</v>
      </c>
    </row>
    <row r="17" spans="1:9" ht="15.75" thickBot="1">
      <c r="A17" s="1367" t="s">
        <v>300</v>
      </c>
      <c r="B17" s="1368"/>
      <c r="C17" s="1368"/>
      <c r="D17" s="1368"/>
      <c r="E17" s="1368"/>
      <c r="F17" s="1368"/>
      <c r="G17" s="1368"/>
      <c r="H17" s="1369"/>
      <c r="I17" s="422">
        <f>SUM(I15:I16)</f>
        <v>285.7</v>
      </c>
    </row>
    <row r="18" spans="1:9">
      <c r="A18" s="1364" t="str">
        <f>'CÁLCULO DE CALÇADAS'!A18:I18</f>
        <v>RUA 12 DE OUTUBRO</v>
      </c>
      <c r="B18" s="1365"/>
      <c r="C18" s="1365"/>
      <c r="D18" s="1365"/>
      <c r="E18" s="1365"/>
      <c r="F18" s="1365"/>
      <c r="G18" s="1365"/>
      <c r="H18" s="1365"/>
      <c r="I18" s="1366"/>
    </row>
    <row r="19" spans="1:9">
      <c r="A19" s="653" t="s">
        <v>198</v>
      </c>
      <c r="B19" s="1299" t="s">
        <v>11662</v>
      </c>
      <c r="C19" s="1299"/>
      <c r="D19" s="1299"/>
      <c r="E19" s="1299"/>
      <c r="F19" s="1299"/>
      <c r="G19" s="1299"/>
      <c r="H19" s="316" t="s">
        <v>283</v>
      </c>
      <c r="I19" s="317">
        <f>0.75+51.8+0.75+5.75+5.75+0.75+75.8+0.75+0.75</f>
        <v>142.85</v>
      </c>
    </row>
    <row r="20" spans="1:9">
      <c r="A20" s="318" t="s">
        <v>199</v>
      </c>
      <c r="B20" s="1299" t="s">
        <v>11662</v>
      </c>
      <c r="C20" s="1299"/>
      <c r="D20" s="1299"/>
      <c r="E20" s="1299"/>
      <c r="F20" s="1299"/>
      <c r="G20" s="1299"/>
      <c r="H20" s="316" t="s">
        <v>283</v>
      </c>
      <c r="I20" s="317">
        <f>0.75+51.8+0.75+5.75+5.75+0.75+75.8+0.75+0.75</f>
        <v>142.85</v>
      </c>
    </row>
    <row r="21" spans="1:9" ht="15.75" thickBot="1">
      <c r="A21" s="1367" t="s">
        <v>300</v>
      </c>
      <c r="B21" s="1368"/>
      <c r="C21" s="1368"/>
      <c r="D21" s="1368"/>
      <c r="E21" s="1368"/>
      <c r="F21" s="1368"/>
      <c r="G21" s="1368"/>
      <c r="H21" s="1369"/>
      <c r="I21" s="422">
        <f>SUM(I19:I20)</f>
        <v>285.7</v>
      </c>
    </row>
    <row r="22" spans="1:9">
      <c r="A22" s="1355" t="s">
        <v>11476</v>
      </c>
      <c r="B22" s="1356"/>
      <c r="C22" s="1356"/>
      <c r="D22" s="1356"/>
      <c r="E22" s="1356"/>
      <c r="F22" s="1356"/>
      <c r="G22" s="1356"/>
      <c r="H22" s="1356"/>
      <c r="I22" s="1357"/>
    </row>
    <row r="23" spans="1:9">
      <c r="A23" s="653" t="s">
        <v>11663</v>
      </c>
      <c r="B23" s="1326" t="s">
        <v>11665</v>
      </c>
      <c r="C23" s="1326"/>
      <c r="D23" s="1326"/>
      <c r="E23" s="1326"/>
      <c r="F23" s="1326"/>
      <c r="G23" s="1326"/>
      <c r="H23" s="316" t="s">
        <v>283</v>
      </c>
      <c r="I23" s="317">
        <f>58*(0.25*4)</f>
        <v>58</v>
      </c>
    </row>
    <row r="24" spans="1:9" ht="15.75" thickBot="1">
      <c r="A24" s="1367" t="s">
        <v>300</v>
      </c>
      <c r="B24" s="1368"/>
      <c r="C24" s="1368"/>
      <c r="D24" s="1368"/>
      <c r="E24" s="1368"/>
      <c r="F24" s="1368"/>
      <c r="G24" s="1368"/>
      <c r="H24" s="1369"/>
      <c r="I24" s="422">
        <f>SUM(I23:I23)</f>
        <v>58</v>
      </c>
    </row>
    <row r="25" spans="1:9">
      <c r="A25" s="1355" t="s">
        <v>11475</v>
      </c>
      <c r="B25" s="1356"/>
      <c r="C25" s="1356"/>
      <c r="D25" s="1356"/>
      <c r="E25" s="1356"/>
      <c r="F25" s="1356"/>
      <c r="G25" s="1356"/>
      <c r="H25" s="1356"/>
      <c r="I25" s="1357"/>
    </row>
    <row r="26" spans="1:9" ht="37.5" customHeight="1">
      <c r="A26" s="653" t="s">
        <v>11474</v>
      </c>
      <c r="B26" s="1358" t="s">
        <v>11664</v>
      </c>
      <c r="C26" s="1358"/>
      <c r="D26" s="1358"/>
      <c r="E26" s="1358"/>
      <c r="F26" s="1358"/>
      <c r="G26" s="1358"/>
      <c r="H26" s="316" t="s">
        <v>283</v>
      </c>
      <c r="I26" s="654">
        <f>29*1.21</f>
        <v>35.089999999999996</v>
      </c>
    </row>
    <row r="27" spans="1:9" ht="19.5" customHeight="1" thickBot="1">
      <c r="A27" s="1359" t="s">
        <v>300</v>
      </c>
      <c r="B27" s="1360"/>
      <c r="C27" s="1360"/>
      <c r="D27" s="1360"/>
      <c r="E27" s="1360"/>
      <c r="F27" s="1360"/>
      <c r="G27" s="1360"/>
      <c r="H27" s="1361"/>
      <c r="I27" s="652">
        <f>SUM(I26:I26)</f>
        <v>35.089999999999996</v>
      </c>
    </row>
    <row r="28" spans="1:9" ht="15.75" thickBot="1">
      <c r="A28" s="314"/>
      <c r="B28" s="238"/>
      <c r="C28" s="238"/>
      <c r="D28" s="238"/>
      <c r="E28" s="238"/>
      <c r="F28" s="238"/>
      <c r="G28" s="238"/>
      <c r="H28" s="278"/>
      <c r="I28" s="315"/>
    </row>
    <row r="29" spans="1:9" ht="15.75" thickBot="1">
      <c r="A29" s="1362" t="s">
        <v>300</v>
      </c>
      <c r="B29" s="1363"/>
      <c r="C29" s="1363"/>
      <c r="D29" s="1363"/>
      <c r="E29" s="1363"/>
      <c r="F29" s="1363"/>
      <c r="G29" s="1363"/>
      <c r="H29" s="423" t="s">
        <v>283</v>
      </c>
      <c r="I29" s="424">
        <f>I9+I13+I17+I21+I24+I27</f>
        <v>1397.58</v>
      </c>
    </row>
    <row r="30" spans="1:9" ht="15.75" thickBot="1">
      <c r="A30" s="514"/>
      <c r="B30" s="504"/>
      <c r="C30" s="515"/>
      <c r="D30" s="516"/>
      <c r="E30" s="516"/>
      <c r="F30" s="516"/>
      <c r="G30" s="503"/>
      <c r="H30" s="503"/>
    </row>
    <row r="31" spans="1:9">
      <c r="A31" s="770" t="s">
        <v>11281</v>
      </c>
      <c r="B31" s="736"/>
      <c r="C31" s="738"/>
      <c r="D31" s="770" t="s">
        <v>11338</v>
      </c>
      <c r="E31" s="736"/>
      <c r="F31" s="765"/>
      <c r="G31" s="1127" t="s">
        <v>11339</v>
      </c>
      <c r="H31" s="802"/>
      <c r="I31" s="803"/>
    </row>
    <row r="32" spans="1:9">
      <c r="A32" s="771"/>
      <c r="B32" s="737"/>
      <c r="C32" s="739"/>
      <c r="D32" s="771"/>
      <c r="E32" s="737"/>
      <c r="F32" s="766"/>
      <c r="G32" s="1128"/>
      <c r="H32" s="805"/>
      <c r="I32" s="806"/>
    </row>
    <row r="33" spans="1:9">
      <c r="A33" s="689"/>
      <c r="B33" s="690"/>
      <c r="C33" s="741"/>
      <c r="D33" s="689"/>
      <c r="E33" s="690"/>
      <c r="F33" s="740"/>
      <c r="G33" s="689"/>
      <c r="H33" s="690"/>
      <c r="I33" s="741"/>
    </row>
    <row r="34" spans="1:9" ht="30" customHeight="1">
      <c r="A34" s="689"/>
      <c r="B34" s="690"/>
      <c r="C34" s="741"/>
      <c r="D34" s="689"/>
      <c r="E34" s="690"/>
      <c r="F34" s="740"/>
      <c r="G34" s="689"/>
      <c r="H34" s="690"/>
      <c r="I34" s="741"/>
    </row>
    <row r="35" spans="1:9" ht="42" customHeight="1">
      <c r="A35" s="810" t="s">
        <v>11569</v>
      </c>
      <c r="B35" s="811"/>
      <c r="C35" s="812"/>
      <c r="D35" s="816" t="s">
        <v>11570</v>
      </c>
      <c r="E35" s="720"/>
      <c r="F35" s="1281"/>
      <c r="G35" s="689"/>
      <c r="H35" s="690"/>
      <c r="I35" s="741"/>
    </row>
    <row r="36" spans="1:9" ht="15.75" thickBot="1">
      <c r="A36" s="813" t="s">
        <v>11571</v>
      </c>
      <c r="B36" s="814"/>
      <c r="C36" s="815"/>
      <c r="D36" s="817" t="s">
        <v>11340</v>
      </c>
      <c r="E36" s="818"/>
      <c r="F36" s="1274"/>
      <c r="G36" s="1089"/>
      <c r="H36" s="809"/>
      <c r="I36" s="742"/>
    </row>
  </sheetData>
  <mergeCells count="38">
    <mergeCell ref="A31:C32"/>
    <mergeCell ref="D31:F32"/>
    <mergeCell ref="G31:I32"/>
    <mergeCell ref="A33:C34"/>
    <mergeCell ref="D33:F34"/>
    <mergeCell ref="G33:I36"/>
    <mergeCell ref="A35:C35"/>
    <mergeCell ref="D35:F35"/>
    <mergeCell ref="A36:C36"/>
    <mergeCell ref="D36:F36"/>
    <mergeCell ref="A22:I22"/>
    <mergeCell ref="B23:G23"/>
    <mergeCell ref="A14:I14"/>
    <mergeCell ref="A10:I10"/>
    <mergeCell ref="B11:G11"/>
    <mergeCell ref="B12:G12"/>
    <mergeCell ref="A13:H13"/>
    <mergeCell ref="B1:I1"/>
    <mergeCell ref="B2:I2"/>
    <mergeCell ref="B3:I3"/>
    <mergeCell ref="B4:I4"/>
    <mergeCell ref="A5:I5"/>
    <mergeCell ref="A25:I25"/>
    <mergeCell ref="B26:G26"/>
    <mergeCell ref="A27:H27"/>
    <mergeCell ref="A29:G29"/>
    <mergeCell ref="A6:I6"/>
    <mergeCell ref="B7:G7"/>
    <mergeCell ref="B8:G8"/>
    <mergeCell ref="A9:H9"/>
    <mergeCell ref="B15:G15"/>
    <mergeCell ref="B16:G16"/>
    <mergeCell ref="A17:H17"/>
    <mergeCell ref="A24:H24"/>
    <mergeCell ref="A18:I18"/>
    <mergeCell ref="B19:G19"/>
    <mergeCell ref="B20:G20"/>
    <mergeCell ref="A21:H21"/>
  </mergeCells>
  <printOptions horizontalCentered="1"/>
  <pageMargins left="0.70866141732283472" right="0.70866141732283472" top="0.74803149606299213" bottom="0.74803149606299213" header="0.31496062992125984" footer="0.31496062992125984"/>
  <pageSetup paperSize="9" scale="60" fitToHeight="0"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Planilha15">
    <pageSetUpPr fitToPage="1"/>
  </sheetPr>
  <dimension ref="A1:M26"/>
  <sheetViews>
    <sheetView view="pageBreakPreview" zoomScaleNormal="100" zoomScaleSheetLayoutView="100" workbookViewId="0">
      <selection activeCell="M9" sqref="M9:M14"/>
    </sheetView>
  </sheetViews>
  <sheetFormatPr defaultRowHeight="15"/>
  <cols>
    <col min="1" max="1" width="15.5703125" style="138" customWidth="1"/>
    <col min="2" max="2" width="8.85546875" style="138" customWidth="1"/>
    <col min="3" max="3" width="56.5703125" style="138" customWidth="1"/>
    <col min="4" max="4" width="14.42578125" style="139" customWidth="1"/>
    <col min="5" max="5" width="16.85546875" style="138" customWidth="1"/>
    <col min="6" max="6" width="14.7109375" style="138" customWidth="1"/>
    <col min="7" max="7" width="13.140625" style="138" customWidth="1"/>
    <col min="8" max="8" width="15.42578125" style="138" customWidth="1"/>
    <col min="9" max="9" width="20.28515625" style="138" customWidth="1"/>
    <col min="10" max="10" width="13.140625" style="138" customWidth="1"/>
    <col min="11" max="12" width="15.85546875" style="138" customWidth="1"/>
  </cols>
  <sheetData>
    <row r="1" spans="1:13">
      <c r="A1" s="524" t="s">
        <v>13</v>
      </c>
      <c r="B1" s="1397" t="str">
        <f>'CALCULO DE PISO TATÍL'!B1</f>
        <v>Pavimentação Ásfáltica Urbana - Loteamento Carvalho</v>
      </c>
      <c r="C1" s="1397"/>
      <c r="D1" s="1397"/>
      <c r="E1" s="1397"/>
      <c r="F1" s="1397"/>
      <c r="G1" s="1397"/>
      <c r="H1" s="1397"/>
      <c r="I1" s="1397"/>
      <c r="J1" s="1397"/>
      <c r="K1" s="1397"/>
      <c r="L1" s="1398"/>
    </row>
    <row r="2" spans="1:13">
      <c r="A2" s="525" t="s">
        <v>6</v>
      </c>
      <c r="B2" s="1370" t="str">
        <f>'CALCULO DE PISO TATÍL'!B2</f>
        <v>Prefeitura Municipal de Araputanga</v>
      </c>
      <c r="C2" s="1370"/>
      <c r="D2" s="1370"/>
      <c r="E2" s="1370"/>
      <c r="F2" s="1370"/>
      <c r="G2" s="1370"/>
      <c r="H2" s="1370"/>
      <c r="I2" s="1370"/>
      <c r="J2" s="1370"/>
      <c r="K2" s="1370"/>
      <c r="L2" s="1399"/>
    </row>
    <row r="3" spans="1:13">
      <c r="A3" s="525" t="s">
        <v>44</v>
      </c>
      <c r="B3" s="1370" t="str">
        <f>'CALCULO DE PISO TATÍL'!B3</f>
        <v>Rua das Hortências, Rua 12 de outubro, Rua das Pitas e Avenida das Cámelias</v>
      </c>
      <c r="C3" s="1370"/>
      <c r="D3" s="1370"/>
      <c r="E3" s="1370"/>
      <c r="F3" s="1370"/>
      <c r="G3" s="1370"/>
      <c r="H3" s="1370"/>
      <c r="I3" s="1370"/>
      <c r="J3" s="1370"/>
      <c r="K3" s="1370"/>
      <c r="L3" s="1399"/>
    </row>
    <row r="4" spans="1:13" ht="15.75" thickBot="1">
      <c r="A4" s="526" t="s">
        <v>14</v>
      </c>
      <c r="B4" s="1400" t="str">
        <f>'CALCULO DE PISO TATÍL'!B4</f>
        <v>23 de novembro de 2023</v>
      </c>
      <c r="C4" s="1400"/>
      <c r="D4" s="1400"/>
      <c r="E4" s="1400"/>
      <c r="F4" s="1400"/>
      <c r="G4" s="1400"/>
      <c r="H4" s="1400"/>
      <c r="I4" s="1400"/>
      <c r="J4" s="1400"/>
      <c r="K4" s="1400"/>
      <c r="L4" s="1401"/>
    </row>
    <row r="5" spans="1:13" ht="15.75" thickBot="1">
      <c r="A5" s="1402" t="s">
        <v>11334</v>
      </c>
      <c r="B5" s="1403"/>
      <c r="C5" s="1403"/>
      <c r="D5" s="1403"/>
      <c r="E5" s="1403"/>
      <c r="F5" s="1403"/>
      <c r="G5" s="1403"/>
      <c r="H5" s="1403"/>
      <c r="I5" s="1403"/>
      <c r="J5" s="1403"/>
      <c r="K5" s="1403"/>
      <c r="L5" s="1404"/>
    </row>
    <row r="6" spans="1:13" ht="15" customHeight="1">
      <c r="A6" s="1385" t="s">
        <v>305</v>
      </c>
      <c r="B6" s="1388" t="s">
        <v>306</v>
      </c>
      <c r="C6" s="1389"/>
      <c r="D6" s="1393" t="s">
        <v>307</v>
      </c>
      <c r="E6" s="1395" t="s">
        <v>308</v>
      </c>
      <c r="F6" s="1395" t="s">
        <v>309</v>
      </c>
      <c r="G6" s="1381" t="s">
        <v>310</v>
      </c>
      <c r="H6" s="1381" t="s">
        <v>311</v>
      </c>
      <c r="I6" s="1395" t="s">
        <v>312</v>
      </c>
      <c r="J6" s="1381" t="s">
        <v>310</v>
      </c>
      <c r="K6" s="1381" t="s">
        <v>313</v>
      </c>
      <c r="L6" s="1383" t="s">
        <v>314</v>
      </c>
    </row>
    <row r="7" spans="1:13" ht="36" customHeight="1" thickBot="1">
      <c r="A7" s="1386"/>
      <c r="B7" s="1390"/>
      <c r="C7" s="1391"/>
      <c r="D7" s="1394"/>
      <c r="E7" s="1396"/>
      <c r="F7" s="1396"/>
      <c r="G7" s="1382"/>
      <c r="H7" s="1382"/>
      <c r="I7" s="1396"/>
      <c r="J7" s="1382"/>
      <c r="K7" s="1382"/>
      <c r="L7" s="1384"/>
    </row>
    <row r="8" spans="1:13" ht="15.75" thickBot="1">
      <c r="A8" s="1387"/>
      <c r="B8" s="1392"/>
      <c r="C8" s="1392"/>
      <c r="D8" s="456" t="s">
        <v>141</v>
      </c>
      <c r="E8" s="456" t="s">
        <v>315</v>
      </c>
      <c r="F8" s="456" t="s">
        <v>138</v>
      </c>
      <c r="G8" s="456" t="s">
        <v>138</v>
      </c>
      <c r="H8" s="456" t="s">
        <v>141</v>
      </c>
      <c r="I8" s="456" t="s">
        <v>138</v>
      </c>
      <c r="J8" s="456" t="s">
        <v>138</v>
      </c>
      <c r="K8" s="596" t="s">
        <v>141</v>
      </c>
      <c r="L8" s="457" t="s">
        <v>141</v>
      </c>
    </row>
    <row r="9" spans="1:13">
      <c r="A9" s="607">
        <v>1</v>
      </c>
      <c r="B9" s="1376" t="str">
        <f>CALÇADA!B9</f>
        <v>RUA DAS HORTÊNCIAS</v>
      </c>
      <c r="C9" s="1377"/>
      <c r="D9" s="453">
        <f>(0.25)^2</f>
        <v>6.25E-2</v>
      </c>
      <c r="E9" s="454">
        <v>4</v>
      </c>
      <c r="F9" s="454">
        <v>4.5</v>
      </c>
      <c r="G9" s="453">
        <v>0.25</v>
      </c>
      <c r="H9" s="454">
        <f>TRUNC((E9*F9*G9),2)</f>
        <v>4.5</v>
      </c>
      <c r="I9" s="454">
        <f>'CALCULO DE PISO TATÍL'!I9</f>
        <v>384.96000000000004</v>
      </c>
      <c r="J9" s="453">
        <v>0.25</v>
      </c>
      <c r="K9" s="455">
        <f>TRUNC((I9*J9),2)</f>
        <v>96.24</v>
      </c>
      <c r="L9" s="608">
        <f>K9+H9</f>
        <v>100.74</v>
      </c>
      <c r="M9" s="636"/>
    </row>
    <row r="10" spans="1:13">
      <c r="A10" s="607">
        <f t="shared" ref="A10:A14" si="0">A9+1</f>
        <v>2</v>
      </c>
      <c r="B10" s="1376" t="str">
        <f>CALÇADA!B10</f>
        <v>AVENIDA DAS CAMÉLIAS</v>
      </c>
      <c r="C10" s="1377"/>
      <c r="D10" s="453">
        <f t="shared" ref="D10:D14" si="1">0.25^2</f>
        <v>6.25E-2</v>
      </c>
      <c r="E10" s="454">
        <v>0</v>
      </c>
      <c r="F10" s="454">
        <v>4.5</v>
      </c>
      <c r="G10" s="453">
        <v>0.25</v>
      </c>
      <c r="H10" s="454">
        <f t="shared" ref="H10:H12" si="2">TRUNC((E10*F10*G10),2)</f>
        <v>0</v>
      </c>
      <c r="I10" s="454">
        <f>'CALCULO DE PISO TATÍL'!I13</f>
        <v>348.13</v>
      </c>
      <c r="J10" s="453">
        <v>0.25</v>
      </c>
      <c r="K10" s="455">
        <f t="shared" ref="K10:K12" si="3">TRUNC((I10*J10),2)</f>
        <v>87.03</v>
      </c>
      <c r="L10" s="608">
        <f t="shared" ref="L10:L12" si="4">K10+H10</f>
        <v>87.03</v>
      </c>
      <c r="M10" s="636"/>
    </row>
    <row r="11" spans="1:13">
      <c r="A11" s="607">
        <f t="shared" si="0"/>
        <v>3</v>
      </c>
      <c r="B11" s="1376" t="str">
        <f>CALÇADA!B11</f>
        <v>RUA DAS PITAS</v>
      </c>
      <c r="C11" s="1377"/>
      <c r="D11" s="453">
        <f t="shared" si="1"/>
        <v>6.25E-2</v>
      </c>
      <c r="E11" s="454">
        <v>8</v>
      </c>
      <c r="F11" s="454">
        <v>4.5</v>
      </c>
      <c r="G11" s="453">
        <v>0.25</v>
      </c>
      <c r="H11" s="454">
        <f t="shared" si="2"/>
        <v>9</v>
      </c>
      <c r="I11" s="454">
        <f>'CALCULO DE PISO TATÍL'!I17</f>
        <v>285.7</v>
      </c>
      <c r="J11" s="453">
        <v>0.25</v>
      </c>
      <c r="K11" s="455">
        <f t="shared" si="3"/>
        <v>71.42</v>
      </c>
      <c r="L11" s="608">
        <f t="shared" si="4"/>
        <v>80.42</v>
      </c>
      <c r="M11" s="636"/>
    </row>
    <row r="12" spans="1:13">
      <c r="A12" s="607">
        <f t="shared" si="0"/>
        <v>4</v>
      </c>
      <c r="B12" s="1376" t="str">
        <f>CALÇADA!B12</f>
        <v>RUA 12 DE OUTUBRO</v>
      </c>
      <c r="C12" s="1377"/>
      <c r="D12" s="453">
        <f t="shared" si="1"/>
        <v>6.25E-2</v>
      </c>
      <c r="E12" s="454">
        <v>8</v>
      </c>
      <c r="F12" s="454">
        <v>4.5</v>
      </c>
      <c r="G12" s="453">
        <v>0.25</v>
      </c>
      <c r="H12" s="454">
        <f t="shared" si="2"/>
        <v>9</v>
      </c>
      <c r="I12" s="454">
        <f>'CALCULO DE PISO TATÍL'!I21</f>
        <v>285.7</v>
      </c>
      <c r="J12" s="453">
        <v>0.25</v>
      </c>
      <c r="K12" s="455">
        <f t="shared" si="3"/>
        <v>71.42</v>
      </c>
      <c r="L12" s="608">
        <f t="shared" si="4"/>
        <v>80.42</v>
      </c>
      <c r="M12" s="636"/>
    </row>
    <row r="13" spans="1:13">
      <c r="A13" s="607">
        <f t="shared" si="0"/>
        <v>5</v>
      </c>
      <c r="B13" s="451" t="s">
        <v>303</v>
      </c>
      <c r="C13" s="452"/>
      <c r="D13" s="453">
        <f t="shared" si="1"/>
        <v>6.25E-2</v>
      </c>
      <c r="E13" s="454">
        <v>0</v>
      </c>
      <c r="F13" s="454">
        <v>4.5</v>
      </c>
      <c r="G13" s="453">
        <v>0.25</v>
      </c>
      <c r="H13" s="454">
        <f>TRUNC((E13*F13*G13),2)</f>
        <v>0</v>
      </c>
      <c r="I13" s="454">
        <f>'CALCULO DE PISO TATÍL'!I24</f>
        <v>58</v>
      </c>
      <c r="J13" s="453">
        <v>0.25</v>
      </c>
      <c r="K13" s="455">
        <f>TRUNC((I13*J13),2)</f>
        <v>14.5</v>
      </c>
      <c r="L13" s="608">
        <f>K13+H13</f>
        <v>14.5</v>
      </c>
      <c r="M13" s="636"/>
    </row>
    <row r="14" spans="1:13">
      <c r="A14" s="607">
        <f t="shared" si="0"/>
        <v>6</v>
      </c>
      <c r="B14" s="451" t="s">
        <v>304</v>
      </c>
      <c r="C14" s="452"/>
      <c r="D14" s="453">
        <f t="shared" si="1"/>
        <v>6.25E-2</v>
      </c>
      <c r="E14" s="454">
        <v>0</v>
      </c>
      <c r="F14" s="454">
        <v>4.5</v>
      </c>
      <c r="G14" s="453">
        <v>0.25</v>
      </c>
      <c r="H14" s="454">
        <f>TRUNC((E14*F14*G14),2)</f>
        <v>0</v>
      </c>
      <c r="I14" s="454">
        <f>'CALCULO DE PISO TATÍL'!I27</f>
        <v>35.089999999999996</v>
      </c>
      <c r="J14" s="453">
        <v>0.25</v>
      </c>
      <c r="K14" s="455">
        <f>TRUNC((I14*J14),2)</f>
        <v>8.77</v>
      </c>
      <c r="L14" s="608">
        <f>K14+H14</f>
        <v>8.77</v>
      </c>
      <c r="M14" s="636"/>
    </row>
    <row r="15" spans="1:13" ht="15.75" thickBot="1">
      <c r="A15" s="1378" t="s">
        <v>300</v>
      </c>
      <c r="B15" s="1379"/>
      <c r="C15" s="1380"/>
      <c r="D15" s="425"/>
      <c r="E15" s="450">
        <f>SUM(E9:E14)</f>
        <v>20</v>
      </c>
      <c r="F15" s="427"/>
      <c r="G15" s="426"/>
      <c r="H15" s="427">
        <f>SUM(H9:H14)</f>
        <v>22.5</v>
      </c>
      <c r="I15" s="427">
        <f>SUM(I9:I14)</f>
        <v>1397.58</v>
      </c>
      <c r="J15" s="427"/>
      <c r="K15" s="427">
        <f>SUM(K9:K14)</f>
        <v>349.38</v>
      </c>
      <c r="L15" s="428">
        <f>SUM(L9:L14)</f>
        <v>371.88</v>
      </c>
    </row>
    <row r="16" spans="1:13" ht="15.75" thickBot="1">
      <c r="A16" s="1109"/>
      <c r="B16" s="1120"/>
      <c r="C16" s="1120"/>
      <c r="D16" s="1120"/>
      <c r="E16" s="1120"/>
      <c r="F16" s="1120"/>
      <c r="G16" s="1120"/>
      <c r="H16" s="1120"/>
      <c r="I16" s="1120"/>
      <c r="J16" s="1120"/>
      <c r="K16" s="1120"/>
      <c r="L16" s="1405"/>
    </row>
    <row r="17" spans="1:12">
      <c r="A17" s="701" t="s">
        <v>11281</v>
      </c>
      <c r="B17" s="702"/>
      <c r="C17" s="702"/>
      <c r="D17" s="702"/>
      <c r="E17" s="701" t="s">
        <v>11338</v>
      </c>
      <c r="F17" s="702"/>
      <c r="G17" s="702"/>
      <c r="H17" s="702"/>
      <c r="I17" s="1127" t="s">
        <v>11339</v>
      </c>
      <c r="J17" s="802"/>
      <c r="K17" s="802"/>
      <c r="L17" s="803"/>
    </row>
    <row r="18" spans="1:12">
      <c r="A18" s="704"/>
      <c r="B18" s="705"/>
      <c r="C18" s="705"/>
      <c r="D18" s="705"/>
      <c r="E18" s="704"/>
      <c r="F18" s="705"/>
      <c r="G18" s="705"/>
      <c r="H18" s="705"/>
      <c r="I18" s="1128"/>
      <c r="J18" s="805"/>
      <c r="K18" s="805"/>
      <c r="L18" s="806"/>
    </row>
    <row r="19" spans="1:12">
      <c r="A19" s="689"/>
      <c r="B19" s="690"/>
      <c r="C19" s="690"/>
      <c r="D19" s="740"/>
      <c r="E19" s="1129"/>
      <c r="F19" s="727"/>
      <c r="G19" s="727"/>
      <c r="H19" s="727"/>
      <c r="I19" s="689"/>
      <c r="J19" s="690"/>
      <c r="K19" s="690"/>
      <c r="L19" s="741"/>
    </row>
    <row r="20" spans="1:12" ht="30" customHeight="1">
      <c r="A20" s="691"/>
      <c r="B20" s="692"/>
      <c r="C20" s="692"/>
      <c r="D20" s="726"/>
      <c r="E20" s="853"/>
      <c r="F20" s="729"/>
      <c r="G20" s="729"/>
      <c r="H20" s="729"/>
      <c r="I20" s="689"/>
      <c r="J20" s="690"/>
      <c r="K20" s="690"/>
      <c r="L20" s="741"/>
    </row>
    <row r="21" spans="1:12" ht="31.5" customHeight="1">
      <c r="A21" s="693" t="s">
        <v>11569</v>
      </c>
      <c r="B21" s="694"/>
      <c r="C21" s="694"/>
      <c r="D21" s="694"/>
      <c r="E21" s="1132" t="s">
        <v>11570</v>
      </c>
      <c r="F21" s="1133"/>
      <c r="G21" s="1133"/>
      <c r="H21" s="1133"/>
      <c r="I21" s="689"/>
      <c r="J21" s="690"/>
      <c r="K21" s="690"/>
      <c r="L21" s="741"/>
    </row>
    <row r="22" spans="1:12" ht="15.75" thickBot="1">
      <c r="A22" s="696" t="s">
        <v>11571</v>
      </c>
      <c r="B22" s="697"/>
      <c r="C22" s="697"/>
      <c r="D22" s="1134"/>
      <c r="E22" s="885" t="s">
        <v>11340</v>
      </c>
      <c r="F22" s="733"/>
      <c r="G22" s="733"/>
      <c r="H22" s="733"/>
      <c r="I22" s="1089"/>
      <c r="J22" s="809"/>
      <c r="K22" s="809"/>
      <c r="L22" s="742"/>
    </row>
    <row r="24" spans="1:12">
      <c r="B24" s="140"/>
      <c r="D24" s="138"/>
      <c r="E24" s="141"/>
    </row>
    <row r="25" spans="1:12">
      <c r="G25" s="141"/>
    </row>
    <row r="26" spans="1:12">
      <c r="K26" s="142"/>
      <c r="L26" s="142"/>
    </row>
  </sheetData>
  <mergeCells count="32">
    <mergeCell ref="A16:L16"/>
    <mergeCell ref="A17:D18"/>
    <mergeCell ref="E17:H18"/>
    <mergeCell ref="I17:L18"/>
    <mergeCell ref="A19:D20"/>
    <mergeCell ref="E19:H20"/>
    <mergeCell ref="I19:L22"/>
    <mergeCell ref="A21:D21"/>
    <mergeCell ref="E21:H21"/>
    <mergeCell ref="A22:D22"/>
    <mergeCell ref="E22:H22"/>
    <mergeCell ref="B1:L1"/>
    <mergeCell ref="B2:L2"/>
    <mergeCell ref="B3:L3"/>
    <mergeCell ref="B4:L4"/>
    <mergeCell ref="A5:L5"/>
    <mergeCell ref="B10:C10"/>
    <mergeCell ref="A15:C15"/>
    <mergeCell ref="K6:K7"/>
    <mergeCell ref="L6:L7"/>
    <mergeCell ref="A6:A8"/>
    <mergeCell ref="B6:C8"/>
    <mergeCell ref="D6:D7"/>
    <mergeCell ref="E6:E7"/>
    <mergeCell ref="F6:F7"/>
    <mergeCell ref="G6:G7"/>
    <mergeCell ref="H6:H7"/>
    <mergeCell ref="I6:I7"/>
    <mergeCell ref="J6:J7"/>
    <mergeCell ref="B9:C9"/>
    <mergeCell ref="B11:C11"/>
    <mergeCell ref="B12:C12"/>
  </mergeCells>
  <pageMargins left="0.7" right="0.7" top="0.75" bottom="0.75" header="0.3" footer="0.3"/>
  <pageSetup paperSize="9" scale="59" fitToHeight="0" orientation="landscape" r:id="rId1"/>
  <headerFooter>
    <oddHeader>&amp;C&amp;G</oddHeader>
    <oddFooter>&amp;CRua Rui Barbosa, 310 - Centro - Araputanga-MT – Cel: (65) 99613-9294 E-mail: carolina.o.almeida@hotmail.com / escalaprojeta@gmail.com</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Plan29"/>
  <dimension ref="A1:HQ35"/>
  <sheetViews>
    <sheetView showGridLines="0" view="pageBreakPreview" zoomScale="85" zoomScaleNormal="115" zoomScaleSheetLayoutView="85" workbookViewId="0">
      <selection activeCell="I9" sqref="I9:I27"/>
    </sheetView>
  </sheetViews>
  <sheetFormatPr defaultColWidth="9.140625" defaultRowHeight="15"/>
  <cols>
    <col min="2" max="2" width="6" customWidth="1"/>
    <col min="3" max="3" width="51.85546875" customWidth="1"/>
    <col min="4" max="5" width="20.140625" customWidth="1"/>
    <col min="6" max="6" width="22.28515625" customWidth="1"/>
    <col min="7" max="7" width="15.7109375" customWidth="1"/>
    <col min="8" max="8" width="20.140625" customWidth="1"/>
    <col min="9" max="9" width="10.28515625" bestFit="1" customWidth="1"/>
  </cols>
  <sheetData>
    <row r="1" spans="1:225" s="3" customFormat="1" ht="15" customHeight="1">
      <c r="A1" s="524" t="s">
        <v>13</v>
      </c>
      <c r="B1" s="1253" t="str">
        <f>ORÇAMENTO!B1</f>
        <v>Pavimentação Ásfáltica Urbana - Loteamento Carvalho</v>
      </c>
      <c r="C1" s="1253"/>
      <c r="D1" s="1253"/>
      <c r="E1" s="1253"/>
      <c r="F1" s="1253"/>
      <c r="G1" s="1253"/>
      <c r="H1" s="1254"/>
    </row>
    <row r="2" spans="1:225" s="3" customFormat="1" ht="14.25">
      <c r="A2" s="525" t="s">
        <v>6</v>
      </c>
      <c r="B2" s="788" t="str">
        <f>ORÇAMENTO!B2</f>
        <v>Prefeitura Municipal de Araputanga</v>
      </c>
      <c r="C2" s="788"/>
      <c r="D2" s="788"/>
      <c r="E2" s="788"/>
      <c r="F2" s="788"/>
      <c r="G2" s="788"/>
      <c r="H2" s="1262"/>
    </row>
    <row r="3" spans="1:225" s="3" customFormat="1" ht="14.25">
      <c r="A3" s="525" t="s">
        <v>44</v>
      </c>
      <c r="B3" s="788" t="str">
        <f>ORÇAMENTO!B3</f>
        <v>Rua das Hortências, Rua 12 de outubro, Rua das Pitas e Avenida das Cámelias</v>
      </c>
      <c r="C3" s="788"/>
      <c r="D3" s="788"/>
      <c r="E3" s="788"/>
      <c r="F3" s="788"/>
      <c r="G3" s="788"/>
      <c r="H3" s="1262"/>
    </row>
    <row r="4" spans="1:225" s="3" customFormat="1" ht="15.75" customHeight="1" thickBot="1">
      <c r="A4" s="526" t="s">
        <v>14</v>
      </c>
      <c r="B4" s="1263" t="str">
        <f>ORÇAMENTO!B4</f>
        <v>23 de novembro de 2023</v>
      </c>
      <c r="C4" s="1263"/>
      <c r="D4" s="1263"/>
      <c r="E4" s="1263"/>
      <c r="F4" s="1263"/>
      <c r="G4" s="1263"/>
      <c r="H4" s="1408"/>
    </row>
    <row r="5" spans="1:225" s="3" customFormat="1" ht="22.5" customHeight="1">
      <c r="A5" s="1317" t="s">
        <v>11333</v>
      </c>
      <c r="B5" s="1267"/>
      <c r="C5" s="1267"/>
      <c r="D5" s="1267"/>
      <c r="E5" s="1267"/>
      <c r="F5" s="1267"/>
      <c r="G5" s="1267"/>
      <c r="H5" s="1318"/>
    </row>
    <row r="6" spans="1:225" s="3" customFormat="1" ht="22.5" customHeight="1">
      <c r="A6" s="1166" t="s">
        <v>9</v>
      </c>
      <c r="B6" s="1167" t="s">
        <v>132</v>
      </c>
      <c r="C6" s="1168"/>
      <c r="D6" s="1162" t="s">
        <v>316</v>
      </c>
      <c r="E6" s="1162" t="s">
        <v>11206</v>
      </c>
      <c r="F6" s="1162" t="s">
        <v>11208</v>
      </c>
      <c r="G6" s="1162" t="s">
        <v>24</v>
      </c>
      <c r="H6" s="1157" t="s">
        <v>168</v>
      </c>
    </row>
    <row r="7" spans="1:225" s="110" customFormat="1" ht="12.75" customHeight="1">
      <c r="A7" s="1166"/>
      <c r="B7" s="1167"/>
      <c r="C7" s="1168"/>
      <c r="D7" s="1163"/>
      <c r="E7" s="1163"/>
      <c r="F7" s="1163"/>
      <c r="G7" s="1163"/>
      <c r="H7" s="1158"/>
    </row>
    <row r="8" spans="1:225" s="110" customFormat="1">
      <c r="A8" s="1166"/>
      <c r="B8" s="1167"/>
      <c r="C8" s="1168"/>
      <c r="D8" s="418" t="s">
        <v>141</v>
      </c>
      <c r="E8" s="383" t="s">
        <v>11207</v>
      </c>
      <c r="F8" s="418" t="s">
        <v>158</v>
      </c>
      <c r="G8" s="418" t="s">
        <v>154</v>
      </c>
      <c r="H8" s="429" t="s">
        <v>11209</v>
      </c>
    </row>
    <row r="9" spans="1:225" s="110" customFormat="1" ht="22.5" customHeight="1">
      <c r="A9" s="232">
        <v>1</v>
      </c>
      <c r="B9" s="1409" t="str">
        <f>VLOOKUP($A9,'QUADRO DE RUAS'!$A:$P,2,FALSE)</f>
        <v>RUA DAS HORTÊNCIAS</v>
      </c>
      <c r="C9" s="1410"/>
      <c r="D9" s="322">
        <f>'PISO TATIL'!L9</f>
        <v>100.74</v>
      </c>
      <c r="E9" s="322">
        <v>40</v>
      </c>
      <c r="F9" s="323">
        <f>(E9*D9)/1000</f>
        <v>4.0296000000000003</v>
      </c>
      <c r="G9" s="324">
        <v>30</v>
      </c>
      <c r="H9" s="683">
        <f>TRUNC(F9*G9,3)</f>
        <v>120.88800000000001</v>
      </c>
      <c r="I9" s="229"/>
    </row>
    <row r="10" spans="1:225" s="110" customFormat="1" ht="22.5" customHeight="1">
      <c r="A10" s="232">
        <f>A9+1</f>
        <v>2</v>
      </c>
      <c r="B10" s="1409" t="str">
        <f>VLOOKUP($A10,'QUADRO DE RUAS'!$A:$P,2,FALSE)</f>
        <v>AVENIDA DAS CAMÉLIAS</v>
      </c>
      <c r="C10" s="1410"/>
      <c r="D10" s="322">
        <f>'PISO TATIL'!L10</f>
        <v>87.03</v>
      </c>
      <c r="E10" s="322">
        <v>40</v>
      </c>
      <c r="F10" s="323">
        <f t="shared" ref="F10:F12" si="0">(E10*D10)/1000</f>
        <v>3.4811999999999999</v>
      </c>
      <c r="G10" s="324">
        <v>30</v>
      </c>
      <c r="H10" s="683">
        <f t="shared" ref="H10:H12" si="1">TRUNC(F10*G10,3)</f>
        <v>104.43600000000001</v>
      </c>
      <c r="I10" s="229"/>
    </row>
    <row r="11" spans="1:225" s="110" customFormat="1" ht="22.5" customHeight="1">
      <c r="A11" s="232">
        <f t="shared" ref="A11:A14" si="2">A10+1</f>
        <v>3</v>
      </c>
      <c r="B11" s="1409" t="str">
        <f>VLOOKUP($A11,'QUADRO DE RUAS'!$A:$P,2,FALSE)</f>
        <v>RUA DAS PITAS</v>
      </c>
      <c r="C11" s="1410"/>
      <c r="D11" s="322">
        <f>'PISO TATIL'!L11</f>
        <v>80.42</v>
      </c>
      <c r="E11" s="322">
        <v>40</v>
      </c>
      <c r="F11" s="323">
        <f t="shared" si="0"/>
        <v>3.2168000000000001</v>
      </c>
      <c r="G11" s="324">
        <v>30</v>
      </c>
      <c r="H11" s="683">
        <f t="shared" si="1"/>
        <v>96.504000000000005</v>
      </c>
      <c r="I11" s="229"/>
    </row>
    <row r="12" spans="1:225" s="110" customFormat="1" ht="22.5" customHeight="1">
      <c r="A12" s="232">
        <f t="shared" si="2"/>
        <v>4</v>
      </c>
      <c r="B12" s="1409" t="str">
        <f>VLOOKUP($A12,'QUADRO DE RUAS'!$A:$P,2,FALSE)</f>
        <v>RUA 12 DE OUTUBRO</v>
      </c>
      <c r="C12" s="1410"/>
      <c r="D12" s="322">
        <f>'PISO TATIL'!L12</f>
        <v>80.42</v>
      </c>
      <c r="E12" s="322">
        <v>40</v>
      </c>
      <c r="F12" s="323">
        <f t="shared" si="0"/>
        <v>3.2168000000000001</v>
      </c>
      <c r="G12" s="324">
        <v>30</v>
      </c>
      <c r="H12" s="683">
        <f t="shared" si="1"/>
        <v>96.504000000000005</v>
      </c>
      <c r="I12" s="229"/>
    </row>
    <row r="13" spans="1:225" s="110" customFormat="1" ht="20.100000000000001" customHeight="1">
      <c r="A13" s="232">
        <f t="shared" si="2"/>
        <v>5</v>
      </c>
      <c r="B13" s="1409" t="str">
        <f>'PISO TATIL'!$B$13</f>
        <v>LIMPA-RODAS E EMBOCADURAS (PISO TATÍL DE ALERTA)</v>
      </c>
      <c r="C13" s="1415"/>
      <c r="D13" s="322">
        <f>'PISO TATIL'!L13</f>
        <v>14.5</v>
      </c>
      <c r="E13" s="322">
        <v>40</v>
      </c>
      <c r="F13" s="323">
        <f>(E13*D13)/1000</f>
        <v>0.57999999999999996</v>
      </c>
      <c r="G13" s="324">
        <v>30</v>
      </c>
      <c r="H13" s="683">
        <f t="shared" ref="H13:H14" si="3">TRUNC(F13*G13,3)</f>
        <v>17.399999999999999</v>
      </c>
    </row>
    <row r="14" spans="1:225" s="110" customFormat="1" ht="20.100000000000001" customHeight="1">
      <c r="A14" s="232">
        <f t="shared" si="2"/>
        <v>6</v>
      </c>
      <c r="B14" s="1409" t="str">
        <f>'PISO TATIL'!$B$14</f>
        <v>LIMPA-RODAS E EMBOCADURAS (PISO TATÍL DIRECIONAL)</v>
      </c>
      <c r="C14" s="1415"/>
      <c r="D14" s="322">
        <f>'PISO TATIL'!L14</f>
        <v>8.77</v>
      </c>
      <c r="E14" s="322">
        <v>40</v>
      </c>
      <c r="F14" s="323">
        <f>(E14*D14)/1000</f>
        <v>0.35079999999999995</v>
      </c>
      <c r="G14" s="324">
        <v>30</v>
      </c>
      <c r="H14" s="683">
        <f t="shared" si="3"/>
        <v>10.523999999999999</v>
      </c>
    </row>
    <row r="15" spans="1:225" s="110" customFormat="1" ht="20.100000000000001" customHeight="1">
      <c r="A15" s="1153" t="s">
        <v>11289</v>
      </c>
      <c r="B15" s="1154"/>
      <c r="C15" s="1154"/>
      <c r="D15" s="1154"/>
      <c r="E15" s="1154"/>
      <c r="F15" s="1154"/>
      <c r="G15" s="1155"/>
      <c r="H15" s="661">
        <f>SUM(H9:H14)</f>
        <v>446.25600000000003</v>
      </c>
    </row>
    <row r="16" spans="1:225" s="26" customFormat="1" ht="20.100000000000001" customHeight="1">
      <c r="A16" s="1406"/>
      <c r="B16" s="1406"/>
      <c r="C16" s="1406"/>
      <c r="D16" s="1406"/>
      <c r="E16" s="1406"/>
      <c r="F16" s="1406"/>
      <c r="G16" s="1406"/>
      <c r="H16" s="1406"/>
      <c r="I16" s="27"/>
      <c r="J16" s="27"/>
      <c r="K16" s="28"/>
      <c r="L16" s="29"/>
      <c r="M16" s="27"/>
      <c r="N16" s="27"/>
      <c r="O16" s="27"/>
      <c r="P16" s="27"/>
      <c r="Q16" s="28"/>
      <c r="R16" s="29"/>
      <c r="S16" s="27"/>
      <c r="T16" s="27"/>
      <c r="U16" s="27"/>
      <c r="V16" s="27"/>
      <c r="W16" s="28"/>
      <c r="X16" s="29"/>
      <c r="Y16" s="27"/>
      <c r="Z16" s="27"/>
      <c r="AA16" s="27"/>
      <c r="AB16" s="27"/>
      <c r="AC16" s="28"/>
      <c r="AD16" s="29"/>
      <c r="AE16" s="27"/>
      <c r="AF16" s="27"/>
      <c r="AG16" s="27"/>
      <c r="AH16" s="27"/>
      <c r="AI16" s="28"/>
      <c r="AJ16" s="29"/>
      <c r="AK16" s="27"/>
      <c r="AL16" s="27"/>
      <c r="AM16" s="27"/>
      <c r="AN16" s="27"/>
      <c r="AO16" s="28"/>
      <c r="AP16" s="29"/>
      <c r="AQ16" s="27"/>
      <c r="AR16" s="27"/>
      <c r="AS16" s="27"/>
      <c r="AT16" s="27"/>
      <c r="AU16" s="28"/>
      <c r="AV16" s="29"/>
      <c r="AW16" s="27"/>
      <c r="AX16" s="27"/>
      <c r="AY16" s="27"/>
      <c r="AZ16" s="27"/>
      <c r="BA16" s="28"/>
      <c r="BB16" s="29"/>
      <c r="BC16" s="27"/>
      <c r="BD16" s="27"/>
      <c r="BE16" s="27"/>
      <c r="BF16" s="27"/>
      <c r="BG16" s="28"/>
      <c r="BH16" s="29"/>
      <c r="BI16" s="27"/>
      <c r="BJ16" s="27"/>
      <c r="BK16" s="27"/>
      <c r="BL16" s="27"/>
      <c r="BM16" s="28"/>
      <c r="BN16" s="29"/>
      <c r="BO16" s="27"/>
      <c r="BP16" s="27"/>
      <c r="BQ16" s="27"/>
      <c r="BR16" s="27"/>
      <c r="BS16" s="28"/>
      <c r="BT16" s="29"/>
      <c r="BU16" s="27"/>
      <c r="BV16" s="27"/>
      <c r="BW16" s="27"/>
      <c r="BX16" s="27"/>
      <c r="BY16" s="28"/>
      <c r="BZ16" s="29"/>
      <c r="CA16" s="27"/>
      <c r="CB16" s="27"/>
      <c r="CC16" s="27"/>
      <c r="CD16" s="27"/>
      <c r="CE16" s="28"/>
      <c r="CF16" s="29"/>
      <c r="CG16" s="27"/>
      <c r="CH16" s="27"/>
      <c r="CI16" s="27"/>
      <c r="CJ16" s="27"/>
      <c r="CK16" s="28"/>
      <c r="CL16" s="29"/>
      <c r="CM16" s="27"/>
      <c r="CN16" s="27"/>
      <c r="CO16" s="27"/>
      <c r="CP16" s="27"/>
      <c r="CQ16" s="28"/>
      <c r="CR16" s="29"/>
      <c r="CS16" s="27"/>
      <c r="CT16" s="27"/>
      <c r="CU16" s="27"/>
      <c r="CV16" s="27"/>
      <c r="CW16" s="28"/>
      <c r="CX16" s="29"/>
      <c r="CY16" s="27"/>
      <c r="CZ16" s="27"/>
      <c r="DA16" s="27"/>
      <c r="DB16" s="27"/>
      <c r="DC16" s="28"/>
      <c r="DD16" s="29"/>
      <c r="DE16" s="27"/>
      <c r="DF16" s="27"/>
      <c r="DG16" s="27"/>
      <c r="DH16" s="27"/>
      <c r="DI16" s="28"/>
      <c r="DJ16" s="29"/>
      <c r="DK16" s="27"/>
      <c r="DL16" s="27"/>
      <c r="DM16" s="27"/>
      <c r="DN16" s="27"/>
      <c r="DO16" s="28"/>
      <c r="DP16" s="29"/>
      <c r="DQ16" s="27"/>
      <c r="DR16" s="27"/>
      <c r="DS16" s="27"/>
      <c r="DT16" s="27"/>
      <c r="DU16" s="28"/>
      <c r="DV16" s="29"/>
      <c r="DW16" s="27"/>
      <c r="DX16" s="27"/>
      <c r="DY16" s="27"/>
      <c r="DZ16" s="27"/>
      <c r="EA16" s="28"/>
      <c r="EB16" s="29"/>
      <c r="EC16" s="27"/>
      <c r="ED16" s="27"/>
      <c r="EE16" s="27"/>
      <c r="EF16" s="27"/>
      <c r="EG16" s="28"/>
      <c r="EH16" s="29"/>
      <c r="EI16" s="27"/>
      <c r="EJ16" s="27"/>
      <c r="EK16" s="27"/>
      <c r="EL16" s="27"/>
      <c r="EM16" s="28"/>
      <c r="EN16" s="29"/>
      <c r="EO16" s="27"/>
      <c r="EP16" s="27"/>
      <c r="EQ16" s="27"/>
      <c r="ER16" s="27"/>
      <c r="ES16" s="28"/>
      <c r="ET16" s="29"/>
      <c r="EU16" s="27"/>
      <c r="EV16" s="27"/>
      <c r="EW16" s="27"/>
      <c r="EX16" s="27"/>
      <c r="EY16" s="28"/>
      <c r="EZ16" s="29"/>
      <c r="FA16" s="27"/>
      <c r="FB16" s="27"/>
      <c r="FC16" s="27"/>
      <c r="FD16" s="27"/>
      <c r="FE16" s="28"/>
      <c r="FF16" s="29"/>
      <c r="FG16" s="27"/>
      <c r="FH16" s="27"/>
      <c r="FI16" s="27"/>
      <c r="FJ16" s="27"/>
      <c r="FK16" s="28"/>
      <c r="FL16" s="29"/>
      <c r="FM16" s="27"/>
      <c r="FN16" s="27"/>
      <c r="FO16" s="27"/>
      <c r="FP16" s="27"/>
      <c r="FQ16" s="28"/>
      <c r="FR16" s="29"/>
      <c r="FS16" s="27"/>
      <c r="FT16" s="27"/>
      <c r="FU16" s="27"/>
      <c r="FV16" s="27"/>
      <c r="FW16" s="28"/>
      <c r="FX16" s="29"/>
      <c r="FY16" s="27"/>
      <c r="FZ16" s="27"/>
      <c r="GA16" s="27"/>
      <c r="GB16" s="27"/>
      <c r="GC16" s="28"/>
      <c r="GD16" s="29"/>
      <c r="GE16" s="27"/>
      <c r="GF16" s="27"/>
      <c r="GG16" s="27"/>
      <c r="GH16" s="27"/>
      <c r="GI16" s="28"/>
      <c r="GJ16" s="29"/>
      <c r="GK16" s="27"/>
      <c r="GL16" s="27"/>
      <c r="GM16" s="27"/>
      <c r="GN16" s="27"/>
      <c r="GO16" s="28"/>
      <c r="GP16" s="29"/>
      <c r="GQ16" s="27"/>
      <c r="GR16" s="27"/>
      <c r="GS16" s="27"/>
      <c r="GT16" s="27"/>
      <c r="GU16" s="28"/>
      <c r="GV16" s="29"/>
      <c r="GW16" s="27"/>
      <c r="GX16" s="27"/>
      <c r="GY16" s="27"/>
      <c r="GZ16" s="27"/>
      <c r="HA16" s="28"/>
      <c r="HB16" s="29"/>
      <c r="HC16" s="27"/>
      <c r="HD16" s="27"/>
      <c r="HE16" s="27"/>
      <c r="HF16" s="27"/>
      <c r="HG16" s="28"/>
      <c r="HH16" s="29"/>
      <c r="HI16" s="27"/>
      <c r="HJ16" s="27"/>
      <c r="HK16" s="27"/>
      <c r="HL16" s="27"/>
      <c r="HM16" s="28"/>
      <c r="HN16" s="29"/>
      <c r="HO16" s="27"/>
      <c r="HP16" s="27"/>
      <c r="HQ16" s="27"/>
    </row>
    <row r="17" spans="1:9" ht="15.75" customHeight="1" thickBot="1">
      <c r="A17" s="1407"/>
      <c r="B17" s="1407"/>
      <c r="C17" s="1407"/>
      <c r="D17" s="1407"/>
      <c r="E17" s="1407"/>
      <c r="F17" s="1407"/>
      <c r="G17" s="1407"/>
      <c r="H17" s="1407"/>
    </row>
    <row r="18" spans="1:9" s="3" customFormat="1" ht="22.5" customHeight="1">
      <c r="A18" s="1159" t="s">
        <v>11332</v>
      </c>
      <c r="B18" s="1160"/>
      <c r="C18" s="1160"/>
      <c r="D18" s="1160"/>
      <c r="E18" s="1160"/>
      <c r="F18" s="1160"/>
      <c r="G18" s="1160"/>
      <c r="H18" s="1161"/>
    </row>
    <row r="19" spans="1:9" s="3" customFormat="1" ht="22.5" customHeight="1">
      <c r="A19" s="1166" t="s">
        <v>9</v>
      </c>
      <c r="B19" s="1167" t="s">
        <v>132</v>
      </c>
      <c r="C19" s="1168"/>
      <c r="D19" s="1162" t="s">
        <v>316</v>
      </c>
      <c r="E19" s="1162" t="s">
        <v>11206</v>
      </c>
      <c r="F19" s="1162" t="s">
        <v>11208</v>
      </c>
      <c r="G19" s="1162" t="s">
        <v>24</v>
      </c>
      <c r="H19" s="1157" t="s">
        <v>168</v>
      </c>
    </row>
    <row r="20" spans="1:9" s="110" customFormat="1" ht="12.75" customHeight="1">
      <c r="A20" s="1166"/>
      <c r="B20" s="1167"/>
      <c r="C20" s="1168"/>
      <c r="D20" s="1163"/>
      <c r="E20" s="1163"/>
      <c r="F20" s="1163"/>
      <c r="G20" s="1163"/>
      <c r="H20" s="1158"/>
    </row>
    <row r="21" spans="1:9" s="110" customFormat="1">
      <c r="A21" s="1166"/>
      <c r="B21" s="1167"/>
      <c r="C21" s="1168"/>
      <c r="D21" s="418" t="s">
        <v>141</v>
      </c>
      <c r="E21" s="383" t="s">
        <v>11207</v>
      </c>
      <c r="F21" s="418" t="s">
        <v>158</v>
      </c>
      <c r="G21" s="418" t="s">
        <v>154</v>
      </c>
      <c r="H21" s="429" t="s">
        <v>11209</v>
      </c>
    </row>
    <row r="22" spans="1:9" s="110" customFormat="1" ht="22.5" customHeight="1">
      <c r="A22" s="232">
        <v>1</v>
      </c>
      <c r="B22" s="1409" t="str">
        <f>VLOOKUP($A22,'QUADRO DE RUAS'!$A:$P,2,FALSE)</f>
        <v>RUA DAS HORTÊNCIAS</v>
      </c>
      <c r="C22" s="1410"/>
      <c r="D22" s="322">
        <f t="shared" ref="D22:D27" si="4">D9</f>
        <v>100.74</v>
      </c>
      <c r="E22" s="322">
        <v>40</v>
      </c>
      <c r="F22" s="323">
        <f>(E22*D22)/1000</f>
        <v>4.0296000000000003</v>
      </c>
      <c r="G22" s="324">
        <v>300</v>
      </c>
      <c r="H22" s="325">
        <f>TRUNC(F22*G22,3)</f>
        <v>1208.8800000000001</v>
      </c>
      <c r="I22" s="229"/>
    </row>
    <row r="23" spans="1:9" s="110" customFormat="1" ht="22.5" customHeight="1">
      <c r="A23" s="232">
        <f>A22+1</f>
        <v>2</v>
      </c>
      <c r="B23" s="1409" t="str">
        <f>VLOOKUP($A23,'QUADRO DE RUAS'!$A:$P,2,FALSE)</f>
        <v>AVENIDA DAS CAMÉLIAS</v>
      </c>
      <c r="C23" s="1410"/>
      <c r="D23" s="322">
        <f t="shared" si="4"/>
        <v>87.03</v>
      </c>
      <c r="E23" s="322">
        <v>40</v>
      </c>
      <c r="F23" s="323">
        <f t="shared" ref="F23:F25" si="5">(E23*D23)/1000</f>
        <v>3.4811999999999999</v>
      </c>
      <c r="G23" s="324">
        <v>300</v>
      </c>
      <c r="H23" s="325">
        <f t="shared" ref="H23:H25" si="6">TRUNC(F23*G23,3)</f>
        <v>1044.3599999999999</v>
      </c>
      <c r="I23" s="229"/>
    </row>
    <row r="24" spans="1:9" s="110" customFormat="1" ht="22.5" customHeight="1">
      <c r="A24" s="232">
        <f t="shared" ref="A24:A27" si="7">A23+1</f>
        <v>3</v>
      </c>
      <c r="B24" s="1409" t="str">
        <f>VLOOKUP($A24,'QUADRO DE RUAS'!$A:$P,2,FALSE)</f>
        <v>RUA DAS PITAS</v>
      </c>
      <c r="C24" s="1410"/>
      <c r="D24" s="322">
        <f t="shared" si="4"/>
        <v>80.42</v>
      </c>
      <c r="E24" s="322">
        <v>40</v>
      </c>
      <c r="F24" s="323">
        <f t="shared" si="5"/>
        <v>3.2168000000000001</v>
      </c>
      <c r="G24" s="324">
        <v>300</v>
      </c>
      <c r="H24" s="325">
        <f t="shared" si="6"/>
        <v>965.04</v>
      </c>
      <c r="I24" s="229"/>
    </row>
    <row r="25" spans="1:9" s="110" customFormat="1" ht="22.5" customHeight="1">
      <c r="A25" s="232">
        <f t="shared" si="7"/>
        <v>4</v>
      </c>
      <c r="B25" s="1409" t="str">
        <f>VLOOKUP($A25,'QUADRO DE RUAS'!$A:$P,2,FALSE)</f>
        <v>RUA 12 DE OUTUBRO</v>
      </c>
      <c r="C25" s="1410"/>
      <c r="D25" s="322">
        <f t="shared" si="4"/>
        <v>80.42</v>
      </c>
      <c r="E25" s="322">
        <v>40</v>
      </c>
      <c r="F25" s="323">
        <f t="shared" si="5"/>
        <v>3.2168000000000001</v>
      </c>
      <c r="G25" s="324">
        <v>300</v>
      </c>
      <c r="H25" s="325">
        <f t="shared" si="6"/>
        <v>965.04</v>
      </c>
      <c r="I25" s="229"/>
    </row>
    <row r="26" spans="1:9" s="110" customFormat="1" ht="20.100000000000001" customHeight="1">
      <c r="A26" s="232">
        <f t="shared" si="7"/>
        <v>5</v>
      </c>
      <c r="B26" s="1409" t="str">
        <f>'PISO TATIL'!$B$13</f>
        <v>LIMPA-RODAS E EMBOCADURAS (PISO TATÍL DE ALERTA)</v>
      </c>
      <c r="C26" s="1415"/>
      <c r="D26" s="322">
        <f t="shared" si="4"/>
        <v>14.5</v>
      </c>
      <c r="E26" s="322">
        <v>40</v>
      </c>
      <c r="F26" s="323">
        <f>(E26*D26)/1000</f>
        <v>0.57999999999999996</v>
      </c>
      <c r="G26" s="324">
        <v>300</v>
      </c>
      <c r="H26" s="325">
        <f>TRUNC(F26*G26,3)</f>
        <v>174</v>
      </c>
    </row>
    <row r="27" spans="1:9" s="110" customFormat="1" ht="20.100000000000001" customHeight="1">
      <c r="A27" s="232">
        <f t="shared" si="7"/>
        <v>6</v>
      </c>
      <c r="B27" s="1409" t="str">
        <f>'PISO TATIL'!$B$14</f>
        <v>LIMPA-RODAS E EMBOCADURAS (PISO TATÍL DIRECIONAL)</v>
      </c>
      <c r="C27" s="1415"/>
      <c r="D27" s="322">
        <f t="shared" si="4"/>
        <v>8.77</v>
      </c>
      <c r="E27" s="322">
        <v>40</v>
      </c>
      <c r="F27" s="323">
        <f>(E27*D27)/1000</f>
        <v>0.35079999999999995</v>
      </c>
      <c r="G27" s="324">
        <v>300</v>
      </c>
      <c r="H27" s="325">
        <f>TRUNC(F27*G27,3)</f>
        <v>105.24</v>
      </c>
    </row>
    <row r="28" spans="1:9" s="110" customFormat="1" ht="20.100000000000001" customHeight="1" thickBot="1">
      <c r="A28" s="1222" t="s">
        <v>11289</v>
      </c>
      <c r="B28" s="1223"/>
      <c r="C28" s="1223"/>
      <c r="D28" s="1223"/>
      <c r="E28" s="1223"/>
      <c r="F28" s="1223"/>
      <c r="G28" s="1224"/>
      <c r="H28" s="660">
        <f>SUM(H22:H27)</f>
        <v>4462.5599999999995</v>
      </c>
    </row>
    <row r="29" spans="1:9" ht="15.75" thickBot="1">
      <c r="A29" s="514"/>
      <c r="B29" s="504"/>
      <c r="C29" s="515"/>
      <c r="D29" s="516"/>
      <c r="E29" s="516"/>
      <c r="F29" s="516"/>
      <c r="G29" s="503"/>
    </row>
    <row r="30" spans="1:9">
      <c r="A30" s="770" t="s">
        <v>11281</v>
      </c>
      <c r="B30" s="736"/>
      <c r="C30" s="738"/>
      <c r="D30" s="770" t="s">
        <v>11338</v>
      </c>
      <c r="E30" s="736"/>
      <c r="F30" s="765"/>
      <c r="G30" s="1169" t="s">
        <v>11339</v>
      </c>
      <c r="H30" s="1171"/>
    </row>
    <row r="31" spans="1:9">
      <c r="A31" s="771"/>
      <c r="B31" s="737"/>
      <c r="C31" s="739"/>
      <c r="D31" s="771"/>
      <c r="E31" s="737"/>
      <c r="F31" s="766"/>
      <c r="G31" s="1411"/>
      <c r="H31" s="1412"/>
    </row>
    <row r="32" spans="1:9">
      <c r="A32" s="689"/>
      <c r="B32" s="690"/>
      <c r="C32" s="741"/>
      <c r="D32" s="689"/>
      <c r="E32" s="690"/>
      <c r="F32" s="740"/>
      <c r="G32" s="889" t="s">
        <v>11468</v>
      </c>
      <c r="H32" s="891"/>
    </row>
    <row r="33" spans="1:8" ht="30" customHeight="1">
      <c r="A33" s="689"/>
      <c r="B33" s="690"/>
      <c r="C33" s="741"/>
      <c r="D33" s="689"/>
      <c r="E33" s="690"/>
      <c r="F33" s="740"/>
      <c r="G33" s="889"/>
      <c r="H33" s="891"/>
    </row>
    <row r="34" spans="1:8" ht="19.5" customHeight="1">
      <c r="A34" s="810" t="s">
        <v>11569</v>
      </c>
      <c r="B34" s="811"/>
      <c r="C34" s="812"/>
      <c r="D34" s="816" t="s">
        <v>11570</v>
      </c>
      <c r="E34" s="720"/>
      <c r="F34" s="1281"/>
      <c r="G34" s="889"/>
      <c r="H34" s="891"/>
    </row>
    <row r="35" spans="1:8" ht="15.75" thickBot="1">
      <c r="A35" s="813" t="s">
        <v>11571</v>
      </c>
      <c r="B35" s="814"/>
      <c r="C35" s="815"/>
      <c r="D35" s="817" t="s">
        <v>11340</v>
      </c>
      <c r="E35" s="818"/>
      <c r="F35" s="1274"/>
      <c r="G35" s="1413"/>
      <c r="H35" s="1414"/>
    </row>
  </sheetData>
  <mergeCells count="46">
    <mergeCell ref="B13:C13"/>
    <mergeCell ref="B10:C10"/>
    <mergeCell ref="B11:C11"/>
    <mergeCell ref="B12:C12"/>
    <mergeCell ref="B14:C14"/>
    <mergeCell ref="A28:G28"/>
    <mergeCell ref="B26:C26"/>
    <mergeCell ref="B27:C27"/>
    <mergeCell ref="B22:C22"/>
    <mergeCell ref="B23:C23"/>
    <mergeCell ref="B24:C24"/>
    <mergeCell ref="B25:C25"/>
    <mergeCell ref="G30:H31"/>
    <mergeCell ref="G32:H35"/>
    <mergeCell ref="A34:C34"/>
    <mergeCell ref="D34:F34"/>
    <mergeCell ref="A30:C31"/>
    <mergeCell ref="A35:C35"/>
    <mergeCell ref="D35:F35"/>
    <mergeCell ref="D30:F31"/>
    <mergeCell ref="A32:C33"/>
    <mergeCell ref="D32:F33"/>
    <mergeCell ref="A18:H18"/>
    <mergeCell ref="A19:A21"/>
    <mergeCell ref="B19:C21"/>
    <mergeCell ref="D19:D20"/>
    <mergeCell ref="F19:F20"/>
    <mergeCell ref="H19:H20"/>
    <mergeCell ref="E19:E20"/>
    <mergeCell ref="G19:G20"/>
    <mergeCell ref="B1:H1"/>
    <mergeCell ref="A16:H16"/>
    <mergeCell ref="A17:H17"/>
    <mergeCell ref="B2:H2"/>
    <mergeCell ref="B3:H3"/>
    <mergeCell ref="B4:H4"/>
    <mergeCell ref="A5:H5"/>
    <mergeCell ref="A6:A8"/>
    <mergeCell ref="B6:C8"/>
    <mergeCell ref="D6:D7"/>
    <mergeCell ref="A15:G15"/>
    <mergeCell ref="B9:C9"/>
    <mergeCell ref="E6:E7"/>
    <mergeCell ref="G6:G7"/>
    <mergeCell ref="H6:H7"/>
    <mergeCell ref="F6:F7"/>
  </mergeCells>
  <printOptions horizontalCentered="1"/>
  <pageMargins left="0.78740157480314965" right="0.19685039370078741" top="0.93708333333333338" bottom="0.78740157480314965" header="0.15748031496062992" footer="0.31496062992125984"/>
  <pageSetup paperSize="9" scale="52" firstPageNumber="25" fitToHeight="100" orientation="portrait"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Plan31"/>
  <dimension ref="A1:HP92"/>
  <sheetViews>
    <sheetView showGridLines="0" view="pageBreakPreview" topLeftCell="A13" zoomScale="85" zoomScaleNormal="90" zoomScaleSheetLayoutView="85" workbookViewId="0">
      <selection activeCell="D82" sqref="D82"/>
    </sheetView>
  </sheetViews>
  <sheetFormatPr defaultColWidth="9.140625" defaultRowHeight="15"/>
  <cols>
    <col min="2" max="2" width="20.85546875" customWidth="1"/>
    <col min="3" max="3" width="19.28515625" customWidth="1"/>
    <col min="4" max="5" width="20.140625" customWidth="1"/>
    <col min="6" max="7" width="23.42578125" customWidth="1"/>
  </cols>
  <sheetData>
    <row r="1" spans="1:7" s="3" customFormat="1" ht="15" customHeight="1">
      <c r="A1" s="524" t="s">
        <v>13</v>
      </c>
      <c r="B1" s="1253" t="str">
        <f>ORÇAMENTO!B1</f>
        <v>Pavimentação Ásfáltica Urbana - Loteamento Carvalho</v>
      </c>
      <c r="C1" s="1253"/>
      <c r="D1" s="1253"/>
      <c r="E1" s="1253"/>
      <c r="F1" s="1253"/>
      <c r="G1" s="1253"/>
    </row>
    <row r="2" spans="1:7" s="3" customFormat="1" ht="14.25">
      <c r="A2" s="525" t="s">
        <v>6</v>
      </c>
      <c r="B2" s="788" t="str">
        <f>ORÇAMENTO!B2</f>
        <v>Prefeitura Municipal de Araputanga</v>
      </c>
      <c r="C2" s="788"/>
      <c r="D2" s="788"/>
      <c r="E2" s="788"/>
      <c r="F2" s="788"/>
      <c r="G2" s="788"/>
    </row>
    <row r="3" spans="1:7" s="3" customFormat="1" ht="29.25" customHeight="1">
      <c r="A3" s="525" t="s">
        <v>44</v>
      </c>
      <c r="B3" s="1349" t="str">
        <f>ORÇAMENTO!B3</f>
        <v>Rua das Hortências, Rua 12 de outubro, Rua das Pitas e Avenida das Cámelias</v>
      </c>
      <c r="C3" s="1350"/>
      <c r="D3" s="1350"/>
      <c r="E3" s="1350"/>
      <c r="F3" s="1350"/>
      <c r="G3" s="1351"/>
    </row>
    <row r="4" spans="1:7" s="3" customFormat="1" ht="15.75" customHeight="1" thickBot="1">
      <c r="A4" s="526" t="s">
        <v>14</v>
      </c>
      <c r="B4" s="1263" t="str">
        <f>ORÇAMENTO!B4</f>
        <v>23 de novembro de 2023</v>
      </c>
      <c r="C4" s="1263"/>
      <c r="D4" s="1263"/>
      <c r="E4" s="1263"/>
      <c r="F4" s="1263"/>
      <c r="G4" s="1263"/>
    </row>
    <row r="5" spans="1:7" s="3" customFormat="1" ht="18" customHeight="1">
      <c r="A5" s="1317" t="s">
        <v>91</v>
      </c>
      <c r="B5" s="1267"/>
      <c r="C5" s="1267"/>
      <c r="D5" s="1267"/>
      <c r="E5" s="1267"/>
      <c r="F5" s="1267"/>
      <c r="G5" s="1267"/>
    </row>
    <row r="6" spans="1:7" s="238" customFormat="1" ht="15.75" customHeight="1">
      <c r="A6" s="577" t="s">
        <v>11432</v>
      </c>
      <c r="B6" s="577" t="s">
        <v>11434</v>
      </c>
      <c r="C6" s="577" t="s">
        <v>11435</v>
      </c>
      <c r="D6" s="577" t="s">
        <v>11436</v>
      </c>
      <c r="E6" s="1425"/>
      <c r="F6" s="1425"/>
      <c r="G6" s="1425"/>
    </row>
    <row r="7" spans="1:7" s="238" customFormat="1" ht="16.5" customHeight="1">
      <c r="A7" s="581" t="s">
        <v>11433</v>
      </c>
      <c r="B7" s="581">
        <v>0.35</v>
      </c>
      <c r="C7" s="581">
        <v>0.30180000000000001</v>
      </c>
      <c r="D7" s="581">
        <v>1</v>
      </c>
      <c r="E7" s="1425"/>
      <c r="F7" s="1425"/>
      <c r="G7" s="1425"/>
    </row>
    <row r="8" spans="1:7" s="238" customFormat="1" ht="106.5" customHeight="1">
      <c r="A8" s="1426"/>
      <c r="B8" s="1427"/>
      <c r="C8" s="1427"/>
      <c r="D8" s="1428"/>
      <c r="E8" s="1425"/>
      <c r="F8" s="1425"/>
      <c r="G8" s="1425"/>
    </row>
    <row r="9" spans="1:7" s="3" customFormat="1" ht="22.5" customHeight="1">
      <c r="A9" s="1137" t="s">
        <v>9</v>
      </c>
      <c r="B9" s="1429" t="s">
        <v>132</v>
      </c>
      <c r="C9" s="1429"/>
      <c r="D9" s="1213" t="s">
        <v>16</v>
      </c>
      <c r="E9" s="1213" t="s">
        <v>140</v>
      </c>
      <c r="F9" s="1213" t="s">
        <v>300</v>
      </c>
      <c r="G9" s="1213" t="s">
        <v>11437</v>
      </c>
    </row>
    <row r="10" spans="1:7" s="110" customFormat="1" ht="17.25" customHeight="1">
      <c r="A10" s="1137"/>
      <c r="B10" s="1429"/>
      <c r="C10" s="1429"/>
      <c r="D10" s="1213"/>
      <c r="E10" s="1213"/>
      <c r="F10" s="1213"/>
      <c r="G10" s="1213"/>
    </row>
    <row r="11" spans="1:7" s="110" customFormat="1">
      <c r="A11" s="1137"/>
      <c r="B11" s="1429"/>
      <c r="C11" s="1429"/>
      <c r="D11" s="578" t="s">
        <v>11336</v>
      </c>
      <c r="E11" s="578" t="s">
        <v>20</v>
      </c>
      <c r="F11" s="578" t="s">
        <v>141</v>
      </c>
      <c r="G11" s="578" t="s">
        <v>11438</v>
      </c>
    </row>
    <row r="12" spans="1:7" s="110" customFormat="1" ht="34.5" customHeight="1">
      <c r="A12" s="232">
        <v>1</v>
      </c>
      <c r="B12" s="1423" t="str">
        <f>VLOOKUP($A12,'QUADRO DE RUAS'!$A:$P,2,FALSE)</f>
        <v>RUA DAS HORTÊNCIAS</v>
      </c>
      <c r="C12" s="1424"/>
      <c r="D12" s="322">
        <v>2</v>
      </c>
      <c r="E12" s="322">
        <f>$C$7</f>
        <v>0.30180000000000001</v>
      </c>
      <c r="F12" s="323">
        <f>D12*E12</f>
        <v>0.60360000000000003</v>
      </c>
      <c r="G12" s="323">
        <f>D12*$D$7</f>
        <v>2</v>
      </c>
    </row>
    <row r="13" spans="1:7" s="110" customFormat="1" ht="38.25" customHeight="1">
      <c r="A13" s="232">
        <f t="shared" ref="A13:A15" si="0">A12+1</f>
        <v>2</v>
      </c>
      <c r="B13" s="1423" t="str">
        <f>VLOOKUP($A13,'QUADRO DE RUAS'!$A:$P,2,FALSE)</f>
        <v>AVENIDA DAS CAMÉLIAS</v>
      </c>
      <c r="C13" s="1424"/>
      <c r="D13" s="322">
        <v>1</v>
      </c>
      <c r="E13" s="322">
        <f t="shared" ref="E13:E15" si="1">$C$7</f>
        <v>0.30180000000000001</v>
      </c>
      <c r="F13" s="323">
        <f t="shared" ref="F13:F15" si="2">D13*E13</f>
        <v>0.30180000000000001</v>
      </c>
      <c r="G13" s="323">
        <f t="shared" ref="G13:G15" si="3">D13*$D$7</f>
        <v>1</v>
      </c>
    </row>
    <row r="14" spans="1:7" s="110" customFormat="1" ht="34.5" customHeight="1">
      <c r="A14" s="232">
        <f t="shared" si="0"/>
        <v>3</v>
      </c>
      <c r="B14" s="1423" t="str">
        <f>VLOOKUP($A14,'QUADRO DE RUAS'!$A:$P,2,FALSE)</f>
        <v>RUA DAS PITAS</v>
      </c>
      <c r="C14" s="1424"/>
      <c r="D14" s="322">
        <v>4</v>
      </c>
      <c r="E14" s="322">
        <f t="shared" si="1"/>
        <v>0.30180000000000001</v>
      </c>
      <c r="F14" s="323">
        <f t="shared" si="2"/>
        <v>1.2072000000000001</v>
      </c>
      <c r="G14" s="323">
        <f t="shared" si="3"/>
        <v>4</v>
      </c>
    </row>
    <row r="15" spans="1:7" s="110" customFormat="1" ht="22.5" customHeight="1">
      <c r="A15" s="232">
        <f t="shared" si="0"/>
        <v>4</v>
      </c>
      <c r="B15" s="1409" t="str">
        <f>VLOOKUP($A15,'QUADRO DE RUAS'!$A:$P,2,FALSE)</f>
        <v>RUA 12 DE OUTUBRO</v>
      </c>
      <c r="C15" s="1410"/>
      <c r="D15" s="322">
        <v>4</v>
      </c>
      <c r="E15" s="322">
        <f t="shared" si="1"/>
        <v>0.30180000000000001</v>
      </c>
      <c r="F15" s="323">
        <f t="shared" si="2"/>
        <v>1.2072000000000001</v>
      </c>
      <c r="G15" s="323">
        <f t="shared" si="3"/>
        <v>4</v>
      </c>
    </row>
    <row r="16" spans="1:7" s="110" customFormat="1" ht="20.100000000000001" customHeight="1">
      <c r="A16" s="1421" t="s">
        <v>11289</v>
      </c>
      <c r="B16" s="1421"/>
      <c r="C16" s="1421"/>
      <c r="D16" s="1421"/>
      <c r="E16" s="1421"/>
      <c r="F16" s="391">
        <f>SUM(F12:F15)</f>
        <v>3.3197999999999999</v>
      </c>
      <c r="G16" s="391">
        <f>SUM(G12:G15)</f>
        <v>11</v>
      </c>
    </row>
    <row r="17" spans="1:224" s="26" customFormat="1" ht="20.100000000000001" customHeight="1">
      <c r="A17" s="1406"/>
      <c r="B17" s="1406"/>
      <c r="C17" s="1406"/>
      <c r="D17" s="1406"/>
      <c r="E17" s="1406"/>
      <c r="F17" s="1406"/>
      <c r="G17" s="1406"/>
      <c r="H17" s="27"/>
      <c r="I17" s="27"/>
      <c r="J17" s="28"/>
      <c r="K17" s="29"/>
      <c r="L17" s="27"/>
      <c r="M17" s="27"/>
      <c r="N17" s="27"/>
      <c r="O17" s="27"/>
      <c r="P17" s="28"/>
      <c r="Q17" s="29"/>
      <c r="R17" s="27"/>
      <c r="S17" s="27"/>
      <c r="T17" s="27"/>
      <c r="U17" s="27"/>
      <c r="V17" s="28"/>
      <c r="W17" s="29"/>
      <c r="X17" s="27"/>
      <c r="Y17" s="27"/>
      <c r="Z17" s="27"/>
      <c r="AA17" s="27"/>
      <c r="AB17" s="28"/>
      <c r="AC17" s="29"/>
      <c r="AD17" s="27"/>
      <c r="AE17" s="27"/>
      <c r="AF17" s="27"/>
      <c r="AG17" s="27"/>
      <c r="AH17" s="28"/>
      <c r="AI17" s="29"/>
      <c r="AJ17" s="27"/>
      <c r="AK17" s="27"/>
      <c r="AL17" s="27"/>
      <c r="AM17" s="27"/>
      <c r="AN17" s="28"/>
      <c r="AO17" s="29"/>
      <c r="AP17" s="27"/>
      <c r="AQ17" s="27"/>
      <c r="AR17" s="27"/>
      <c r="AS17" s="27"/>
      <c r="AT17" s="28"/>
      <c r="AU17" s="29"/>
      <c r="AV17" s="27"/>
      <c r="AW17" s="27"/>
      <c r="AX17" s="27"/>
      <c r="AY17" s="27"/>
      <c r="AZ17" s="28"/>
      <c r="BA17" s="29"/>
      <c r="BB17" s="27"/>
      <c r="BC17" s="27"/>
      <c r="BD17" s="27"/>
      <c r="BE17" s="27"/>
      <c r="BF17" s="28"/>
      <c r="BG17" s="29"/>
      <c r="BH17" s="27"/>
      <c r="BI17" s="27"/>
      <c r="BJ17" s="27"/>
      <c r="BK17" s="27"/>
      <c r="BL17" s="28"/>
      <c r="BM17" s="29"/>
      <c r="BN17" s="27"/>
      <c r="BO17" s="27"/>
      <c r="BP17" s="27"/>
      <c r="BQ17" s="27"/>
      <c r="BR17" s="28"/>
      <c r="BS17" s="29"/>
      <c r="BT17" s="27"/>
      <c r="BU17" s="27"/>
      <c r="BV17" s="27"/>
      <c r="BW17" s="27"/>
      <c r="BX17" s="28"/>
      <c r="BY17" s="29"/>
      <c r="BZ17" s="27"/>
      <c r="CA17" s="27"/>
      <c r="CB17" s="27"/>
      <c r="CC17" s="27"/>
      <c r="CD17" s="28"/>
      <c r="CE17" s="29"/>
      <c r="CF17" s="27"/>
      <c r="CG17" s="27"/>
      <c r="CH17" s="27"/>
      <c r="CI17" s="27"/>
      <c r="CJ17" s="28"/>
      <c r="CK17" s="29"/>
      <c r="CL17" s="27"/>
      <c r="CM17" s="27"/>
      <c r="CN17" s="27"/>
      <c r="CO17" s="27"/>
      <c r="CP17" s="28"/>
      <c r="CQ17" s="29"/>
      <c r="CR17" s="27"/>
      <c r="CS17" s="27"/>
      <c r="CT17" s="27"/>
      <c r="CU17" s="27"/>
      <c r="CV17" s="28"/>
      <c r="CW17" s="29"/>
      <c r="CX17" s="27"/>
      <c r="CY17" s="27"/>
      <c r="CZ17" s="27"/>
      <c r="DA17" s="27"/>
      <c r="DB17" s="28"/>
      <c r="DC17" s="29"/>
      <c r="DD17" s="27"/>
      <c r="DE17" s="27"/>
      <c r="DF17" s="27"/>
      <c r="DG17" s="27"/>
      <c r="DH17" s="28"/>
      <c r="DI17" s="29"/>
      <c r="DJ17" s="27"/>
      <c r="DK17" s="27"/>
      <c r="DL17" s="27"/>
      <c r="DM17" s="27"/>
      <c r="DN17" s="28"/>
      <c r="DO17" s="29"/>
      <c r="DP17" s="27"/>
      <c r="DQ17" s="27"/>
      <c r="DR17" s="27"/>
      <c r="DS17" s="27"/>
      <c r="DT17" s="28"/>
      <c r="DU17" s="29"/>
      <c r="DV17" s="27"/>
      <c r="DW17" s="27"/>
      <c r="DX17" s="27"/>
      <c r="DY17" s="27"/>
      <c r="DZ17" s="28"/>
      <c r="EA17" s="29"/>
      <c r="EB17" s="27"/>
      <c r="EC17" s="27"/>
      <c r="ED17" s="27"/>
      <c r="EE17" s="27"/>
      <c r="EF17" s="28"/>
      <c r="EG17" s="29"/>
      <c r="EH17" s="27"/>
      <c r="EI17" s="27"/>
      <c r="EJ17" s="27"/>
      <c r="EK17" s="27"/>
      <c r="EL17" s="28"/>
      <c r="EM17" s="29"/>
      <c r="EN17" s="27"/>
      <c r="EO17" s="27"/>
      <c r="EP17" s="27"/>
      <c r="EQ17" s="27"/>
      <c r="ER17" s="28"/>
      <c r="ES17" s="29"/>
      <c r="ET17" s="27"/>
      <c r="EU17" s="27"/>
      <c r="EV17" s="27"/>
      <c r="EW17" s="27"/>
      <c r="EX17" s="28"/>
      <c r="EY17" s="29"/>
      <c r="EZ17" s="27"/>
      <c r="FA17" s="27"/>
      <c r="FB17" s="27"/>
      <c r="FC17" s="27"/>
      <c r="FD17" s="28"/>
      <c r="FE17" s="29"/>
      <c r="FF17" s="27"/>
      <c r="FG17" s="27"/>
      <c r="FH17" s="27"/>
      <c r="FI17" s="27"/>
      <c r="FJ17" s="28"/>
      <c r="FK17" s="29"/>
      <c r="FL17" s="27"/>
      <c r="FM17" s="27"/>
      <c r="FN17" s="27"/>
      <c r="FO17" s="27"/>
      <c r="FP17" s="28"/>
      <c r="FQ17" s="29"/>
      <c r="FR17" s="27"/>
      <c r="FS17" s="27"/>
      <c r="FT17" s="27"/>
      <c r="FU17" s="27"/>
      <c r="FV17" s="28"/>
      <c r="FW17" s="29"/>
      <c r="FX17" s="27"/>
      <c r="FY17" s="27"/>
      <c r="FZ17" s="27"/>
      <c r="GA17" s="27"/>
      <c r="GB17" s="28"/>
      <c r="GC17" s="29"/>
      <c r="GD17" s="27"/>
      <c r="GE17" s="27"/>
      <c r="GF17" s="27"/>
      <c r="GG17" s="27"/>
      <c r="GH17" s="28"/>
      <c r="GI17" s="29"/>
      <c r="GJ17" s="27"/>
      <c r="GK17" s="27"/>
      <c r="GL17" s="27"/>
      <c r="GM17" s="27"/>
      <c r="GN17" s="28"/>
      <c r="GO17" s="29"/>
      <c r="GP17" s="27"/>
      <c r="GQ17" s="27"/>
      <c r="GR17" s="27"/>
      <c r="GS17" s="27"/>
      <c r="GT17" s="28"/>
      <c r="GU17" s="29"/>
      <c r="GV17" s="27"/>
      <c r="GW17" s="27"/>
      <c r="GX17" s="27"/>
      <c r="GY17" s="27"/>
      <c r="GZ17" s="28"/>
      <c r="HA17" s="29"/>
      <c r="HB17" s="27"/>
      <c r="HC17" s="27"/>
      <c r="HD17" s="27"/>
      <c r="HE17" s="27"/>
      <c r="HF17" s="28"/>
      <c r="HG17" s="29"/>
      <c r="HH17" s="27"/>
      <c r="HI17" s="27"/>
      <c r="HJ17" s="27"/>
      <c r="HK17" s="27"/>
      <c r="HL17" s="28"/>
      <c r="HM17" s="29"/>
      <c r="HN17" s="27"/>
      <c r="HO17" s="27"/>
      <c r="HP17" s="27"/>
    </row>
    <row r="18" spans="1:224" ht="15.75" hidden="1" customHeight="1">
      <c r="A18" s="577" t="s">
        <v>11432</v>
      </c>
      <c r="B18" s="577" t="s">
        <v>11434</v>
      </c>
      <c r="C18" s="577" t="s">
        <v>11435</v>
      </c>
      <c r="D18" s="577" t="s">
        <v>11436</v>
      </c>
      <c r="E18" s="1425"/>
      <c r="F18" s="1425"/>
      <c r="G18" s="1425"/>
    </row>
    <row r="19" spans="1:224" hidden="1">
      <c r="A19" s="581" t="s">
        <v>11440</v>
      </c>
      <c r="B19" s="581">
        <v>0.75</v>
      </c>
      <c r="C19" s="581">
        <v>0.24360000000000001</v>
      </c>
      <c r="D19" s="581">
        <v>1</v>
      </c>
      <c r="E19" s="1425"/>
      <c r="F19" s="1425"/>
      <c r="G19" s="1425"/>
    </row>
    <row r="20" spans="1:224" ht="96.75" hidden="1" customHeight="1">
      <c r="A20" s="1426"/>
      <c r="B20" s="1427"/>
      <c r="C20" s="1427"/>
      <c r="D20" s="1428"/>
      <c r="E20" s="1425"/>
      <c r="F20" s="1425"/>
      <c r="G20" s="1425"/>
    </row>
    <row r="21" spans="1:224" hidden="1">
      <c r="A21" s="1137" t="s">
        <v>9</v>
      </c>
      <c r="B21" s="1429" t="s">
        <v>132</v>
      </c>
      <c r="C21" s="1429"/>
      <c r="D21" s="1213" t="s">
        <v>16</v>
      </c>
      <c r="E21" s="1213" t="s">
        <v>140</v>
      </c>
      <c r="F21" s="1213" t="s">
        <v>300</v>
      </c>
      <c r="G21" s="1213" t="s">
        <v>11437</v>
      </c>
    </row>
    <row r="22" spans="1:224" hidden="1">
      <c r="A22" s="1137"/>
      <c r="B22" s="1429"/>
      <c r="C22" s="1429"/>
      <c r="D22" s="1213"/>
      <c r="E22" s="1213"/>
      <c r="F22" s="1213"/>
      <c r="G22" s="1213"/>
    </row>
    <row r="23" spans="1:224" ht="30" hidden="1" customHeight="1">
      <c r="A23" s="1137"/>
      <c r="B23" s="1429"/>
      <c r="C23" s="1429"/>
      <c r="D23" s="578" t="s">
        <v>11336</v>
      </c>
      <c r="E23" s="578" t="s">
        <v>20</v>
      </c>
      <c r="F23" s="578" t="s">
        <v>141</v>
      </c>
      <c r="G23" s="578" t="s">
        <v>11438</v>
      </c>
    </row>
    <row r="24" spans="1:224" ht="39" hidden="1" customHeight="1">
      <c r="A24" s="232">
        <v>1</v>
      </c>
      <c r="B24" s="1423" t="str">
        <f>VLOOKUP($A24,'QUADRO DE RUAS'!$A:$P,2,FALSE)</f>
        <v>RUA DAS HORTÊNCIAS</v>
      </c>
      <c r="C24" s="1424"/>
      <c r="D24" s="322">
        <v>0</v>
      </c>
      <c r="E24" s="322">
        <f>$C$19</f>
        <v>0.24360000000000001</v>
      </c>
      <c r="F24" s="323">
        <f>D24*E24</f>
        <v>0</v>
      </c>
      <c r="G24" s="323">
        <f>D24*$D$19</f>
        <v>0</v>
      </c>
    </row>
    <row r="25" spans="1:224" ht="33" hidden="1" customHeight="1">
      <c r="A25" s="232">
        <f t="shared" ref="A25:A30" si="4">A24+1</f>
        <v>2</v>
      </c>
      <c r="B25" s="1423" t="str">
        <f>VLOOKUP($A25,'QUADRO DE RUAS'!$A:$P,2,FALSE)</f>
        <v>AVENIDA DAS CAMÉLIAS</v>
      </c>
      <c r="C25" s="1424"/>
      <c r="D25" s="322">
        <v>0</v>
      </c>
      <c r="E25" s="322">
        <f t="shared" ref="E25:E30" si="5">$C$19</f>
        <v>0.24360000000000001</v>
      </c>
      <c r="F25" s="323">
        <f t="shared" ref="F25:F30" si="6">D25*E25</f>
        <v>0</v>
      </c>
      <c r="G25" s="323">
        <f t="shared" ref="G25:G30" si="7">D25*$D$19</f>
        <v>0</v>
      </c>
    </row>
    <row r="26" spans="1:224" ht="37.5" hidden="1" customHeight="1">
      <c r="A26" s="232">
        <f t="shared" si="4"/>
        <v>3</v>
      </c>
      <c r="B26" s="1423" t="str">
        <f>VLOOKUP($A26,'QUADRO DE RUAS'!$A:$P,2,FALSE)</f>
        <v>RUA DAS PITAS</v>
      </c>
      <c r="C26" s="1424"/>
      <c r="D26" s="322">
        <v>0</v>
      </c>
      <c r="E26" s="322">
        <f t="shared" si="5"/>
        <v>0.24360000000000001</v>
      </c>
      <c r="F26" s="323">
        <f t="shared" si="6"/>
        <v>0</v>
      </c>
      <c r="G26" s="323">
        <f t="shared" si="7"/>
        <v>0</v>
      </c>
    </row>
    <row r="27" spans="1:224" ht="28.5" hidden="1" customHeight="1">
      <c r="A27" s="232">
        <f t="shared" si="4"/>
        <v>4</v>
      </c>
      <c r="B27" s="1409" t="str">
        <f>VLOOKUP($A27,'QUADRO DE RUAS'!$A:$P,2,FALSE)</f>
        <v>RUA 12 DE OUTUBRO</v>
      </c>
      <c r="C27" s="1410"/>
      <c r="D27" s="322">
        <v>0</v>
      </c>
      <c r="E27" s="322">
        <f t="shared" si="5"/>
        <v>0.24360000000000001</v>
      </c>
      <c r="F27" s="323">
        <f t="shared" si="6"/>
        <v>0</v>
      </c>
      <c r="G27" s="323">
        <f t="shared" si="7"/>
        <v>0</v>
      </c>
    </row>
    <row r="28" spans="1:224" ht="33" hidden="1" customHeight="1">
      <c r="A28" s="232">
        <f t="shared" si="4"/>
        <v>5</v>
      </c>
      <c r="B28" s="1423" t="e">
        <f>VLOOKUP($A28,'QUADRO DE RUAS'!$A:$P,2,FALSE)</f>
        <v>#N/A</v>
      </c>
      <c r="C28" s="1424"/>
      <c r="D28" s="322">
        <v>0</v>
      </c>
      <c r="E28" s="322">
        <f t="shared" si="5"/>
        <v>0.24360000000000001</v>
      </c>
      <c r="F28" s="323">
        <f t="shared" si="6"/>
        <v>0</v>
      </c>
      <c r="G28" s="323">
        <f t="shared" si="7"/>
        <v>0</v>
      </c>
    </row>
    <row r="29" spans="1:224" ht="39" hidden="1" customHeight="1">
      <c r="A29" s="232">
        <f t="shared" si="4"/>
        <v>6</v>
      </c>
      <c r="B29" s="1423" t="e">
        <f>VLOOKUP($A29,'QUADRO DE RUAS'!$A:$P,2,FALSE)</f>
        <v>#N/A</v>
      </c>
      <c r="C29" s="1424"/>
      <c r="D29" s="322">
        <v>0</v>
      </c>
      <c r="E29" s="322">
        <f t="shared" si="5"/>
        <v>0.24360000000000001</v>
      </c>
      <c r="F29" s="323">
        <f t="shared" si="6"/>
        <v>0</v>
      </c>
      <c r="G29" s="323">
        <f t="shared" si="7"/>
        <v>0</v>
      </c>
    </row>
    <row r="30" spans="1:224" ht="37.5" hidden="1" customHeight="1">
      <c r="A30" s="232">
        <f t="shared" si="4"/>
        <v>7</v>
      </c>
      <c r="B30" s="1423" t="e">
        <f>VLOOKUP($A30,'QUADRO DE RUAS'!$A:$P,2,FALSE)</f>
        <v>#N/A</v>
      </c>
      <c r="C30" s="1424"/>
      <c r="D30" s="322">
        <v>0</v>
      </c>
      <c r="E30" s="322">
        <f t="shared" si="5"/>
        <v>0.24360000000000001</v>
      </c>
      <c r="F30" s="323">
        <f t="shared" si="6"/>
        <v>0</v>
      </c>
      <c r="G30" s="323">
        <f t="shared" si="7"/>
        <v>0</v>
      </c>
    </row>
    <row r="31" spans="1:224" hidden="1">
      <c r="A31" s="1421" t="s">
        <v>11289</v>
      </c>
      <c r="B31" s="1421"/>
      <c r="C31" s="1421"/>
      <c r="D31" s="1421"/>
      <c r="E31" s="1421"/>
      <c r="F31" s="391">
        <f>SUM(F24:F30)</f>
        <v>0</v>
      </c>
      <c r="G31" s="391">
        <f>SUM(G24:G30)</f>
        <v>0</v>
      </c>
    </row>
    <row r="32" spans="1:224">
      <c r="A32" s="1407"/>
      <c r="B32" s="1407"/>
      <c r="C32" s="1407"/>
      <c r="D32" s="1407"/>
      <c r="E32" s="1407"/>
      <c r="F32" s="1407"/>
      <c r="G32" s="1407"/>
    </row>
    <row r="33" spans="1:7" ht="15.75" customHeight="1">
      <c r="A33" s="577" t="s">
        <v>11432</v>
      </c>
      <c r="B33" s="577" t="s">
        <v>11434</v>
      </c>
      <c r="C33" s="577" t="s">
        <v>11435</v>
      </c>
      <c r="D33" s="577" t="s">
        <v>11436</v>
      </c>
      <c r="E33" s="1425"/>
      <c r="F33" s="1425"/>
      <c r="G33" s="1425"/>
    </row>
    <row r="34" spans="1:7">
      <c r="A34" s="581" t="s">
        <v>11439</v>
      </c>
      <c r="B34" s="581">
        <v>0.6</v>
      </c>
      <c r="C34" s="581">
        <f>PI()*((B34/2)^2)</f>
        <v>0.28274333882308139</v>
      </c>
      <c r="D34" s="581">
        <v>1</v>
      </c>
      <c r="E34" s="1425"/>
      <c r="F34" s="1425"/>
      <c r="G34" s="1425"/>
    </row>
    <row r="35" spans="1:7" ht="96.75" customHeight="1">
      <c r="A35" s="1426"/>
      <c r="B35" s="1427"/>
      <c r="C35" s="1427"/>
      <c r="D35" s="1428"/>
      <c r="E35" s="1425"/>
      <c r="F35" s="1425"/>
      <c r="G35" s="1425"/>
    </row>
    <row r="36" spans="1:7">
      <c r="A36" s="1137" t="s">
        <v>9</v>
      </c>
      <c r="B36" s="1429" t="s">
        <v>132</v>
      </c>
      <c r="C36" s="1429"/>
      <c r="D36" s="1213" t="s">
        <v>16</v>
      </c>
      <c r="E36" s="1213" t="s">
        <v>140</v>
      </c>
      <c r="F36" s="1213" t="s">
        <v>300</v>
      </c>
      <c r="G36" s="1213" t="s">
        <v>11437</v>
      </c>
    </row>
    <row r="37" spans="1:7">
      <c r="A37" s="1137"/>
      <c r="B37" s="1429"/>
      <c r="C37" s="1429"/>
      <c r="D37" s="1213"/>
      <c r="E37" s="1213"/>
      <c r="F37" s="1213"/>
      <c r="G37" s="1213"/>
    </row>
    <row r="38" spans="1:7" ht="30" customHeight="1">
      <c r="A38" s="1137"/>
      <c r="B38" s="1429"/>
      <c r="C38" s="1429"/>
      <c r="D38" s="578" t="s">
        <v>11336</v>
      </c>
      <c r="E38" s="578" t="s">
        <v>20</v>
      </c>
      <c r="F38" s="578" t="s">
        <v>141</v>
      </c>
      <c r="G38" s="578" t="s">
        <v>11438</v>
      </c>
    </row>
    <row r="39" spans="1:7" ht="39" customHeight="1">
      <c r="A39" s="232">
        <v>1</v>
      </c>
      <c r="B39" s="1423" t="str">
        <f>VLOOKUP($A39,'QUADRO DE RUAS'!$A:$P,2,FALSE)</f>
        <v>RUA DAS HORTÊNCIAS</v>
      </c>
      <c r="C39" s="1424"/>
      <c r="D39" s="322">
        <v>2</v>
      </c>
      <c r="E39" s="322">
        <f>$C$34</f>
        <v>0.28274333882308139</v>
      </c>
      <c r="F39" s="323">
        <f>D39*E39</f>
        <v>0.56548667764616278</v>
      </c>
      <c r="G39" s="323">
        <f>D39*$D$34</f>
        <v>2</v>
      </c>
    </row>
    <row r="40" spans="1:7" ht="33" customHeight="1">
      <c r="A40" s="232">
        <f t="shared" ref="A40:A42" si="8">A39+1</f>
        <v>2</v>
      </c>
      <c r="B40" s="1423" t="str">
        <f>VLOOKUP($A40,'QUADRO DE RUAS'!$A:$P,2,FALSE)</f>
        <v>AVENIDA DAS CAMÉLIAS</v>
      </c>
      <c r="C40" s="1424"/>
      <c r="D40" s="322">
        <v>4</v>
      </c>
      <c r="E40" s="322">
        <f>$C$34</f>
        <v>0.28274333882308139</v>
      </c>
      <c r="F40" s="323">
        <f t="shared" ref="F40:F42" si="9">D40*E40</f>
        <v>1.1309733552923256</v>
      </c>
      <c r="G40" s="323">
        <f>D40*$D$34</f>
        <v>4</v>
      </c>
    </row>
    <row r="41" spans="1:7" ht="37.5" customHeight="1">
      <c r="A41" s="232">
        <f t="shared" si="8"/>
        <v>3</v>
      </c>
      <c r="B41" s="1423" t="str">
        <f>VLOOKUP($A41,'QUADRO DE RUAS'!$A:$P,2,FALSE)</f>
        <v>RUA DAS PITAS</v>
      </c>
      <c r="C41" s="1424"/>
      <c r="D41" s="322">
        <v>4</v>
      </c>
      <c r="E41" s="322">
        <f>$C$34</f>
        <v>0.28274333882308139</v>
      </c>
      <c r="F41" s="323">
        <f t="shared" si="9"/>
        <v>1.1309733552923256</v>
      </c>
      <c r="G41" s="323">
        <f>D41*$D$34</f>
        <v>4</v>
      </c>
    </row>
    <row r="42" spans="1:7" ht="28.5" customHeight="1">
      <c r="A42" s="232">
        <f t="shared" si="8"/>
        <v>4</v>
      </c>
      <c r="B42" s="1409" t="str">
        <f>VLOOKUP($A42,'QUADRO DE RUAS'!$A:$P,2,FALSE)</f>
        <v>RUA 12 DE OUTUBRO</v>
      </c>
      <c r="C42" s="1410"/>
      <c r="D42" s="322">
        <v>4</v>
      </c>
      <c r="E42" s="322">
        <f>$C$34</f>
        <v>0.28274333882308139</v>
      </c>
      <c r="F42" s="323">
        <f t="shared" si="9"/>
        <v>1.1309733552923256</v>
      </c>
      <c r="G42" s="323">
        <f>D42*$D$34</f>
        <v>4</v>
      </c>
    </row>
    <row r="43" spans="1:7" ht="15.75" thickBot="1">
      <c r="A43" s="1421" t="s">
        <v>11289</v>
      </c>
      <c r="B43" s="1421"/>
      <c r="C43" s="1421"/>
      <c r="D43" s="1421"/>
      <c r="E43" s="1421"/>
      <c r="F43" s="391">
        <f>SUM(F39:F42)</f>
        <v>3.9584067435231391</v>
      </c>
      <c r="G43" s="391">
        <f>SUM(G39:G42)</f>
        <v>14</v>
      </c>
    </row>
    <row r="44" spans="1:7">
      <c r="A44" s="514"/>
      <c r="B44" s="504"/>
      <c r="C44" s="515"/>
      <c r="D44" s="516"/>
      <c r="E44" s="516"/>
      <c r="F44" s="516"/>
      <c r="G44" s="516"/>
    </row>
    <row r="45" spans="1:7" ht="15.75" customHeight="1">
      <c r="A45" s="577" t="s">
        <v>11432</v>
      </c>
      <c r="B45" s="577" t="s">
        <v>11434</v>
      </c>
      <c r="C45" s="577" t="s">
        <v>11435</v>
      </c>
      <c r="D45" s="577" t="s">
        <v>11436</v>
      </c>
      <c r="E45" s="1425"/>
      <c r="F45" s="1425"/>
      <c r="G45" s="1425"/>
    </row>
    <row r="46" spans="1:7">
      <c r="A46" s="581" t="s">
        <v>11441</v>
      </c>
      <c r="B46" s="581">
        <v>0.6</v>
      </c>
      <c r="C46" s="581">
        <v>0.36</v>
      </c>
      <c r="D46" s="581">
        <v>1</v>
      </c>
      <c r="E46" s="1425"/>
      <c r="F46" s="1425"/>
      <c r="G46" s="1425"/>
    </row>
    <row r="47" spans="1:7" ht="96.75" customHeight="1">
      <c r="A47" s="1426"/>
      <c r="B47" s="1427"/>
      <c r="C47" s="1427"/>
      <c r="D47" s="1428"/>
      <c r="E47" s="1425"/>
      <c r="F47" s="1425"/>
      <c r="G47" s="1425"/>
    </row>
    <row r="48" spans="1:7">
      <c r="A48" s="1137" t="s">
        <v>9</v>
      </c>
      <c r="B48" s="1429" t="s">
        <v>132</v>
      </c>
      <c r="C48" s="1429"/>
      <c r="D48" s="1213" t="s">
        <v>16</v>
      </c>
      <c r="E48" s="1213" t="s">
        <v>140</v>
      </c>
      <c r="F48" s="1213" t="s">
        <v>300</v>
      </c>
      <c r="G48" s="1213" t="s">
        <v>11437</v>
      </c>
    </row>
    <row r="49" spans="1:7">
      <c r="A49" s="1137"/>
      <c r="B49" s="1429"/>
      <c r="C49" s="1429"/>
      <c r="D49" s="1213"/>
      <c r="E49" s="1213"/>
      <c r="F49" s="1213"/>
      <c r="G49" s="1213"/>
    </row>
    <row r="50" spans="1:7" ht="30" customHeight="1">
      <c r="A50" s="1137"/>
      <c r="B50" s="1429"/>
      <c r="C50" s="1429"/>
      <c r="D50" s="578" t="s">
        <v>11336</v>
      </c>
      <c r="E50" s="578" t="s">
        <v>20</v>
      </c>
      <c r="F50" s="578" t="s">
        <v>141</v>
      </c>
      <c r="G50" s="578" t="s">
        <v>11438</v>
      </c>
    </row>
    <row r="51" spans="1:7" ht="39" customHeight="1">
      <c r="A51" s="232">
        <v>1</v>
      </c>
      <c r="B51" s="1423" t="str">
        <f>VLOOKUP($A51,'QUADRO DE RUAS'!$A:$P,2,FALSE)</f>
        <v>RUA DAS HORTÊNCIAS</v>
      </c>
      <c r="C51" s="1424"/>
      <c r="D51" s="322">
        <v>2</v>
      </c>
      <c r="E51" s="322">
        <f>$C$46</f>
        <v>0.36</v>
      </c>
      <c r="F51" s="323">
        <f>D51*E51</f>
        <v>0.72</v>
      </c>
      <c r="G51" s="323">
        <f>D51*$D$46</f>
        <v>2</v>
      </c>
    </row>
    <row r="52" spans="1:7" ht="33" customHeight="1">
      <c r="A52" s="232">
        <f t="shared" ref="A52:A54" si="10">A51+1</f>
        <v>2</v>
      </c>
      <c r="B52" s="1423" t="str">
        <f>VLOOKUP($A52,'QUADRO DE RUAS'!$A:$P,2,FALSE)</f>
        <v>AVENIDA DAS CAMÉLIAS</v>
      </c>
      <c r="C52" s="1424"/>
      <c r="D52" s="322">
        <v>0</v>
      </c>
      <c r="E52" s="322">
        <f>$C$46</f>
        <v>0.36</v>
      </c>
      <c r="F52" s="323">
        <f t="shared" ref="F52:F54" si="11">D52*E52</f>
        <v>0</v>
      </c>
      <c r="G52" s="323">
        <f>D52*$D$46</f>
        <v>0</v>
      </c>
    </row>
    <row r="53" spans="1:7" ht="37.5" customHeight="1">
      <c r="A53" s="232">
        <f t="shared" si="10"/>
        <v>3</v>
      </c>
      <c r="B53" s="1423" t="str">
        <f>VLOOKUP($A53,'QUADRO DE RUAS'!$A:$P,2,FALSE)</f>
        <v>RUA DAS PITAS</v>
      </c>
      <c r="C53" s="1424"/>
      <c r="D53" s="322">
        <v>4</v>
      </c>
      <c r="E53" s="322">
        <f>$C$46</f>
        <v>0.36</v>
      </c>
      <c r="F53" s="323">
        <f t="shared" si="11"/>
        <v>1.44</v>
      </c>
      <c r="G53" s="323">
        <f>D53*$D$46</f>
        <v>4</v>
      </c>
    </row>
    <row r="54" spans="1:7" ht="28.5" customHeight="1">
      <c r="A54" s="232">
        <f t="shared" si="10"/>
        <v>4</v>
      </c>
      <c r="B54" s="1409" t="str">
        <f>VLOOKUP($A54,'QUADRO DE RUAS'!$A:$P,2,FALSE)</f>
        <v>RUA 12 DE OUTUBRO</v>
      </c>
      <c r="C54" s="1410"/>
      <c r="D54" s="322">
        <v>4</v>
      </c>
      <c r="E54" s="322">
        <f>$C$46</f>
        <v>0.36</v>
      </c>
      <c r="F54" s="323">
        <f t="shared" si="11"/>
        <v>1.44</v>
      </c>
      <c r="G54" s="323">
        <f>D54*$D$46</f>
        <v>4</v>
      </c>
    </row>
    <row r="55" spans="1:7">
      <c r="A55" s="1421" t="s">
        <v>11289</v>
      </c>
      <c r="B55" s="1421"/>
      <c r="C55" s="1421"/>
      <c r="D55" s="1421"/>
      <c r="E55" s="1421"/>
      <c r="F55" s="391">
        <f>SUM(F51:F54)</f>
        <v>3.6</v>
      </c>
      <c r="G55" s="391">
        <f>SUM(G51:G54)</f>
        <v>10</v>
      </c>
    </row>
    <row r="56" spans="1:7">
      <c r="A56" s="1430"/>
      <c r="B56" s="1431"/>
      <c r="C56" s="1431"/>
      <c r="D56" s="1431"/>
      <c r="E56" s="1431"/>
      <c r="F56" s="1431"/>
      <c r="G56" s="1432"/>
    </row>
    <row r="57" spans="1:7" ht="23.25" hidden="1" customHeight="1">
      <c r="A57" s="577" t="s">
        <v>11432</v>
      </c>
      <c r="B57" s="577" t="s">
        <v>11434</v>
      </c>
      <c r="C57" s="577" t="s">
        <v>11435</v>
      </c>
      <c r="D57" s="577" t="s">
        <v>11436</v>
      </c>
      <c r="E57" s="1425"/>
      <c r="F57" s="1425"/>
      <c r="G57" s="1425"/>
    </row>
    <row r="58" spans="1:7" ht="40.5" hidden="1" customHeight="1">
      <c r="A58" s="581" t="s">
        <v>11442</v>
      </c>
      <c r="B58" s="581">
        <v>0.6</v>
      </c>
      <c r="C58" s="581">
        <v>0.36</v>
      </c>
      <c r="D58" s="581">
        <v>1</v>
      </c>
      <c r="E58" s="1425"/>
      <c r="F58" s="1425"/>
      <c r="G58" s="1425"/>
    </row>
    <row r="59" spans="1:7" ht="27" hidden="1" customHeight="1">
      <c r="A59" s="1426"/>
      <c r="B59" s="1427"/>
      <c r="C59" s="1427"/>
      <c r="D59" s="1428"/>
      <c r="E59" s="1425"/>
      <c r="F59" s="1425"/>
      <c r="G59" s="1425"/>
    </row>
    <row r="60" spans="1:7" ht="33.75" hidden="1" customHeight="1">
      <c r="A60" s="1137" t="s">
        <v>9</v>
      </c>
      <c r="B60" s="1429" t="s">
        <v>132</v>
      </c>
      <c r="C60" s="1429"/>
      <c r="D60" s="1213" t="s">
        <v>16</v>
      </c>
      <c r="E60" s="1213" t="s">
        <v>140</v>
      </c>
      <c r="F60" s="1213" t="s">
        <v>300</v>
      </c>
      <c r="G60" s="1213" t="s">
        <v>11437</v>
      </c>
    </row>
    <row r="61" spans="1:7" ht="49.5" hidden="1" customHeight="1">
      <c r="A61" s="1137"/>
      <c r="B61" s="1429"/>
      <c r="C61" s="1429"/>
      <c r="D61" s="1213"/>
      <c r="E61" s="1213"/>
      <c r="F61" s="1213"/>
      <c r="G61" s="1213"/>
    </row>
    <row r="62" spans="1:7" ht="33" hidden="1" customHeight="1">
      <c r="A62" s="1137"/>
      <c r="B62" s="1429"/>
      <c r="C62" s="1429"/>
      <c r="D62" s="578" t="s">
        <v>11336</v>
      </c>
      <c r="E62" s="578" t="s">
        <v>20</v>
      </c>
      <c r="F62" s="578" t="s">
        <v>141</v>
      </c>
      <c r="G62" s="578" t="s">
        <v>11438</v>
      </c>
    </row>
    <row r="63" spans="1:7" ht="48" hidden="1" customHeight="1">
      <c r="A63" s="232">
        <v>1</v>
      </c>
      <c r="B63" s="1423" t="str">
        <f>VLOOKUP($A63,'QUADRO DE RUAS'!$A:$P,2,FALSE)</f>
        <v>RUA DAS HORTÊNCIAS</v>
      </c>
      <c r="C63" s="1424"/>
      <c r="D63" s="322">
        <v>0</v>
      </c>
      <c r="E63" s="322">
        <f>$C$58</f>
        <v>0.36</v>
      </c>
      <c r="F63" s="323">
        <f>D63*E63</f>
        <v>0</v>
      </c>
      <c r="G63" s="323">
        <f>D63*$D$58</f>
        <v>0</v>
      </c>
    </row>
    <row r="64" spans="1:7" ht="35.25" hidden="1" customHeight="1">
      <c r="A64" s="232">
        <f t="shared" ref="A64:A69" si="12">A63+1</f>
        <v>2</v>
      </c>
      <c r="B64" s="1423" t="str">
        <f>VLOOKUP($A64,'QUADRO DE RUAS'!$A:$P,2,FALSE)</f>
        <v>AVENIDA DAS CAMÉLIAS</v>
      </c>
      <c r="C64" s="1424"/>
      <c r="D64" s="322">
        <v>0</v>
      </c>
      <c r="E64" s="322">
        <f t="shared" ref="E64:E69" si="13">$C$58</f>
        <v>0.36</v>
      </c>
      <c r="F64" s="323">
        <f t="shared" ref="F64:F69" si="14">D64*E64</f>
        <v>0</v>
      </c>
      <c r="G64" s="323">
        <f t="shared" ref="G64:G69" si="15">D64*$D$58</f>
        <v>0</v>
      </c>
    </row>
    <row r="65" spans="1:7" ht="24.75" hidden="1" customHeight="1">
      <c r="A65" s="232">
        <f t="shared" si="12"/>
        <v>3</v>
      </c>
      <c r="B65" s="1423" t="str">
        <f>VLOOKUP($A65,'QUADRO DE RUAS'!$A:$P,2,FALSE)</f>
        <v>RUA DAS PITAS</v>
      </c>
      <c r="C65" s="1424"/>
      <c r="D65" s="322">
        <v>0</v>
      </c>
      <c r="E65" s="322">
        <f t="shared" si="13"/>
        <v>0.36</v>
      </c>
      <c r="F65" s="323">
        <f t="shared" si="14"/>
        <v>0</v>
      </c>
      <c r="G65" s="323">
        <f t="shared" si="15"/>
        <v>0</v>
      </c>
    </row>
    <row r="66" spans="1:7" ht="41.25" hidden="1" customHeight="1">
      <c r="A66" s="232">
        <f t="shared" si="12"/>
        <v>4</v>
      </c>
      <c r="B66" s="1409" t="str">
        <f>VLOOKUP($A66,'QUADRO DE RUAS'!$A:$P,2,FALSE)</f>
        <v>RUA 12 DE OUTUBRO</v>
      </c>
      <c r="C66" s="1410"/>
      <c r="D66" s="322">
        <v>0</v>
      </c>
      <c r="E66" s="322">
        <f t="shared" si="13"/>
        <v>0.36</v>
      </c>
      <c r="F66" s="323">
        <f t="shared" si="14"/>
        <v>0</v>
      </c>
      <c r="G66" s="323">
        <f t="shared" si="15"/>
        <v>0</v>
      </c>
    </row>
    <row r="67" spans="1:7" ht="39.75" hidden="1" customHeight="1">
      <c r="A67" s="232">
        <f t="shared" si="12"/>
        <v>5</v>
      </c>
      <c r="B67" s="1423" t="e">
        <f>VLOOKUP($A67,'QUADRO DE RUAS'!$A:$P,2,FALSE)</f>
        <v>#N/A</v>
      </c>
      <c r="C67" s="1424"/>
      <c r="D67" s="322">
        <v>0</v>
      </c>
      <c r="E67" s="322">
        <f t="shared" si="13"/>
        <v>0.36</v>
      </c>
      <c r="F67" s="323">
        <f t="shared" si="14"/>
        <v>0</v>
      </c>
      <c r="G67" s="323">
        <f t="shared" si="15"/>
        <v>0</v>
      </c>
    </row>
    <row r="68" spans="1:7" ht="30.75" hidden="1" customHeight="1">
      <c r="A68" s="232">
        <f t="shared" si="12"/>
        <v>6</v>
      </c>
      <c r="B68" s="1423" t="e">
        <f>VLOOKUP($A68,'QUADRO DE RUAS'!$A:$P,2,FALSE)</f>
        <v>#N/A</v>
      </c>
      <c r="C68" s="1424"/>
      <c r="D68" s="322">
        <v>0</v>
      </c>
      <c r="E68" s="322">
        <f t="shared" si="13"/>
        <v>0.36</v>
      </c>
      <c r="F68" s="323">
        <f t="shared" si="14"/>
        <v>0</v>
      </c>
      <c r="G68" s="323">
        <f t="shared" si="15"/>
        <v>0</v>
      </c>
    </row>
    <row r="69" spans="1:7" ht="27" hidden="1" customHeight="1">
      <c r="A69" s="232">
        <f t="shared" si="12"/>
        <v>7</v>
      </c>
      <c r="B69" s="1423" t="e">
        <f>VLOOKUP($A69,'QUADRO DE RUAS'!$A:$P,2,FALSE)</f>
        <v>#N/A</v>
      </c>
      <c r="C69" s="1424"/>
      <c r="D69" s="322">
        <v>0</v>
      </c>
      <c r="E69" s="322">
        <f t="shared" si="13"/>
        <v>0.36</v>
      </c>
      <c r="F69" s="323">
        <f t="shared" si="14"/>
        <v>0</v>
      </c>
      <c r="G69" s="323">
        <f t="shared" si="15"/>
        <v>0</v>
      </c>
    </row>
    <row r="70" spans="1:7" ht="19.5" hidden="1" customHeight="1">
      <c r="A70" s="1421" t="s">
        <v>11289</v>
      </c>
      <c r="B70" s="1421"/>
      <c r="C70" s="1421"/>
      <c r="D70" s="1421"/>
      <c r="E70" s="1421"/>
      <c r="F70" s="391">
        <f>SUM(F63:F69)</f>
        <v>0</v>
      </c>
      <c r="G70" s="391">
        <f>SUM(G63:G69)</f>
        <v>0</v>
      </c>
    </row>
    <row r="71" spans="1:7">
      <c r="A71" s="589"/>
      <c r="B71" s="590"/>
      <c r="C71" s="590"/>
      <c r="D71" s="590"/>
      <c r="E71" s="590"/>
      <c r="F71" s="590"/>
      <c r="G71" s="591"/>
    </row>
    <row r="72" spans="1:7" ht="15.75" customHeight="1">
      <c r="A72" s="577" t="s">
        <v>11432</v>
      </c>
      <c r="B72" s="577" t="s">
        <v>11471</v>
      </c>
      <c r="C72" s="595" t="s">
        <v>11435</v>
      </c>
      <c r="D72" s="577" t="s">
        <v>11436</v>
      </c>
      <c r="E72" s="1425"/>
      <c r="F72" s="1425"/>
      <c r="G72" s="1425"/>
    </row>
    <row r="73" spans="1:7" ht="15" customHeight="1">
      <c r="A73" s="1422" t="s">
        <v>11466</v>
      </c>
      <c r="B73" s="581">
        <v>0.5</v>
      </c>
      <c r="C73" s="597">
        <f>B73*B75</f>
        <v>0.125</v>
      </c>
      <c r="D73" s="656">
        <f>G85</f>
        <v>9</v>
      </c>
      <c r="E73" s="1425"/>
      <c r="F73" s="1425"/>
      <c r="G73" s="1425"/>
    </row>
    <row r="74" spans="1:7" ht="15" customHeight="1">
      <c r="A74" s="1422"/>
      <c r="B74" s="577" t="s">
        <v>11472</v>
      </c>
      <c r="C74" s="1417"/>
      <c r="D74" s="1418"/>
      <c r="E74" s="1425"/>
      <c r="F74" s="1425"/>
      <c r="G74" s="1425"/>
    </row>
    <row r="75" spans="1:7" ht="15" customHeight="1">
      <c r="A75" s="1422"/>
      <c r="B75" s="581">
        <v>0.25</v>
      </c>
      <c r="C75" s="1419"/>
      <c r="D75" s="1420"/>
      <c r="E75" s="1425"/>
      <c r="F75" s="1425"/>
      <c r="G75" s="1425"/>
    </row>
    <row r="76" spans="1:7" ht="55.5" customHeight="1">
      <c r="A76" s="1422"/>
      <c r="B76" s="259"/>
      <c r="C76" s="260"/>
      <c r="D76" s="261"/>
      <c r="E76" s="1425"/>
      <c r="F76" s="1425"/>
      <c r="G76" s="1425"/>
    </row>
    <row r="77" spans="1:7" ht="38.25" customHeight="1">
      <c r="A77" s="1426"/>
      <c r="B77" s="1427"/>
      <c r="C77" s="1427"/>
      <c r="D77" s="1428"/>
      <c r="E77" s="1425"/>
      <c r="F77" s="1425"/>
      <c r="G77" s="1425"/>
    </row>
    <row r="78" spans="1:7">
      <c r="A78" s="1137" t="s">
        <v>9</v>
      </c>
      <c r="B78" s="1429" t="s">
        <v>132</v>
      </c>
      <c r="C78" s="1429"/>
      <c r="D78" s="1213" t="s">
        <v>16</v>
      </c>
      <c r="E78" s="1213" t="s">
        <v>140</v>
      </c>
      <c r="F78" s="1213" t="s">
        <v>300</v>
      </c>
      <c r="G78" s="1213" t="s">
        <v>11437</v>
      </c>
    </row>
    <row r="79" spans="1:7">
      <c r="A79" s="1137"/>
      <c r="B79" s="1429"/>
      <c r="C79" s="1429"/>
      <c r="D79" s="1213"/>
      <c r="E79" s="1213"/>
      <c r="F79" s="1213"/>
      <c r="G79" s="1213"/>
    </row>
    <row r="80" spans="1:7" ht="30" customHeight="1">
      <c r="A80" s="1137"/>
      <c r="B80" s="1429"/>
      <c r="C80" s="1429"/>
      <c r="D80" s="578" t="s">
        <v>11336</v>
      </c>
      <c r="E80" s="578" t="s">
        <v>20</v>
      </c>
      <c r="F80" s="578" t="s">
        <v>141</v>
      </c>
      <c r="G80" s="578" t="s">
        <v>11438</v>
      </c>
    </row>
    <row r="81" spans="1:8" ht="39" customHeight="1">
      <c r="A81" s="232">
        <v>1</v>
      </c>
      <c r="B81" s="1423" t="str">
        <f>VLOOKUP($A81,'QUADRO DE RUAS'!$A:$P,2,FALSE)</f>
        <v>RUA DAS HORTÊNCIAS</v>
      </c>
      <c r="C81" s="1424"/>
      <c r="D81" s="322">
        <v>2</v>
      </c>
      <c r="E81" s="322">
        <f>$C$58</f>
        <v>0.36</v>
      </c>
      <c r="F81" s="323">
        <f>D81*E81</f>
        <v>0.72</v>
      </c>
      <c r="G81" s="323">
        <v>1</v>
      </c>
    </row>
    <row r="82" spans="1:8" ht="33" customHeight="1">
      <c r="A82" s="232">
        <f t="shared" ref="A82:A84" si="16">A81+1</f>
        <v>2</v>
      </c>
      <c r="B82" s="1423" t="str">
        <f>VLOOKUP($A82,'QUADRO DE RUAS'!$A:$P,2,FALSE)</f>
        <v>AVENIDA DAS CAMÉLIAS</v>
      </c>
      <c r="C82" s="1424"/>
      <c r="D82" s="322">
        <v>4</v>
      </c>
      <c r="E82" s="322">
        <f>$C$58</f>
        <v>0.36</v>
      </c>
      <c r="F82" s="323">
        <f t="shared" ref="F82:F84" si="17">D82*E82</f>
        <v>1.44</v>
      </c>
      <c r="G82" s="323">
        <v>2</v>
      </c>
    </row>
    <row r="83" spans="1:8" ht="37.5" customHeight="1">
      <c r="A83" s="232">
        <f t="shared" si="16"/>
        <v>3</v>
      </c>
      <c r="B83" s="1423" t="str">
        <f>VLOOKUP($A83,'QUADRO DE RUAS'!$A:$P,2,FALSE)</f>
        <v>RUA DAS PITAS</v>
      </c>
      <c r="C83" s="1424"/>
      <c r="D83" s="322">
        <v>6</v>
      </c>
      <c r="E83" s="322">
        <f>$C$58</f>
        <v>0.36</v>
      </c>
      <c r="F83" s="323">
        <f t="shared" si="17"/>
        <v>2.16</v>
      </c>
      <c r="G83" s="323">
        <v>3</v>
      </c>
    </row>
    <row r="84" spans="1:8" ht="28.5" customHeight="1">
      <c r="A84" s="232">
        <f t="shared" si="16"/>
        <v>4</v>
      </c>
      <c r="B84" s="1409" t="str">
        <f>VLOOKUP($A84,'QUADRO DE RUAS'!$A:$P,2,FALSE)</f>
        <v>RUA 12 DE OUTUBRO</v>
      </c>
      <c r="C84" s="1410"/>
      <c r="D84" s="322">
        <v>6</v>
      </c>
      <c r="E84" s="322">
        <f>$C$58</f>
        <v>0.36</v>
      </c>
      <c r="F84" s="323">
        <f t="shared" si="17"/>
        <v>2.16</v>
      </c>
      <c r="G84" s="323">
        <v>3</v>
      </c>
    </row>
    <row r="85" spans="1:8">
      <c r="A85" s="1421" t="s">
        <v>11289</v>
      </c>
      <c r="B85" s="1421"/>
      <c r="C85" s="1421"/>
      <c r="D85" s="1421"/>
      <c r="E85" s="1421"/>
      <c r="F85" s="391">
        <f>SUM(F81:F84)</f>
        <v>6.48</v>
      </c>
      <c r="G85" s="391">
        <f>SUM(G81:G84)</f>
        <v>9</v>
      </c>
      <c r="H85" s="655"/>
    </row>
    <row r="86" spans="1:8" ht="15.75" thickBot="1">
      <c r="A86" s="1416"/>
      <c r="B86" s="1416"/>
      <c r="C86" s="1416"/>
      <c r="D86" s="1416"/>
      <c r="E86" s="1416"/>
      <c r="F86" s="1416"/>
      <c r="G86" s="1416"/>
    </row>
    <row r="87" spans="1:8">
      <c r="A87" s="770" t="s">
        <v>11281</v>
      </c>
      <c r="B87" s="736"/>
      <c r="C87" s="738"/>
      <c r="D87" s="770" t="s">
        <v>11338</v>
      </c>
      <c r="E87" s="736"/>
      <c r="F87" s="765"/>
      <c r="G87" s="765"/>
    </row>
    <row r="88" spans="1:8">
      <c r="A88" s="771"/>
      <c r="B88" s="737"/>
      <c r="C88" s="739"/>
      <c r="D88" s="771"/>
      <c r="E88" s="737"/>
      <c r="F88" s="766"/>
      <c r="G88" s="766"/>
    </row>
    <row r="89" spans="1:8">
      <c r="A89" s="689"/>
      <c r="B89" s="690"/>
      <c r="C89" s="741"/>
      <c r="D89" s="689"/>
      <c r="E89" s="690"/>
      <c r="F89" s="740"/>
      <c r="G89" s="740"/>
    </row>
    <row r="90" spans="1:8">
      <c r="A90" s="689"/>
      <c r="B90" s="690"/>
      <c r="C90" s="741"/>
      <c r="D90" s="689"/>
      <c r="E90" s="690"/>
      <c r="F90" s="740"/>
      <c r="G90" s="740"/>
    </row>
    <row r="91" spans="1:8">
      <c r="A91" s="810" t="s">
        <v>11569</v>
      </c>
      <c r="B91" s="811"/>
      <c r="C91" s="812"/>
      <c r="D91" s="816" t="s">
        <v>11570</v>
      </c>
      <c r="E91" s="720"/>
      <c r="F91" s="1281"/>
      <c r="G91" s="1281"/>
    </row>
    <row r="92" spans="1:8" ht="15.75" thickBot="1">
      <c r="A92" s="813" t="s">
        <v>11571</v>
      </c>
      <c r="B92" s="814"/>
      <c r="C92" s="815"/>
      <c r="D92" s="817" t="s">
        <v>11340</v>
      </c>
      <c r="E92" s="818"/>
      <c r="F92" s="1274"/>
      <c r="G92" s="1274"/>
    </row>
  </sheetData>
  <mergeCells count="103">
    <mergeCell ref="B12:C12"/>
    <mergeCell ref="B1:G1"/>
    <mergeCell ref="B2:G2"/>
    <mergeCell ref="B3:G3"/>
    <mergeCell ref="B4:G4"/>
    <mergeCell ref="A5:G5"/>
    <mergeCell ref="A9:A11"/>
    <mergeCell ref="B9:C11"/>
    <mergeCell ref="D9:D10"/>
    <mergeCell ref="E9:E10"/>
    <mergeCell ref="G9:G10"/>
    <mergeCell ref="E6:G8"/>
    <mergeCell ref="F9:F10"/>
    <mergeCell ref="A8:D8"/>
    <mergeCell ref="B13:C13"/>
    <mergeCell ref="B14:C14"/>
    <mergeCell ref="B15:C15"/>
    <mergeCell ref="F36:F37"/>
    <mergeCell ref="G36:G37"/>
    <mergeCell ref="D21:D22"/>
    <mergeCell ref="E21:E22"/>
    <mergeCell ref="A91:C91"/>
    <mergeCell ref="D91:G91"/>
    <mergeCell ref="E18:G20"/>
    <mergeCell ref="A20:D20"/>
    <mergeCell ref="A21:A23"/>
    <mergeCell ref="B24:C24"/>
    <mergeCell ref="B25:C25"/>
    <mergeCell ref="B26:C26"/>
    <mergeCell ref="B27:C27"/>
    <mergeCell ref="B28:C28"/>
    <mergeCell ref="B21:C23"/>
    <mergeCell ref="B54:C54"/>
    <mergeCell ref="A55:E55"/>
    <mergeCell ref="E57:G59"/>
    <mergeCell ref="A59:D59"/>
    <mergeCell ref="B42:C42"/>
    <mergeCell ref="E48:E49"/>
    <mergeCell ref="A92:C92"/>
    <mergeCell ref="D92:G92"/>
    <mergeCell ref="B29:C29"/>
    <mergeCell ref="B30:C30"/>
    <mergeCell ref="A87:C88"/>
    <mergeCell ref="D87:G88"/>
    <mergeCell ref="A32:G32"/>
    <mergeCell ref="E33:G35"/>
    <mergeCell ref="A35:D35"/>
    <mergeCell ref="A36:A38"/>
    <mergeCell ref="B36:C38"/>
    <mergeCell ref="D36:D37"/>
    <mergeCell ref="E36:E37"/>
    <mergeCell ref="A43:E43"/>
    <mergeCell ref="E45:G47"/>
    <mergeCell ref="A47:D47"/>
    <mergeCell ref="A48:A50"/>
    <mergeCell ref="B48:C50"/>
    <mergeCell ref="D48:D49"/>
    <mergeCell ref="A89:C90"/>
    <mergeCell ref="D89:G90"/>
    <mergeCell ref="B39:C39"/>
    <mergeCell ref="B40:C40"/>
    <mergeCell ref="B41:C41"/>
    <mergeCell ref="F48:F49"/>
    <mergeCell ref="F21:F22"/>
    <mergeCell ref="G21:G22"/>
    <mergeCell ref="A31:E31"/>
    <mergeCell ref="A16:E16"/>
    <mergeCell ref="A17:G17"/>
    <mergeCell ref="G48:G49"/>
    <mergeCell ref="B51:C51"/>
    <mergeCell ref="B52:C52"/>
    <mergeCell ref="B53:C53"/>
    <mergeCell ref="G60:G61"/>
    <mergeCell ref="B69:C69"/>
    <mergeCell ref="A70:E70"/>
    <mergeCell ref="A56:G56"/>
    <mergeCell ref="B63:C63"/>
    <mergeCell ref="B64:C64"/>
    <mergeCell ref="B65:C65"/>
    <mergeCell ref="B66:C66"/>
    <mergeCell ref="B67:C67"/>
    <mergeCell ref="B68:C68"/>
    <mergeCell ref="A60:A62"/>
    <mergeCell ref="B60:C62"/>
    <mergeCell ref="D60:D61"/>
    <mergeCell ref="E60:E61"/>
    <mergeCell ref="F60:F61"/>
    <mergeCell ref="A86:G86"/>
    <mergeCell ref="C74:D75"/>
    <mergeCell ref="A85:E85"/>
    <mergeCell ref="A73:A76"/>
    <mergeCell ref="B82:C82"/>
    <mergeCell ref="B83:C83"/>
    <mergeCell ref="B84:C84"/>
    <mergeCell ref="B81:C81"/>
    <mergeCell ref="E72:G77"/>
    <mergeCell ref="A77:D77"/>
    <mergeCell ref="A78:A80"/>
    <mergeCell ref="B78:C80"/>
    <mergeCell ref="D78:D79"/>
    <mergeCell ref="E78:E79"/>
    <mergeCell ref="F78:F79"/>
    <mergeCell ref="G78:G79"/>
  </mergeCells>
  <printOptions horizontalCentered="1"/>
  <pageMargins left="0.78740157480314965" right="0.19685039370078741" top="0.91541666666666666" bottom="0.78740157480314965" header="0.15748031496062992" footer="0.31496062992125984"/>
  <pageSetup paperSize="9" scale="52" firstPageNumber="25" fitToHeight="100" orientation="portrait" useFirstPageNumber="1" r:id="rId1"/>
  <headerFooter scaleWithDoc="0">
    <oddHeader>&amp;C&amp;G</oddHeader>
    <oddFooter>&amp;CRua Rui Barbosa, 310 - Centro - Araputanga-MT – Cel: (65) 99613-9294 E-mail: carolina.o.almeida@hotmail.com / escalaprojeta@gmail.com</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Plan32"/>
  <dimension ref="A1:HN85"/>
  <sheetViews>
    <sheetView showGridLines="0" view="pageBreakPreview" topLeftCell="A7" zoomScaleNormal="115" zoomScaleSheetLayoutView="100" workbookViewId="0">
      <selection activeCell="A16" sqref="A16:D16"/>
    </sheetView>
  </sheetViews>
  <sheetFormatPr defaultColWidth="9.140625" defaultRowHeight="15"/>
  <cols>
    <col min="2" max="2" width="20.85546875" customWidth="1"/>
    <col min="3" max="3" width="19.28515625" customWidth="1"/>
    <col min="4" max="4" width="20.140625" customWidth="1"/>
    <col min="5" max="5" width="23.140625" customWidth="1"/>
  </cols>
  <sheetData>
    <row r="1" spans="1:6" s="3" customFormat="1" ht="15" customHeight="1">
      <c r="A1" s="524" t="s">
        <v>13</v>
      </c>
      <c r="B1" s="1253" t="str">
        <f>ORÇAMENTO!B1</f>
        <v>Pavimentação Ásfáltica Urbana - Loteamento Carvalho</v>
      </c>
      <c r="C1" s="1253"/>
      <c r="D1" s="1253"/>
      <c r="E1" s="1254"/>
    </row>
    <row r="2" spans="1:6" s="3" customFormat="1" ht="14.25">
      <c r="A2" s="525" t="s">
        <v>6</v>
      </c>
      <c r="B2" s="788" t="str">
        <f>ORÇAMENTO!B2</f>
        <v>Prefeitura Municipal de Araputanga</v>
      </c>
      <c r="C2" s="788"/>
      <c r="D2" s="788"/>
      <c r="E2" s="1262"/>
    </row>
    <row r="3" spans="1:6" s="3" customFormat="1" ht="52.5" customHeight="1">
      <c r="A3" s="525" t="s">
        <v>44</v>
      </c>
      <c r="B3" s="1349" t="str">
        <f>ORÇAMENTO!B3</f>
        <v>Rua das Hortências, Rua 12 de outubro, Rua das Pitas e Avenida das Cámelias</v>
      </c>
      <c r="C3" s="1350"/>
      <c r="D3" s="1350"/>
      <c r="E3" s="1441"/>
    </row>
    <row r="4" spans="1:6" s="3" customFormat="1" ht="15.75" customHeight="1" thickBot="1">
      <c r="A4" s="526" t="s">
        <v>14</v>
      </c>
      <c r="B4" s="1263" t="str">
        <f>ORÇAMENTO!B4</f>
        <v>23 de novembro de 2023</v>
      </c>
      <c r="C4" s="1263"/>
      <c r="D4" s="1263"/>
      <c r="E4" s="1408"/>
    </row>
    <row r="5" spans="1:6" s="3" customFormat="1" ht="18" customHeight="1">
      <c r="A5" s="1317" t="s">
        <v>11448</v>
      </c>
      <c r="B5" s="1267"/>
      <c r="C5" s="1267"/>
      <c r="D5" s="1267"/>
      <c r="E5" s="1318"/>
    </row>
    <row r="6" spans="1:6" s="238" customFormat="1" ht="15.75" customHeight="1">
      <c r="A6" s="601" t="s">
        <v>11358</v>
      </c>
      <c r="B6" s="577" t="s">
        <v>205</v>
      </c>
      <c r="C6" s="577" t="s">
        <v>11443</v>
      </c>
      <c r="D6" s="1425"/>
      <c r="E6" s="1434"/>
    </row>
    <row r="7" spans="1:6" s="238" customFormat="1" ht="16.5" customHeight="1">
      <c r="A7" s="602" t="s">
        <v>11444</v>
      </c>
      <c r="B7" s="581">
        <v>0.1</v>
      </c>
      <c r="C7" s="581">
        <v>1</v>
      </c>
      <c r="D7" s="1425"/>
      <c r="E7" s="1434"/>
    </row>
    <row r="8" spans="1:6" s="238" customFormat="1" ht="106.5" customHeight="1">
      <c r="A8" s="603"/>
      <c r="B8" s="260"/>
      <c r="C8" s="260"/>
      <c r="D8" s="1425"/>
      <c r="E8" s="1434"/>
    </row>
    <row r="9" spans="1:6" s="3" customFormat="1" ht="22.5" customHeight="1">
      <c r="A9" s="1435" t="s">
        <v>9</v>
      </c>
      <c r="B9" s="1429" t="s">
        <v>132</v>
      </c>
      <c r="C9" s="1429"/>
      <c r="D9" s="1213" t="s">
        <v>137</v>
      </c>
      <c r="E9" s="1436" t="s">
        <v>140</v>
      </c>
    </row>
    <row r="10" spans="1:6" s="110" customFormat="1" ht="17.25" customHeight="1">
      <c r="A10" s="1435"/>
      <c r="B10" s="1429"/>
      <c r="C10" s="1429"/>
      <c r="D10" s="1213"/>
      <c r="E10" s="1436"/>
    </row>
    <row r="11" spans="1:6" s="110" customFormat="1">
      <c r="A11" s="1435"/>
      <c r="B11" s="1429"/>
      <c r="C11" s="1429"/>
      <c r="D11" s="578" t="s">
        <v>53</v>
      </c>
      <c r="E11" s="604" t="s">
        <v>20</v>
      </c>
    </row>
    <row r="12" spans="1:6" s="110" customFormat="1" ht="34.5" customHeight="1">
      <c r="A12" s="232">
        <v>1</v>
      </c>
      <c r="B12" s="1423" t="str">
        <f>VLOOKUP($A12,'QUADRO DE RUAS'!$A:$P,2,FALSE)</f>
        <v>RUA DAS HORTÊNCIAS</v>
      </c>
      <c r="C12" s="1424"/>
      <c r="D12" s="322">
        <f>64.5+64.5+5.65+5.65*9+5.66+64.93+64.93+20</f>
        <v>341.02000000000004</v>
      </c>
      <c r="E12" s="605">
        <f>D12*$B$7*$C$7</f>
        <v>34.102000000000004</v>
      </c>
      <c r="F12" s="208"/>
    </row>
    <row r="13" spans="1:6" s="110" customFormat="1" ht="38.25" customHeight="1">
      <c r="A13" s="232">
        <f t="shared" ref="A13:A15" si="0">A12+1</f>
        <v>2</v>
      </c>
      <c r="B13" s="1423" t="str">
        <f>VLOOKUP($A13,'QUADRO DE RUAS'!$A:$P,2,FALSE)</f>
        <v>AVENIDA DAS CAMÉLIAS</v>
      </c>
      <c r="C13" s="1424"/>
      <c r="D13" s="322">
        <f>1.54+3.61+63.02+74.74+3*5.65+5.72+86.93+87.01+4.61+4.61+20</f>
        <v>368.74000000000007</v>
      </c>
      <c r="E13" s="605">
        <f t="shared" ref="E13:E15" si="1">D13*$B$7*$C$7</f>
        <v>36.874000000000009</v>
      </c>
      <c r="F13" s="208"/>
    </row>
    <row r="14" spans="1:6" s="110" customFormat="1" ht="34.5" customHeight="1">
      <c r="A14" s="232">
        <f t="shared" si="0"/>
        <v>3</v>
      </c>
      <c r="B14" s="1423" t="str">
        <f>VLOOKUP($A14,'QUADRO DE RUAS'!$A:$P,2,FALSE)</f>
        <v>RUA DAS PITAS</v>
      </c>
      <c r="C14" s="1424"/>
      <c r="D14" s="322">
        <f>63+63+4*5.65+87+87+2*4.61+20</f>
        <v>351.82000000000005</v>
      </c>
      <c r="E14" s="605">
        <f t="shared" si="1"/>
        <v>35.182000000000009</v>
      </c>
      <c r="F14" s="208"/>
    </row>
    <row r="15" spans="1:6" s="110" customFormat="1" ht="22.5" customHeight="1">
      <c r="A15" s="232">
        <f t="shared" si="0"/>
        <v>4</v>
      </c>
      <c r="B15" s="1409" t="str">
        <f>VLOOKUP($A15,'QUADRO DE RUAS'!$A:$P,2,FALSE)</f>
        <v>RUA 12 DE OUTUBRO</v>
      </c>
      <c r="C15" s="1410"/>
      <c r="D15" s="322">
        <f>63+63+4*5.65+87+87+2*4.61+20</f>
        <v>351.82000000000005</v>
      </c>
      <c r="E15" s="605">
        <f t="shared" si="1"/>
        <v>35.182000000000009</v>
      </c>
      <c r="F15" s="208"/>
    </row>
    <row r="16" spans="1:6" s="110" customFormat="1" ht="20.100000000000001" customHeight="1">
      <c r="A16" s="1433" t="s">
        <v>300</v>
      </c>
      <c r="B16" s="1421"/>
      <c r="C16" s="1421"/>
      <c r="D16" s="1421"/>
      <c r="E16" s="513">
        <f>SUM(E12:E15)</f>
        <v>141.34000000000003</v>
      </c>
    </row>
    <row r="17" spans="1:5" s="110" customFormat="1" ht="20.100000000000001" customHeight="1">
      <c r="A17" s="1437"/>
      <c r="B17" s="1431"/>
      <c r="C17" s="1431"/>
      <c r="D17" s="1431"/>
      <c r="E17" s="1438"/>
    </row>
    <row r="18" spans="1:5" s="238" customFormat="1" ht="15.75" customHeight="1">
      <c r="A18" s="601" t="s">
        <v>11358</v>
      </c>
      <c r="B18" s="577" t="s">
        <v>205</v>
      </c>
      <c r="C18" s="577" t="s">
        <v>11443</v>
      </c>
      <c r="D18" s="1425"/>
      <c r="E18" s="1434"/>
    </row>
    <row r="19" spans="1:5" s="238" customFormat="1" ht="16.5" customHeight="1">
      <c r="A19" s="602" t="s">
        <v>11445</v>
      </c>
      <c r="B19" s="581">
        <v>0.1</v>
      </c>
      <c r="C19" s="581">
        <v>0.25</v>
      </c>
      <c r="D19" s="1425"/>
      <c r="E19" s="1434"/>
    </row>
    <row r="20" spans="1:5" s="238" customFormat="1" ht="106.5" customHeight="1">
      <c r="A20" s="603"/>
      <c r="B20" s="260"/>
      <c r="C20" s="260"/>
      <c r="D20" s="1425"/>
      <c r="E20" s="1434"/>
    </row>
    <row r="21" spans="1:5" s="3" customFormat="1" ht="22.5" customHeight="1">
      <c r="A21" s="1435" t="s">
        <v>9</v>
      </c>
      <c r="B21" s="1429" t="s">
        <v>132</v>
      </c>
      <c r="C21" s="1429"/>
      <c r="D21" s="1213" t="s">
        <v>137</v>
      </c>
      <c r="E21" s="1436" t="s">
        <v>140</v>
      </c>
    </row>
    <row r="22" spans="1:5" s="110" customFormat="1" ht="17.25" customHeight="1">
      <c r="A22" s="1435"/>
      <c r="B22" s="1429"/>
      <c r="C22" s="1429"/>
      <c r="D22" s="1213"/>
      <c r="E22" s="1436"/>
    </row>
    <row r="23" spans="1:5" s="110" customFormat="1">
      <c r="A23" s="1435"/>
      <c r="B23" s="1429"/>
      <c r="C23" s="1429"/>
      <c r="D23" s="578" t="s">
        <v>53</v>
      </c>
      <c r="E23" s="604" t="s">
        <v>20</v>
      </c>
    </row>
    <row r="24" spans="1:5" s="110" customFormat="1" ht="34.5" customHeight="1">
      <c r="A24" s="232">
        <v>1</v>
      </c>
      <c r="B24" s="1423" t="str">
        <f>VLOOKUP($A24,'QUADRO DE RUAS'!$A:$P,2,FALSE)</f>
        <v>RUA DAS HORTÊNCIAS</v>
      </c>
      <c r="C24" s="1424"/>
      <c r="D24" s="322">
        <v>172.63</v>
      </c>
      <c r="E24" s="605">
        <f>D24*$B$19*$C$19</f>
        <v>4.3157500000000004</v>
      </c>
    </row>
    <row r="25" spans="1:5" s="110" customFormat="1" ht="38.25" customHeight="1">
      <c r="A25" s="232">
        <f t="shared" ref="A25:A27" si="2">A24+1</f>
        <v>2</v>
      </c>
      <c r="B25" s="1423" t="str">
        <f>VLOOKUP($A25,'QUADRO DE RUAS'!$A:$P,2,FALSE)</f>
        <v>AVENIDA DAS CAMÉLIAS</v>
      </c>
      <c r="C25" s="1424"/>
      <c r="D25" s="322">
        <f>62.57+71.73</f>
        <v>134.30000000000001</v>
      </c>
      <c r="E25" s="605">
        <f t="shared" ref="E25:E27" si="3">D25*$B$19*$C$19</f>
        <v>3.3575000000000004</v>
      </c>
    </row>
    <row r="26" spans="1:5" s="110" customFormat="1" ht="34.5" customHeight="1">
      <c r="A26" s="232">
        <f t="shared" si="2"/>
        <v>3</v>
      </c>
      <c r="B26" s="1423" t="str">
        <f>VLOOKUP($A26,'QUADRO DE RUAS'!$A:$P,2,FALSE)</f>
        <v>RUA DAS PITAS</v>
      </c>
      <c r="C26" s="1424"/>
      <c r="D26" s="322">
        <f>21.21+45.21</f>
        <v>66.42</v>
      </c>
      <c r="E26" s="605">
        <f t="shared" si="3"/>
        <v>1.6605000000000001</v>
      </c>
    </row>
    <row r="27" spans="1:5" s="110" customFormat="1" ht="22.5" customHeight="1">
      <c r="A27" s="232">
        <f t="shared" si="2"/>
        <v>4</v>
      </c>
      <c r="B27" s="1409" t="str">
        <f>VLOOKUP($A27,'QUADRO DE RUAS'!$A:$P,2,FALSE)</f>
        <v>RUA 12 DE OUTUBRO</v>
      </c>
      <c r="C27" s="1410"/>
      <c r="D27" s="322">
        <f>21.21+45.21</f>
        <v>66.42</v>
      </c>
      <c r="E27" s="605">
        <f t="shared" si="3"/>
        <v>1.6605000000000001</v>
      </c>
    </row>
    <row r="28" spans="1:5" s="110" customFormat="1" ht="20.100000000000001" customHeight="1">
      <c r="A28" s="1433" t="s">
        <v>11289</v>
      </c>
      <c r="B28" s="1421"/>
      <c r="C28" s="1421"/>
      <c r="D28" s="1421"/>
      <c r="E28" s="513">
        <f>SUM(E24:E27)</f>
        <v>10.994250000000003</v>
      </c>
    </row>
    <row r="29" spans="1:5" s="110" customFormat="1" ht="20.100000000000001" customHeight="1">
      <c r="A29" s="1437"/>
      <c r="B29" s="1431"/>
      <c r="C29" s="1431"/>
      <c r="D29" s="1431"/>
      <c r="E29" s="1438"/>
    </row>
    <row r="30" spans="1:5" s="238" customFormat="1" ht="15.75" customHeight="1">
      <c r="A30" s="601" t="s">
        <v>11358</v>
      </c>
      <c r="B30" s="577" t="s">
        <v>205</v>
      </c>
      <c r="C30" s="577" t="s">
        <v>11443</v>
      </c>
      <c r="D30" s="1425"/>
      <c r="E30" s="1434"/>
    </row>
    <row r="31" spans="1:5" s="238" customFormat="1" ht="16.5" customHeight="1">
      <c r="A31" s="602" t="s">
        <v>11446</v>
      </c>
      <c r="B31" s="581">
        <v>0.1</v>
      </c>
      <c r="C31" s="581">
        <v>1</v>
      </c>
      <c r="D31" s="1425"/>
      <c r="E31" s="1434"/>
    </row>
    <row r="32" spans="1:5" s="238" customFormat="1" ht="106.5" customHeight="1">
      <c r="A32" s="603"/>
      <c r="B32" s="260"/>
      <c r="C32" s="260"/>
      <c r="D32" s="1425"/>
      <c r="E32" s="1434"/>
    </row>
    <row r="33" spans="1:222" s="3" customFormat="1" ht="22.5" customHeight="1">
      <c r="A33" s="1435" t="s">
        <v>9</v>
      </c>
      <c r="B33" s="1429" t="s">
        <v>132</v>
      </c>
      <c r="C33" s="1429"/>
      <c r="D33" s="1213" t="s">
        <v>137</v>
      </c>
      <c r="E33" s="1436" t="s">
        <v>140</v>
      </c>
    </row>
    <row r="34" spans="1:222" s="110" customFormat="1" ht="17.25" customHeight="1">
      <c r="A34" s="1435"/>
      <c r="B34" s="1429"/>
      <c r="C34" s="1429"/>
      <c r="D34" s="1213"/>
      <c r="E34" s="1436"/>
    </row>
    <row r="35" spans="1:222" s="110" customFormat="1">
      <c r="A35" s="1435"/>
      <c r="B35" s="1429"/>
      <c r="C35" s="1429"/>
      <c r="D35" s="578" t="s">
        <v>53</v>
      </c>
      <c r="E35" s="604" t="s">
        <v>20</v>
      </c>
    </row>
    <row r="36" spans="1:222" s="110" customFormat="1" ht="34.5" customHeight="1">
      <c r="A36" s="232">
        <v>1</v>
      </c>
      <c r="B36" s="1423" t="str">
        <f>VLOOKUP($A36,'QUADRO DE RUAS'!$A:$P,2,FALSE)</f>
        <v>RUA DAS HORTÊNCIAS</v>
      </c>
      <c r="C36" s="1424"/>
      <c r="D36" s="322">
        <f>15+15</f>
        <v>30</v>
      </c>
      <c r="E36" s="605">
        <f>D36*$B$31*$C$31</f>
        <v>3</v>
      </c>
    </row>
    <row r="37" spans="1:222" s="110" customFormat="1" ht="38.25" customHeight="1">
      <c r="A37" s="232">
        <f t="shared" ref="A37:A39" si="4">A36+1</f>
        <v>2</v>
      </c>
      <c r="B37" s="1423" t="str">
        <f>VLOOKUP($A37,'QUADRO DE RUAS'!$A:$P,2,FALSE)</f>
        <v>AVENIDA DAS CAMÉLIAS</v>
      </c>
      <c r="C37" s="1424"/>
      <c r="D37" s="322">
        <v>15</v>
      </c>
      <c r="E37" s="605">
        <f t="shared" ref="E37:E39" si="5">D37*$B$31*$C$31</f>
        <v>1.5</v>
      </c>
    </row>
    <row r="38" spans="1:222" s="110" customFormat="1" ht="34.5" customHeight="1">
      <c r="A38" s="232">
        <f t="shared" si="4"/>
        <v>3</v>
      </c>
      <c r="B38" s="1423" t="str">
        <f>VLOOKUP($A38,'QUADRO DE RUAS'!$A:$P,2,FALSE)</f>
        <v>RUA DAS PITAS</v>
      </c>
      <c r="C38" s="1424"/>
      <c r="D38" s="322">
        <f>4*15</f>
        <v>60</v>
      </c>
      <c r="E38" s="605">
        <f t="shared" si="5"/>
        <v>6</v>
      </c>
    </row>
    <row r="39" spans="1:222" s="110" customFormat="1" ht="22.5" customHeight="1">
      <c r="A39" s="232">
        <f t="shared" si="4"/>
        <v>4</v>
      </c>
      <c r="B39" s="1409" t="str">
        <f>VLOOKUP($A39,'QUADRO DE RUAS'!$A:$P,2,FALSE)</f>
        <v>RUA 12 DE OUTUBRO</v>
      </c>
      <c r="C39" s="1410"/>
      <c r="D39" s="322">
        <f>4*15</f>
        <v>60</v>
      </c>
      <c r="E39" s="605">
        <f t="shared" si="5"/>
        <v>6</v>
      </c>
    </row>
    <row r="40" spans="1:222" s="110" customFormat="1" ht="21" customHeight="1">
      <c r="A40" s="1433" t="s">
        <v>11289</v>
      </c>
      <c r="B40" s="1421"/>
      <c r="C40" s="1421"/>
      <c r="D40" s="1421"/>
      <c r="E40" s="513">
        <f>SUM(E36:E39)</f>
        <v>16.5</v>
      </c>
    </row>
    <row r="41" spans="1:222" s="26" customFormat="1" ht="16.5" thickBot="1">
      <c r="A41" s="1439"/>
      <c r="B41" s="1406"/>
      <c r="C41" s="1406"/>
      <c r="D41" s="1406"/>
      <c r="E41" s="1440"/>
      <c r="F41" s="27"/>
      <c r="G41" s="27"/>
      <c r="H41" s="28"/>
      <c r="I41" s="29"/>
      <c r="J41" s="27"/>
      <c r="K41" s="27"/>
      <c r="L41" s="27"/>
      <c r="M41" s="27"/>
      <c r="N41" s="28"/>
      <c r="O41" s="29"/>
      <c r="P41" s="27"/>
      <c r="Q41" s="27"/>
      <c r="R41" s="27"/>
      <c r="S41" s="27"/>
      <c r="T41" s="28"/>
      <c r="U41" s="29"/>
      <c r="V41" s="27"/>
      <c r="W41" s="27"/>
      <c r="X41" s="27"/>
      <c r="Y41" s="27"/>
      <c r="Z41" s="28"/>
      <c r="AA41" s="29"/>
      <c r="AB41" s="27"/>
      <c r="AC41" s="27"/>
      <c r="AD41" s="27"/>
      <c r="AE41" s="27"/>
      <c r="AF41" s="28"/>
      <c r="AG41" s="29"/>
      <c r="AH41" s="27"/>
      <c r="AI41" s="27"/>
      <c r="AJ41" s="27"/>
      <c r="AK41" s="27"/>
      <c r="AL41" s="28"/>
      <c r="AM41" s="29"/>
      <c r="AN41" s="27"/>
      <c r="AO41" s="27"/>
      <c r="AP41" s="27"/>
      <c r="AQ41" s="27"/>
      <c r="AR41" s="28"/>
      <c r="AS41" s="29"/>
      <c r="AT41" s="27"/>
      <c r="AU41" s="27"/>
      <c r="AV41" s="27"/>
      <c r="AW41" s="27"/>
      <c r="AX41" s="28"/>
      <c r="AY41" s="29"/>
      <c r="AZ41" s="27"/>
      <c r="BA41" s="27"/>
      <c r="BB41" s="27"/>
      <c r="BC41" s="27"/>
      <c r="BD41" s="28"/>
      <c r="BE41" s="29"/>
      <c r="BF41" s="27"/>
      <c r="BG41" s="27"/>
      <c r="BH41" s="27"/>
      <c r="BI41" s="27"/>
      <c r="BJ41" s="28"/>
      <c r="BK41" s="29"/>
      <c r="BL41" s="27"/>
      <c r="BM41" s="27"/>
      <c r="BN41" s="27"/>
      <c r="BO41" s="27"/>
      <c r="BP41" s="28"/>
      <c r="BQ41" s="29"/>
      <c r="BR41" s="27"/>
      <c r="BS41" s="27"/>
      <c r="BT41" s="27"/>
      <c r="BU41" s="27"/>
      <c r="BV41" s="28"/>
      <c r="BW41" s="29"/>
      <c r="BX41" s="27"/>
      <c r="BY41" s="27"/>
      <c r="BZ41" s="27"/>
      <c r="CA41" s="27"/>
      <c r="CB41" s="28"/>
      <c r="CC41" s="29"/>
      <c r="CD41" s="27"/>
      <c r="CE41" s="27"/>
      <c r="CF41" s="27"/>
      <c r="CG41" s="27"/>
      <c r="CH41" s="28"/>
      <c r="CI41" s="29"/>
      <c r="CJ41" s="27"/>
      <c r="CK41" s="27"/>
      <c r="CL41" s="27"/>
      <c r="CM41" s="27"/>
      <c r="CN41" s="28"/>
      <c r="CO41" s="29"/>
      <c r="CP41" s="27"/>
      <c r="CQ41" s="27"/>
      <c r="CR41" s="27"/>
      <c r="CS41" s="27"/>
      <c r="CT41" s="28"/>
      <c r="CU41" s="29"/>
      <c r="CV41" s="27"/>
      <c r="CW41" s="27"/>
      <c r="CX41" s="27"/>
      <c r="CY41" s="27"/>
      <c r="CZ41" s="28"/>
      <c r="DA41" s="29"/>
      <c r="DB41" s="27"/>
      <c r="DC41" s="27"/>
      <c r="DD41" s="27"/>
      <c r="DE41" s="27"/>
      <c r="DF41" s="28"/>
      <c r="DG41" s="29"/>
      <c r="DH41" s="27"/>
      <c r="DI41" s="27"/>
      <c r="DJ41" s="27"/>
      <c r="DK41" s="27"/>
      <c r="DL41" s="28"/>
      <c r="DM41" s="29"/>
      <c r="DN41" s="27"/>
      <c r="DO41" s="27"/>
      <c r="DP41" s="27"/>
      <c r="DQ41" s="27"/>
      <c r="DR41" s="28"/>
      <c r="DS41" s="29"/>
      <c r="DT41" s="27"/>
      <c r="DU41" s="27"/>
      <c r="DV41" s="27"/>
      <c r="DW41" s="27"/>
      <c r="DX41" s="28"/>
      <c r="DY41" s="29"/>
      <c r="DZ41" s="27"/>
      <c r="EA41" s="27"/>
      <c r="EB41" s="27"/>
      <c r="EC41" s="27"/>
      <c r="ED41" s="28"/>
      <c r="EE41" s="29"/>
      <c r="EF41" s="27"/>
      <c r="EG41" s="27"/>
      <c r="EH41" s="27"/>
      <c r="EI41" s="27"/>
      <c r="EJ41" s="28"/>
      <c r="EK41" s="29"/>
      <c r="EL41" s="27"/>
      <c r="EM41" s="27"/>
      <c r="EN41" s="27"/>
      <c r="EO41" s="27"/>
      <c r="EP41" s="28"/>
      <c r="EQ41" s="29"/>
      <c r="ER41" s="27"/>
      <c r="ES41" s="27"/>
      <c r="ET41" s="27"/>
      <c r="EU41" s="27"/>
      <c r="EV41" s="28"/>
      <c r="EW41" s="29"/>
      <c r="EX41" s="27"/>
      <c r="EY41" s="27"/>
      <c r="EZ41" s="27"/>
      <c r="FA41" s="27"/>
      <c r="FB41" s="28"/>
      <c r="FC41" s="29"/>
      <c r="FD41" s="27"/>
      <c r="FE41" s="27"/>
      <c r="FF41" s="27"/>
      <c r="FG41" s="27"/>
      <c r="FH41" s="28"/>
      <c r="FI41" s="29"/>
      <c r="FJ41" s="27"/>
      <c r="FK41" s="27"/>
      <c r="FL41" s="27"/>
      <c r="FM41" s="27"/>
      <c r="FN41" s="28"/>
      <c r="FO41" s="29"/>
      <c r="FP41" s="27"/>
      <c r="FQ41" s="27"/>
      <c r="FR41" s="27"/>
      <c r="FS41" s="27"/>
      <c r="FT41" s="28"/>
      <c r="FU41" s="29"/>
      <c r="FV41" s="27"/>
      <c r="FW41" s="27"/>
      <c r="FX41" s="27"/>
      <c r="FY41" s="27"/>
      <c r="FZ41" s="28"/>
      <c r="GA41" s="29"/>
      <c r="GB41" s="27"/>
      <c r="GC41" s="27"/>
      <c r="GD41" s="27"/>
      <c r="GE41" s="27"/>
      <c r="GF41" s="28"/>
      <c r="GG41" s="29"/>
      <c r="GH41" s="27"/>
      <c r="GI41" s="27"/>
      <c r="GJ41" s="27"/>
      <c r="GK41" s="27"/>
      <c r="GL41" s="28"/>
      <c r="GM41" s="29"/>
      <c r="GN41" s="27"/>
      <c r="GO41" s="27"/>
      <c r="GP41" s="27"/>
      <c r="GQ41" s="27"/>
      <c r="GR41" s="28"/>
      <c r="GS41" s="29"/>
      <c r="GT41" s="27"/>
      <c r="GU41" s="27"/>
      <c r="GV41" s="27"/>
      <c r="GW41" s="27"/>
      <c r="GX41" s="28"/>
      <c r="GY41" s="29"/>
      <c r="GZ41" s="27"/>
      <c r="HA41" s="27"/>
      <c r="HB41" s="27"/>
      <c r="HC41" s="27"/>
      <c r="HD41" s="28"/>
      <c r="HE41" s="29"/>
      <c r="HF41" s="27"/>
      <c r="HG41" s="27"/>
      <c r="HH41" s="27"/>
      <c r="HI41" s="27"/>
      <c r="HJ41" s="28"/>
      <c r="HK41" s="29"/>
      <c r="HL41" s="27"/>
      <c r="HM41" s="27"/>
      <c r="HN41" s="27"/>
    </row>
    <row r="42" spans="1:222" s="238" customFormat="1" ht="39.75" hidden="1" customHeight="1">
      <c r="A42" s="601" t="s">
        <v>11358</v>
      </c>
      <c r="B42" s="577" t="s">
        <v>205</v>
      </c>
      <c r="C42" s="577" t="s">
        <v>11443</v>
      </c>
      <c r="D42" s="1425"/>
      <c r="E42" s="1434"/>
    </row>
    <row r="43" spans="1:222" s="238" customFormat="1" ht="33" hidden="1" customHeight="1">
      <c r="A43" s="602" t="s">
        <v>11447</v>
      </c>
      <c r="B43" s="581">
        <v>0.1</v>
      </c>
      <c r="C43" s="581">
        <v>0.25</v>
      </c>
      <c r="D43" s="1425"/>
      <c r="E43" s="1434"/>
    </row>
    <row r="44" spans="1:222" s="238" customFormat="1" ht="41.25" hidden="1" customHeight="1">
      <c r="A44" s="603"/>
      <c r="B44" s="260"/>
      <c r="C44" s="260"/>
      <c r="D44" s="1425"/>
      <c r="E44" s="1434"/>
    </row>
    <row r="45" spans="1:222" s="3" customFormat="1" ht="33" hidden="1" customHeight="1">
      <c r="A45" s="1435" t="s">
        <v>9</v>
      </c>
      <c r="B45" s="1429" t="s">
        <v>132</v>
      </c>
      <c r="C45" s="1429"/>
      <c r="D45" s="1213" t="s">
        <v>137</v>
      </c>
      <c r="E45" s="1436" t="s">
        <v>140</v>
      </c>
    </row>
    <row r="46" spans="1:222" s="110" customFormat="1" ht="27" hidden="1" customHeight="1">
      <c r="A46" s="1435"/>
      <c r="B46" s="1429"/>
      <c r="C46" s="1429"/>
      <c r="D46" s="1213"/>
      <c r="E46" s="1436"/>
    </row>
    <row r="47" spans="1:222" s="110" customFormat="1" ht="30" hidden="1" customHeight="1">
      <c r="A47" s="1435"/>
      <c r="B47" s="1429"/>
      <c r="C47" s="1429"/>
      <c r="D47" s="578" t="s">
        <v>53</v>
      </c>
      <c r="E47" s="604" t="s">
        <v>20</v>
      </c>
    </row>
    <row r="48" spans="1:222" s="110" customFormat="1" ht="38.25" hidden="1" customHeight="1">
      <c r="A48" s="232">
        <v>1</v>
      </c>
      <c r="B48" s="1423" t="str">
        <f>VLOOKUP($A48,'QUADRO DE RUAS'!$A:$P,2,FALSE)</f>
        <v>RUA DAS HORTÊNCIAS</v>
      </c>
      <c r="C48" s="1424"/>
      <c r="D48" s="322">
        <v>0</v>
      </c>
      <c r="E48" s="605">
        <f>D48*$B$43*$C$43</f>
        <v>0</v>
      </c>
    </row>
    <row r="49" spans="1:5" s="110" customFormat="1" ht="45" hidden="1" customHeight="1">
      <c r="A49" s="232">
        <f t="shared" ref="A49:A51" si="6">A48+1</f>
        <v>2</v>
      </c>
      <c r="B49" s="1423" t="str">
        <f>VLOOKUP($A49,'QUADRO DE RUAS'!$A:$P,2,FALSE)</f>
        <v>AVENIDA DAS CAMÉLIAS</v>
      </c>
      <c r="C49" s="1424"/>
      <c r="D49" s="322">
        <v>0</v>
      </c>
      <c r="E49" s="605">
        <f t="shared" ref="E49:E51" si="7">D49*$B$43*$C$43</f>
        <v>0</v>
      </c>
    </row>
    <row r="50" spans="1:5" s="110" customFormat="1" ht="46.5" hidden="1" customHeight="1">
      <c r="A50" s="232">
        <f t="shared" si="6"/>
        <v>3</v>
      </c>
      <c r="B50" s="1423" t="str">
        <f>VLOOKUP($A50,'QUADRO DE RUAS'!$A:$P,2,FALSE)</f>
        <v>RUA DAS PITAS</v>
      </c>
      <c r="C50" s="1424"/>
      <c r="D50" s="322">
        <v>0</v>
      </c>
      <c r="E50" s="605">
        <f t="shared" si="7"/>
        <v>0</v>
      </c>
    </row>
    <row r="51" spans="1:5" s="110" customFormat="1" ht="39" hidden="1" customHeight="1">
      <c r="A51" s="232">
        <f t="shared" si="6"/>
        <v>4</v>
      </c>
      <c r="B51" s="1409" t="str">
        <f>VLOOKUP($A51,'QUADRO DE RUAS'!$A:$P,2,FALSE)</f>
        <v>RUA 12 DE OUTUBRO</v>
      </c>
      <c r="C51" s="1410"/>
      <c r="D51" s="322">
        <v>0</v>
      </c>
      <c r="E51" s="605">
        <f t="shared" si="7"/>
        <v>0</v>
      </c>
    </row>
    <row r="52" spans="1:5" s="110" customFormat="1" ht="26.25" hidden="1" customHeight="1">
      <c r="A52" s="1433" t="s">
        <v>11289</v>
      </c>
      <c r="B52" s="1421"/>
      <c r="C52" s="1421"/>
      <c r="D52" s="1421"/>
      <c r="E52" s="513">
        <f>SUM(E48:E51)</f>
        <v>0</v>
      </c>
    </row>
    <row r="53" spans="1:5" s="110" customFormat="1" ht="30" hidden="1" customHeight="1">
      <c r="A53" s="1437" t="s">
        <v>11589</v>
      </c>
      <c r="B53" s="1431"/>
      <c r="C53" s="1431"/>
      <c r="D53" s="1431"/>
      <c r="E53" s="1438"/>
    </row>
    <row r="54" spans="1:5" s="238" customFormat="1" ht="27" hidden="1" customHeight="1">
      <c r="A54" s="601" t="s">
        <v>11358</v>
      </c>
      <c r="B54" s="577" t="s">
        <v>205</v>
      </c>
      <c r="C54" s="577" t="s">
        <v>11443</v>
      </c>
      <c r="D54" s="1425"/>
      <c r="E54" s="1434"/>
    </row>
    <row r="55" spans="1:5" s="238" customFormat="1" ht="34.5" hidden="1" customHeight="1">
      <c r="A55" s="602" t="s">
        <v>11449</v>
      </c>
      <c r="B55" s="581">
        <v>0.2</v>
      </c>
      <c r="C55" s="581">
        <v>1</v>
      </c>
      <c r="D55" s="1425"/>
      <c r="E55" s="1434"/>
    </row>
    <row r="56" spans="1:5" s="238" customFormat="1" ht="43.5" hidden="1" customHeight="1">
      <c r="A56" s="603"/>
      <c r="B56" s="260"/>
      <c r="C56" s="260"/>
      <c r="D56" s="1425"/>
      <c r="E56" s="1434"/>
    </row>
    <row r="57" spans="1:5" s="3" customFormat="1" ht="27" hidden="1" customHeight="1">
      <c r="A57" s="1435" t="s">
        <v>9</v>
      </c>
      <c r="B57" s="1429" t="s">
        <v>132</v>
      </c>
      <c r="C57" s="1429"/>
      <c r="D57" s="1213" t="s">
        <v>137</v>
      </c>
      <c r="E57" s="1436" t="s">
        <v>140</v>
      </c>
    </row>
    <row r="58" spans="1:5" s="110" customFormat="1" ht="27" hidden="1" customHeight="1">
      <c r="A58" s="1435"/>
      <c r="B58" s="1429"/>
      <c r="C58" s="1429"/>
      <c r="D58" s="1213"/>
      <c r="E58" s="1436"/>
    </row>
    <row r="59" spans="1:5" s="110" customFormat="1" ht="36" hidden="1" customHeight="1">
      <c r="A59" s="1435"/>
      <c r="B59" s="1429"/>
      <c r="C59" s="1429"/>
      <c r="D59" s="578" t="s">
        <v>53</v>
      </c>
      <c r="E59" s="604" t="s">
        <v>20</v>
      </c>
    </row>
    <row r="60" spans="1:5" s="110" customFormat="1" ht="45.75" hidden="1" customHeight="1">
      <c r="A60" s="232">
        <v>1</v>
      </c>
      <c r="B60" s="1423" t="str">
        <f>VLOOKUP($A60,'QUADRO DE RUAS'!$A:$P,2,FALSE)</f>
        <v>RUA DAS HORTÊNCIAS</v>
      </c>
      <c r="C60" s="1424"/>
      <c r="D60" s="322">
        <v>0</v>
      </c>
      <c r="E60" s="605">
        <f>D60*$B$55*$C$55</f>
        <v>0</v>
      </c>
    </row>
    <row r="61" spans="1:5" s="110" customFormat="1" ht="26.25" hidden="1" customHeight="1">
      <c r="A61" s="232">
        <f t="shared" ref="A61:A66" si="8">A60+1</f>
        <v>2</v>
      </c>
      <c r="B61" s="1423" t="str">
        <f>VLOOKUP($A61,'QUADRO DE RUAS'!$A:$P,2,FALSE)</f>
        <v>AVENIDA DAS CAMÉLIAS</v>
      </c>
      <c r="C61" s="1424"/>
      <c r="D61" s="322">
        <v>0</v>
      </c>
      <c r="E61" s="605">
        <f t="shared" ref="E61:E66" si="9">D61*$B$55*$C$55</f>
        <v>0</v>
      </c>
    </row>
    <row r="62" spans="1:5" s="110" customFormat="1" ht="40.5" hidden="1" customHeight="1">
      <c r="A62" s="232">
        <f t="shared" si="8"/>
        <v>3</v>
      </c>
      <c r="B62" s="1423" t="str">
        <f>VLOOKUP($A62,'QUADRO DE RUAS'!$A:$P,2,FALSE)</f>
        <v>RUA DAS PITAS</v>
      </c>
      <c r="C62" s="1424"/>
      <c r="D62" s="322">
        <v>0</v>
      </c>
      <c r="E62" s="605">
        <f t="shared" si="9"/>
        <v>0</v>
      </c>
    </row>
    <row r="63" spans="1:5" s="110" customFormat="1" ht="36.75" hidden="1" customHeight="1">
      <c r="A63" s="232">
        <f t="shared" si="8"/>
        <v>4</v>
      </c>
      <c r="B63" s="1409" t="str">
        <f>VLOOKUP($A63,'QUADRO DE RUAS'!$A:$P,2,FALSE)</f>
        <v>RUA 12 DE OUTUBRO</v>
      </c>
      <c r="C63" s="1410"/>
      <c r="D63" s="322">
        <v>0</v>
      </c>
      <c r="E63" s="605">
        <f t="shared" si="9"/>
        <v>0</v>
      </c>
    </row>
    <row r="64" spans="1:5" s="110" customFormat="1" ht="40.5" hidden="1" customHeight="1">
      <c r="A64" s="232">
        <f t="shared" si="8"/>
        <v>5</v>
      </c>
      <c r="B64" s="1409" t="e">
        <f>VLOOKUP($A64,'QUADRO DE RUAS'!$A:$P,2,FALSE)</f>
        <v>#N/A</v>
      </c>
      <c r="C64" s="1410"/>
      <c r="D64" s="322">
        <v>0</v>
      </c>
      <c r="E64" s="605">
        <f t="shared" si="9"/>
        <v>0</v>
      </c>
    </row>
    <row r="65" spans="1:5" s="110" customFormat="1" ht="34.5" hidden="1" customHeight="1">
      <c r="A65" s="232">
        <f t="shared" si="8"/>
        <v>6</v>
      </c>
      <c r="B65" s="1423" t="e">
        <f>VLOOKUP($A65,'QUADRO DE RUAS'!$A:$P,2,FALSE)</f>
        <v>#N/A</v>
      </c>
      <c r="C65" s="1424"/>
      <c r="D65" s="322">
        <v>0</v>
      </c>
      <c r="E65" s="605">
        <f t="shared" si="9"/>
        <v>0</v>
      </c>
    </row>
    <row r="66" spans="1:5" s="110" customFormat="1" ht="36" hidden="1" customHeight="1">
      <c r="A66" s="232">
        <f t="shared" si="8"/>
        <v>7</v>
      </c>
      <c r="B66" s="1423" t="e">
        <f>VLOOKUP($A66,'QUADRO DE RUAS'!$A:$P,2,FALSE)</f>
        <v>#N/A</v>
      </c>
      <c r="C66" s="1424"/>
      <c r="D66" s="322">
        <v>0</v>
      </c>
      <c r="E66" s="605">
        <f t="shared" si="9"/>
        <v>0</v>
      </c>
    </row>
    <row r="67" spans="1:5" s="110" customFormat="1" ht="20.25" hidden="1" customHeight="1">
      <c r="A67" s="606" t="s">
        <v>11289</v>
      </c>
      <c r="B67" s="400"/>
      <c r="C67" s="400"/>
      <c r="D67" s="583"/>
      <c r="E67" s="513">
        <f>SUM(E60:E66)</f>
        <v>0</v>
      </c>
    </row>
    <row r="68" spans="1:5" s="110" customFormat="1" ht="31.5" hidden="1" customHeight="1">
      <c r="A68" s="1437"/>
      <c r="B68" s="1431"/>
      <c r="C68" s="1431"/>
      <c r="D68" s="1431"/>
      <c r="E68" s="1438"/>
    </row>
    <row r="69" spans="1:5" s="238" customFormat="1" ht="28.5" hidden="1" customHeight="1">
      <c r="A69" s="601" t="s">
        <v>11358</v>
      </c>
      <c r="B69" s="577" t="s">
        <v>205</v>
      </c>
      <c r="C69" s="577" t="s">
        <v>11443</v>
      </c>
      <c r="D69" s="1425"/>
      <c r="E69" s="1434"/>
    </row>
    <row r="70" spans="1:5" s="238" customFormat="1" ht="44.25" hidden="1" customHeight="1">
      <c r="A70" s="602" t="s">
        <v>11459</v>
      </c>
      <c r="B70" s="581">
        <v>0.1</v>
      </c>
      <c r="C70" s="581">
        <v>1</v>
      </c>
      <c r="D70" s="1425"/>
      <c r="E70" s="1434"/>
    </row>
    <row r="71" spans="1:5" s="238" customFormat="1" ht="41.25" hidden="1" customHeight="1">
      <c r="A71" s="603"/>
      <c r="B71" s="260"/>
      <c r="C71" s="260"/>
      <c r="D71" s="1425"/>
      <c r="E71" s="1434"/>
    </row>
    <row r="72" spans="1:5" s="3" customFormat="1" ht="14.25" hidden="1">
      <c r="A72" s="1435" t="s">
        <v>9</v>
      </c>
      <c r="B72" s="1429" t="s">
        <v>132</v>
      </c>
      <c r="C72" s="1429"/>
      <c r="D72" s="1213" t="s">
        <v>137</v>
      </c>
      <c r="E72" s="1436" t="s">
        <v>140</v>
      </c>
    </row>
    <row r="73" spans="1:5" s="110" customFormat="1" ht="12.75" hidden="1">
      <c r="A73" s="1435"/>
      <c r="B73" s="1429"/>
      <c r="C73" s="1429"/>
      <c r="D73" s="1213"/>
      <c r="E73" s="1436"/>
    </row>
    <row r="74" spans="1:5" s="110" customFormat="1" hidden="1">
      <c r="A74" s="1435"/>
      <c r="B74" s="1429"/>
      <c r="C74" s="1429"/>
      <c r="D74" s="578" t="s">
        <v>53</v>
      </c>
      <c r="E74" s="604" t="s">
        <v>20</v>
      </c>
    </row>
    <row r="75" spans="1:5" s="110" customFormat="1" ht="50.25" hidden="1" customHeight="1">
      <c r="A75" s="232">
        <v>1</v>
      </c>
      <c r="B75" s="1423" t="str">
        <f>VLOOKUP($A75,'QUADRO DE RUAS'!$A:$P,2,FALSE)</f>
        <v>RUA DAS HORTÊNCIAS</v>
      </c>
      <c r="C75" s="1424"/>
      <c r="D75" s="322">
        <v>0</v>
      </c>
      <c r="E75" s="605">
        <f>D75*$B$70*$C$70</f>
        <v>0</v>
      </c>
    </row>
    <row r="76" spans="1:5" s="110" customFormat="1" ht="39" hidden="1" customHeight="1">
      <c r="A76" s="232">
        <f t="shared" ref="A76:A78" si="10">A75+1</f>
        <v>2</v>
      </c>
      <c r="B76" s="1423" t="str">
        <f>VLOOKUP($A76,'QUADRO DE RUAS'!$A:$P,2,FALSE)</f>
        <v>AVENIDA DAS CAMÉLIAS</v>
      </c>
      <c r="C76" s="1424"/>
      <c r="D76" s="322">
        <v>0</v>
      </c>
      <c r="E76" s="605">
        <f t="shared" ref="E76:E78" si="11">D76*$B$70*$C$70</f>
        <v>0</v>
      </c>
    </row>
    <row r="77" spans="1:5" s="110" customFormat="1" ht="46.5" hidden="1" customHeight="1">
      <c r="A77" s="232">
        <f t="shared" si="10"/>
        <v>3</v>
      </c>
      <c r="B77" s="1423" t="str">
        <f>VLOOKUP($A77,'QUADRO DE RUAS'!$A:$P,2,FALSE)</f>
        <v>RUA DAS PITAS</v>
      </c>
      <c r="C77" s="1424"/>
      <c r="D77" s="322">
        <v>0</v>
      </c>
      <c r="E77" s="605">
        <f t="shared" si="11"/>
        <v>0</v>
      </c>
    </row>
    <row r="78" spans="1:5" s="110" customFormat="1" ht="55.5" hidden="1" customHeight="1">
      <c r="A78" s="232">
        <f t="shared" si="10"/>
        <v>4</v>
      </c>
      <c r="B78" s="1409" t="str">
        <f>VLOOKUP($A78,'QUADRO DE RUAS'!$A:$P,2,FALSE)</f>
        <v>RUA 12 DE OUTUBRO</v>
      </c>
      <c r="C78" s="1410"/>
      <c r="D78" s="322">
        <v>0</v>
      </c>
      <c r="E78" s="605">
        <f t="shared" si="11"/>
        <v>0</v>
      </c>
    </row>
    <row r="79" spans="1:5" s="110" customFormat="1" ht="20.100000000000001" hidden="1" customHeight="1" thickBot="1">
      <c r="A79" s="1433" t="s">
        <v>11289</v>
      </c>
      <c r="B79" s="1421"/>
      <c r="C79" s="1421"/>
      <c r="D79" s="1421"/>
      <c r="E79" s="513">
        <f>SUM(E75:E78)</f>
        <v>0</v>
      </c>
    </row>
    <row r="80" spans="1:5">
      <c r="A80" s="770" t="s">
        <v>11281</v>
      </c>
      <c r="B80" s="736"/>
      <c r="C80" s="738"/>
      <c r="D80" s="770" t="s">
        <v>11338</v>
      </c>
      <c r="E80" s="738"/>
    </row>
    <row r="81" spans="1:5">
      <c r="A81" s="771"/>
      <c r="B81" s="737"/>
      <c r="C81" s="739"/>
      <c r="D81" s="771"/>
      <c r="E81" s="739"/>
    </row>
    <row r="82" spans="1:5">
      <c r="A82" s="689"/>
      <c r="B82" s="690"/>
      <c r="C82" s="741"/>
      <c r="D82" s="689"/>
      <c r="E82" s="741"/>
    </row>
    <row r="83" spans="1:5" ht="22.5" customHeight="1">
      <c r="A83" s="689"/>
      <c r="B83" s="690"/>
      <c r="C83" s="741"/>
      <c r="D83" s="689"/>
      <c r="E83" s="741"/>
    </row>
    <row r="84" spans="1:5">
      <c r="A84" s="810" t="s">
        <v>11569</v>
      </c>
      <c r="B84" s="811"/>
      <c r="C84" s="812"/>
      <c r="D84" s="816" t="s">
        <v>11570</v>
      </c>
      <c r="E84" s="721"/>
    </row>
    <row r="85" spans="1:5" ht="15.75" thickBot="1">
      <c r="A85" s="813" t="s">
        <v>11571</v>
      </c>
      <c r="B85" s="814"/>
      <c r="C85" s="815"/>
      <c r="D85" s="817" t="s">
        <v>11340</v>
      </c>
      <c r="E85" s="819"/>
    </row>
  </sheetData>
  <mergeCells count="80">
    <mergeCell ref="D6:E8"/>
    <mergeCell ref="D30:E32"/>
    <mergeCell ref="A33:A35"/>
    <mergeCell ref="B33:C35"/>
    <mergeCell ref="D33:D34"/>
    <mergeCell ref="E33:E34"/>
    <mergeCell ref="A28:D28"/>
    <mergeCell ref="D9:D10"/>
    <mergeCell ref="E9:E10"/>
    <mergeCell ref="A9:A11"/>
    <mergeCell ref="B9:C11"/>
    <mergeCell ref="B12:C12"/>
    <mergeCell ref="B27:C27"/>
    <mergeCell ref="B26:C26"/>
    <mergeCell ref="A29:E29"/>
    <mergeCell ref="B1:E1"/>
    <mergeCell ref="B2:E2"/>
    <mergeCell ref="B3:E3"/>
    <mergeCell ref="B4:E4"/>
    <mergeCell ref="A5:E5"/>
    <mergeCell ref="A84:C84"/>
    <mergeCell ref="D84:E84"/>
    <mergeCell ref="B49:C49"/>
    <mergeCell ref="B50:C50"/>
    <mergeCell ref="B51:C51"/>
    <mergeCell ref="A53:E53"/>
    <mergeCell ref="A79:D79"/>
    <mergeCell ref="E72:E73"/>
    <mergeCell ref="B61:C61"/>
    <mergeCell ref="B62:C62"/>
    <mergeCell ref="B63:C63"/>
    <mergeCell ref="B64:C64"/>
    <mergeCell ref="B65:C65"/>
    <mergeCell ref="B60:C60"/>
    <mergeCell ref="A68:E68"/>
    <mergeCell ref="B75:C75"/>
    <mergeCell ref="A45:A47"/>
    <mergeCell ref="A41:E41"/>
    <mergeCell ref="A57:A59"/>
    <mergeCell ref="B57:C59"/>
    <mergeCell ref="B13:C13"/>
    <mergeCell ref="B14:C14"/>
    <mergeCell ref="B15:C15"/>
    <mergeCell ref="D57:D58"/>
    <mergeCell ref="E57:E58"/>
    <mergeCell ref="D42:E44"/>
    <mergeCell ref="A52:D52"/>
    <mergeCell ref="D54:E56"/>
    <mergeCell ref="D45:D46"/>
    <mergeCell ref="B45:C47"/>
    <mergeCell ref="E45:E46"/>
    <mergeCell ref="B25:C25"/>
    <mergeCell ref="A85:C85"/>
    <mergeCell ref="D85:E85"/>
    <mergeCell ref="A16:D16"/>
    <mergeCell ref="D18:E20"/>
    <mergeCell ref="A21:A23"/>
    <mergeCell ref="B21:C23"/>
    <mergeCell ref="D21:D22"/>
    <mergeCell ref="E21:E22"/>
    <mergeCell ref="B66:C66"/>
    <mergeCell ref="A80:C81"/>
    <mergeCell ref="D80:E81"/>
    <mergeCell ref="A82:C83"/>
    <mergeCell ref="D82:E83"/>
    <mergeCell ref="B24:C24"/>
    <mergeCell ref="B48:C48"/>
    <mergeCell ref="A17:E17"/>
    <mergeCell ref="B76:C76"/>
    <mergeCell ref="B77:C77"/>
    <mergeCell ref="B78:C78"/>
    <mergeCell ref="D69:E71"/>
    <mergeCell ref="A72:A74"/>
    <mergeCell ref="B72:C74"/>
    <mergeCell ref="D72:D73"/>
    <mergeCell ref="B36:C36"/>
    <mergeCell ref="B37:C37"/>
    <mergeCell ref="B38:C38"/>
    <mergeCell ref="B39:C39"/>
    <mergeCell ref="A40:D40"/>
  </mergeCells>
  <printOptions horizontalCentered="1"/>
  <pageMargins left="0.78740157480314965" right="0.19685039370078741" top="0.98583333333333334" bottom="0.78740157480314965" header="0.15748031496062992" footer="0.31496062992125984"/>
  <pageSetup paperSize="9" scale="52" firstPageNumber="25" fitToHeight="100" orientation="portrait" useFirstPageNumber="1" r:id="rId1"/>
  <headerFooter scaleWithDoc="0">
    <oddHeader>&amp;C&amp;G</oddHeader>
    <oddFooter>&amp;CRua Rui Barbosa, 310 - Centro - Araputanga-MT – Cel: (65) 99613-9294 E-mail: carolina.o.almeida@hotmail.com / escalaprojeta@gmail.com</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Plan35"/>
  <dimension ref="A1:HN93"/>
  <sheetViews>
    <sheetView showGridLines="0" view="pageBreakPreview" zoomScale="85" zoomScaleNormal="115" zoomScaleSheetLayoutView="85" workbookViewId="0">
      <selection activeCell="F59" sqref="F59:F62"/>
    </sheetView>
  </sheetViews>
  <sheetFormatPr defaultColWidth="9.140625" defaultRowHeight="15"/>
  <cols>
    <col min="2" max="2" width="20.85546875" customWidth="1"/>
    <col min="3" max="3" width="19.28515625" customWidth="1"/>
    <col min="4" max="4" width="20.140625" customWidth="1"/>
    <col min="5" max="5" width="23.140625" customWidth="1"/>
  </cols>
  <sheetData>
    <row r="1" spans="1:5" s="3" customFormat="1" ht="15" customHeight="1">
      <c r="A1" s="524" t="s">
        <v>13</v>
      </c>
      <c r="B1" s="1253" t="str">
        <f>ORÇAMENTO!B1</f>
        <v>Pavimentação Ásfáltica Urbana - Loteamento Carvalho</v>
      </c>
      <c r="C1" s="1253"/>
      <c r="D1" s="1253"/>
      <c r="E1" s="1253"/>
    </row>
    <row r="2" spans="1:5" s="3" customFormat="1" ht="14.25">
      <c r="A2" s="525" t="s">
        <v>6</v>
      </c>
      <c r="B2" s="788" t="str">
        <f>ORÇAMENTO!B2</f>
        <v>Prefeitura Municipal de Araputanga</v>
      </c>
      <c r="C2" s="788"/>
      <c r="D2" s="788"/>
      <c r="E2" s="788"/>
    </row>
    <row r="3" spans="1:5" s="3" customFormat="1" ht="42.75" customHeight="1">
      <c r="A3" s="525" t="s">
        <v>44</v>
      </c>
      <c r="B3" s="1349" t="str">
        <f>ORÇAMENTO!B3</f>
        <v>Rua das Hortências, Rua 12 de outubro, Rua das Pitas e Avenida das Cámelias</v>
      </c>
      <c r="C3" s="1350"/>
      <c r="D3" s="1350"/>
      <c r="E3" s="1350"/>
    </row>
    <row r="4" spans="1:5" s="3" customFormat="1" ht="15.75" customHeight="1" thickBot="1">
      <c r="A4" s="526" t="s">
        <v>14</v>
      </c>
      <c r="B4" s="1263" t="str">
        <f>ORÇAMENTO!B4</f>
        <v>23 de novembro de 2023</v>
      </c>
      <c r="C4" s="1263"/>
      <c r="D4" s="1263"/>
      <c r="E4" s="1263"/>
    </row>
    <row r="5" spans="1:5" s="3" customFormat="1" ht="18" customHeight="1">
      <c r="A5" s="1317" t="s">
        <v>11450</v>
      </c>
      <c r="B5" s="1267"/>
      <c r="C5" s="1267"/>
      <c r="D5" s="1267"/>
      <c r="E5" s="1267"/>
    </row>
    <row r="6" spans="1:5" s="238" customFormat="1" ht="15.75" hidden="1" customHeight="1">
      <c r="A6" s="577" t="s">
        <v>11358</v>
      </c>
      <c r="B6" s="577" t="s">
        <v>11452</v>
      </c>
      <c r="C6" s="577" t="s">
        <v>11453</v>
      </c>
      <c r="D6" s="1425"/>
      <c r="E6" s="1425"/>
    </row>
    <row r="7" spans="1:5" s="238" customFormat="1" ht="16.5" hidden="1" customHeight="1">
      <c r="A7" s="581" t="s">
        <v>11451</v>
      </c>
      <c r="B7" s="581">
        <v>0.3</v>
      </c>
      <c r="C7" s="581">
        <v>0.1</v>
      </c>
      <c r="D7" s="1425"/>
      <c r="E7" s="1425"/>
    </row>
    <row r="8" spans="1:5" s="238" customFormat="1" ht="106.5" hidden="1" customHeight="1">
      <c r="A8" s="259"/>
      <c r="B8" s="260"/>
      <c r="C8" s="260"/>
      <c r="D8" s="1425"/>
      <c r="E8" s="1425"/>
    </row>
    <row r="9" spans="1:5" s="3" customFormat="1" ht="22.5" hidden="1" customHeight="1">
      <c r="A9" s="1137" t="s">
        <v>9</v>
      </c>
      <c r="B9" s="1429" t="s">
        <v>132</v>
      </c>
      <c r="C9" s="1429"/>
      <c r="D9" s="1213" t="s">
        <v>16</v>
      </c>
      <c r="E9" s="1213" t="s">
        <v>140</v>
      </c>
    </row>
    <row r="10" spans="1:5" s="110" customFormat="1" ht="17.25" hidden="1" customHeight="1">
      <c r="A10" s="1137"/>
      <c r="B10" s="1429"/>
      <c r="C10" s="1429"/>
      <c r="D10" s="1213"/>
      <c r="E10" s="1213"/>
    </row>
    <row r="11" spans="1:5" s="110" customFormat="1" hidden="1">
      <c r="A11" s="1137"/>
      <c r="B11" s="1429"/>
      <c r="C11" s="1429"/>
      <c r="D11" s="578" t="s">
        <v>78</v>
      </c>
      <c r="E11" s="578" t="s">
        <v>20</v>
      </c>
    </row>
    <row r="12" spans="1:5" s="110" customFormat="1" ht="34.5" hidden="1" customHeight="1">
      <c r="A12" s="232">
        <v>1</v>
      </c>
      <c r="B12" s="1423" t="str">
        <f>VLOOKUP($A12,'QUADRO DE RUAS'!$A:$P,2,FALSE)</f>
        <v>RUA DAS HORTÊNCIAS</v>
      </c>
      <c r="C12" s="1424"/>
      <c r="D12" s="322">
        <v>0</v>
      </c>
      <c r="E12" s="322">
        <f>D12*$B$7*$C$7</f>
        <v>0</v>
      </c>
    </row>
    <row r="13" spans="1:5" s="110" customFormat="1" ht="38.25" hidden="1" customHeight="1">
      <c r="A13" s="232">
        <f t="shared" ref="A13:A18" si="0">A12+1</f>
        <v>2</v>
      </c>
      <c r="B13" s="1423" t="str">
        <f>VLOOKUP($A13,'QUADRO DE RUAS'!$A:$P,2,FALSE)</f>
        <v>AVENIDA DAS CAMÉLIAS</v>
      </c>
      <c r="C13" s="1424"/>
      <c r="D13" s="322">
        <v>0</v>
      </c>
      <c r="E13" s="322">
        <f t="shared" ref="E13:E18" si="1">D13*$B$7*$C$7</f>
        <v>0</v>
      </c>
    </row>
    <row r="14" spans="1:5" s="110" customFormat="1" ht="34.5" hidden="1" customHeight="1">
      <c r="A14" s="232">
        <f t="shared" si="0"/>
        <v>3</v>
      </c>
      <c r="B14" s="1423" t="str">
        <f>VLOOKUP($A14,'QUADRO DE RUAS'!$A:$P,2,FALSE)</f>
        <v>RUA DAS PITAS</v>
      </c>
      <c r="C14" s="1424"/>
      <c r="D14" s="322">
        <v>0</v>
      </c>
      <c r="E14" s="322">
        <f t="shared" si="1"/>
        <v>0</v>
      </c>
    </row>
    <row r="15" spans="1:5" s="110" customFormat="1" ht="22.5" hidden="1" customHeight="1">
      <c r="A15" s="232">
        <f t="shared" si="0"/>
        <v>4</v>
      </c>
      <c r="B15" s="1409" t="str">
        <f>VLOOKUP($A15,'QUADRO DE RUAS'!$A:$P,2,FALSE)</f>
        <v>RUA 12 DE OUTUBRO</v>
      </c>
      <c r="C15" s="1410"/>
      <c r="D15" s="322">
        <v>0</v>
      </c>
      <c r="E15" s="322">
        <f t="shared" si="1"/>
        <v>0</v>
      </c>
    </row>
    <row r="16" spans="1:5" s="110" customFormat="1" ht="22.5" hidden="1" customHeight="1">
      <c r="A16" s="232">
        <f t="shared" si="0"/>
        <v>5</v>
      </c>
      <c r="B16" s="1409" t="e">
        <f>VLOOKUP($A16,'QUADRO DE RUAS'!$A:$P,2,FALSE)</f>
        <v>#N/A</v>
      </c>
      <c r="C16" s="1410"/>
      <c r="D16" s="322">
        <v>0</v>
      </c>
      <c r="E16" s="322">
        <f t="shared" si="1"/>
        <v>0</v>
      </c>
    </row>
    <row r="17" spans="1:5" s="110" customFormat="1" ht="33" hidden="1" customHeight="1">
      <c r="A17" s="232">
        <f t="shared" si="0"/>
        <v>6</v>
      </c>
      <c r="B17" s="1423" t="e">
        <f>VLOOKUP($A17,'QUADRO DE RUAS'!$A:$P,2,FALSE)</f>
        <v>#N/A</v>
      </c>
      <c r="C17" s="1424"/>
      <c r="D17" s="322">
        <v>0</v>
      </c>
      <c r="E17" s="322">
        <f t="shared" si="1"/>
        <v>0</v>
      </c>
    </row>
    <row r="18" spans="1:5" s="110" customFormat="1" ht="36" hidden="1" customHeight="1">
      <c r="A18" s="232">
        <f t="shared" si="0"/>
        <v>7</v>
      </c>
      <c r="B18" s="1423" t="e">
        <f>VLOOKUP($A18,'QUADRO DE RUAS'!$A:$P,2,FALSE)</f>
        <v>#N/A</v>
      </c>
      <c r="C18" s="1424"/>
      <c r="D18" s="322">
        <v>0</v>
      </c>
      <c r="E18" s="322">
        <f t="shared" si="1"/>
        <v>0</v>
      </c>
    </row>
    <row r="19" spans="1:5" s="110" customFormat="1" ht="20.100000000000001" hidden="1" customHeight="1">
      <c r="A19" s="1421" t="s">
        <v>11289</v>
      </c>
      <c r="B19" s="1421"/>
      <c r="C19" s="1421"/>
      <c r="D19" s="1421"/>
      <c r="E19" s="391">
        <f>SUM(E12:E18)</f>
        <v>0</v>
      </c>
    </row>
    <row r="20" spans="1:5" s="110" customFormat="1" ht="20.100000000000001" hidden="1" customHeight="1">
      <c r="A20" s="1430"/>
      <c r="B20" s="1431"/>
      <c r="C20" s="1431"/>
      <c r="D20" s="1431"/>
      <c r="E20" s="1432"/>
    </row>
    <row r="21" spans="1:5" s="238" customFormat="1" ht="15.75" hidden="1" customHeight="1">
      <c r="A21" s="577" t="s">
        <v>11358</v>
      </c>
      <c r="B21" s="577" t="s">
        <v>11358</v>
      </c>
      <c r="C21" s="577" t="s">
        <v>140</v>
      </c>
      <c r="D21" s="1425"/>
      <c r="E21" s="1425"/>
    </row>
    <row r="22" spans="1:5" s="238" customFormat="1" ht="16.5" hidden="1" customHeight="1">
      <c r="A22" s="1417" t="s">
        <v>11454</v>
      </c>
      <c r="B22" s="581" t="s">
        <v>11460</v>
      </c>
      <c r="C22" s="581">
        <v>0.1</v>
      </c>
      <c r="D22" s="1425"/>
      <c r="E22" s="1425"/>
    </row>
    <row r="23" spans="1:5" s="238" customFormat="1" ht="16.5" hidden="1" customHeight="1">
      <c r="A23" s="1442"/>
      <c r="B23" s="581" t="s">
        <v>11461</v>
      </c>
      <c r="C23" s="581">
        <v>0.1</v>
      </c>
      <c r="D23" s="1425"/>
      <c r="E23" s="1425"/>
    </row>
    <row r="24" spans="1:5" s="238" customFormat="1" ht="16.5" hidden="1" customHeight="1">
      <c r="A24" s="1419"/>
      <c r="B24" s="581" t="s">
        <v>11462</v>
      </c>
      <c r="C24" s="581">
        <v>0.1</v>
      </c>
      <c r="D24" s="1425"/>
      <c r="E24" s="1425"/>
    </row>
    <row r="25" spans="1:5" s="238" customFormat="1" ht="106.5" hidden="1" customHeight="1">
      <c r="A25" s="259"/>
      <c r="B25" s="579"/>
      <c r="C25" s="261"/>
      <c r="D25" s="1425"/>
      <c r="E25" s="1425"/>
    </row>
    <row r="26" spans="1:5" s="3" customFormat="1" ht="22.5" hidden="1" customHeight="1">
      <c r="A26" s="1137" t="s">
        <v>9</v>
      </c>
      <c r="B26" s="1429" t="s">
        <v>132</v>
      </c>
      <c r="C26" s="1429"/>
      <c r="D26" s="1213" t="s">
        <v>16</v>
      </c>
      <c r="E26" s="1213" t="s">
        <v>140</v>
      </c>
    </row>
    <row r="27" spans="1:5" s="110" customFormat="1" ht="17.25" hidden="1" customHeight="1">
      <c r="A27" s="1137"/>
      <c r="B27" s="1429"/>
      <c r="C27" s="1429"/>
      <c r="D27" s="1213"/>
      <c r="E27" s="1213"/>
    </row>
    <row r="28" spans="1:5" s="110" customFormat="1" hidden="1">
      <c r="A28" s="1137"/>
      <c r="B28" s="1429"/>
      <c r="C28" s="1429"/>
      <c r="D28" s="578" t="s">
        <v>11336</v>
      </c>
      <c r="E28" s="578" t="s">
        <v>20</v>
      </c>
    </row>
    <row r="29" spans="1:5" s="110" customFormat="1" ht="34.5" hidden="1" customHeight="1">
      <c r="A29" s="232">
        <v>1</v>
      </c>
      <c r="B29" s="1423" t="str">
        <f>VLOOKUP($A29,'QUADRO DE RUAS'!$A:$P,2,FALSE)</f>
        <v>RUA DAS HORTÊNCIAS</v>
      </c>
      <c r="C29" s="1424"/>
      <c r="D29" s="322">
        <v>0</v>
      </c>
      <c r="E29" s="322">
        <f>D29*C22</f>
        <v>0</v>
      </c>
    </row>
    <row r="30" spans="1:5" s="110" customFormat="1" ht="38.25" hidden="1" customHeight="1">
      <c r="A30" s="232">
        <f t="shared" ref="A30:A35" si="2">A29+1</f>
        <v>2</v>
      </c>
      <c r="B30" s="1423" t="str">
        <f>VLOOKUP($A30,'QUADRO DE RUAS'!$A:$P,2,FALSE)</f>
        <v>AVENIDA DAS CAMÉLIAS</v>
      </c>
      <c r="C30" s="1424"/>
      <c r="D30" s="322">
        <v>0</v>
      </c>
      <c r="E30" s="322">
        <f t="shared" ref="E30:E35" si="3">D30*C23</f>
        <v>0</v>
      </c>
    </row>
    <row r="31" spans="1:5" s="110" customFormat="1" ht="34.5" hidden="1" customHeight="1">
      <c r="A31" s="232">
        <f t="shared" si="2"/>
        <v>3</v>
      </c>
      <c r="B31" s="1423" t="str">
        <f>VLOOKUP($A31,'QUADRO DE RUAS'!$A:$P,2,FALSE)</f>
        <v>RUA DAS PITAS</v>
      </c>
      <c r="C31" s="1424"/>
      <c r="D31" s="322">
        <v>0</v>
      </c>
      <c r="E31" s="322">
        <f t="shared" si="3"/>
        <v>0</v>
      </c>
    </row>
    <row r="32" spans="1:5" s="110" customFormat="1" ht="22.5" hidden="1" customHeight="1">
      <c r="A32" s="232">
        <f t="shared" si="2"/>
        <v>4</v>
      </c>
      <c r="B32" s="1409" t="str">
        <f>VLOOKUP($A32,'QUADRO DE RUAS'!$A:$P,2,FALSE)</f>
        <v>RUA 12 DE OUTUBRO</v>
      </c>
      <c r="C32" s="1410"/>
      <c r="D32" s="322">
        <v>0</v>
      </c>
      <c r="E32" s="322">
        <f t="shared" si="3"/>
        <v>0</v>
      </c>
    </row>
    <row r="33" spans="1:5" s="110" customFormat="1" ht="22.5" hidden="1" customHeight="1">
      <c r="A33" s="232">
        <f t="shared" si="2"/>
        <v>5</v>
      </c>
      <c r="B33" s="1409" t="e">
        <f>VLOOKUP($A33,'QUADRO DE RUAS'!$A:$P,2,FALSE)</f>
        <v>#N/A</v>
      </c>
      <c r="C33" s="1410"/>
      <c r="D33" s="322">
        <v>0</v>
      </c>
      <c r="E33" s="322">
        <f t="shared" si="3"/>
        <v>0</v>
      </c>
    </row>
    <row r="34" spans="1:5" s="110" customFormat="1" ht="33" hidden="1" customHeight="1">
      <c r="A34" s="232">
        <f t="shared" si="2"/>
        <v>6</v>
      </c>
      <c r="B34" s="1423" t="e">
        <f>VLOOKUP($A34,'QUADRO DE RUAS'!$A:$P,2,FALSE)</f>
        <v>#N/A</v>
      </c>
      <c r="C34" s="1424"/>
      <c r="D34" s="322">
        <v>0</v>
      </c>
      <c r="E34" s="322">
        <f t="shared" si="3"/>
        <v>0</v>
      </c>
    </row>
    <row r="35" spans="1:5" s="110" customFormat="1" ht="36" hidden="1" customHeight="1">
      <c r="A35" s="232">
        <f t="shared" si="2"/>
        <v>7</v>
      </c>
      <c r="B35" s="1423" t="e">
        <f>VLOOKUP($A35,'QUADRO DE RUAS'!$A:$P,2,FALSE)</f>
        <v>#N/A</v>
      </c>
      <c r="C35" s="1424"/>
      <c r="D35" s="322">
        <v>0</v>
      </c>
      <c r="E35" s="322">
        <f t="shared" si="3"/>
        <v>0</v>
      </c>
    </row>
    <row r="36" spans="1:5" s="110" customFormat="1" ht="20.100000000000001" hidden="1" customHeight="1">
      <c r="A36" s="1421" t="s">
        <v>11289</v>
      </c>
      <c r="B36" s="1421"/>
      <c r="C36" s="1421"/>
      <c r="D36" s="1421"/>
      <c r="E36" s="391">
        <f>SUM(E29:E35)</f>
        <v>0</v>
      </c>
    </row>
    <row r="37" spans="1:5" s="110" customFormat="1" ht="20.100000000000001" hidden="1" customHeight="1">
      <c r="A37" s="1430"/>
      <c r="B37" s="1431"/>
      <c r="C37" s="1431"/>
      <c r="D37" s="1431"/>
      <c r="E37" s="1432"/>
    </row>
    <row r="38" spans="1:5" s="238" customFormat="1" ht="15.75" hidden="1" customHeight="1">
      <c r="A38" s="577" t="s">
        <v>11358</v>
      </c>
      <c r="B38" s="577" t="s">
        <v>140</v>
      </c>
      <c r="C38" s="577"/>
      <c r="D38" s="1425"/>
      <c r="E38" s="1425"/>
    </row>
    <row r="39" spans="1:5" s="238" customFormat="1" ht="16.5" hidden="1" customHeight="1">
      <c r="A39" s="581" t="s">
        <v>11455</v>
      </c>
      <c r="B39" s="581">
        <v>0.1</v>
      </c>
      <c r="C39" s="581"/>
      <c r="D39" s="1425"/>
      <c r="E39" s="1425"/>
    </row>
    <row r="40" spans="1:5" s="238" customFormat="1" ht="106.5" hidden="1" customHeight="1">
      <c r="A40" s="259"/>
      <c r="B40" s="260"/>
      <c r="C40" s="260"/>
      <c r="D40" s="1425"/>
      <c r="E40" s="1425"/>
    </row>
    <row r="41" spans="1:5" s="3" customFormat="1" ht="22.5" hidden="1" customHeight="1">
      <c r="A41" s="1137" t="s">
        <v>9</v>
      </c>
      <c r="B41" s="1429" t="s">
        <v>132</v>
      </c>
      <c r="C41" s="1429"/>
      <c r="D41" s="1213" t="s">
        <v>137</v>
      </c>
      <c r="E41" s="1213" t="s">
        <v>140</v>
      </c>
    </row>
    <row r="42" spans="1:5" s="110" customFormat="1" ht="17.25" hidden="1" customHeight="1">
      <c r="A42" s="1137"/>
      <c r="B42" s="1429"/>
      <c r="C42" s="1429"/>
      <c r="D42" s="1213"/>
      <c r="E42" s="1213"/>
    </row>
    <row r="43" spans="1:5" s="110" customFormat="1" hidden="1">
      <c r="A43" s="1137"/>
      <c r="B43" s="1429"/>
      <c r="C43" s="1429"/>
      <c r="D43" s="578" t="s">
        <v>53</v>
      </c>
      <c r="E43" s="578" t="s">
        <v>20</v>
      </c>
    </row>
    <row r="44" spans="1:5" s="110" customFormat="1" ht="34.5" hidden="1" customHeight="1">
      <c r="A44" s="232">
        <v>1</v>
      </c>
      <c r="B44" s="1423" t="str">
        <f>VLOOKUP($A44,'QUADRO DE RUAS'!$A:$P,2,FALSE)</f>
        <v>RUA DAS HORTÊNCIAS</v>
      </c>
      <c r="C44" s="1424"/>
      <c r="D44" s="322">
        <v>0</v>
      </c>
      <c r="E44" s="322">
        <f>D44*$B$39</f>
        <v>0</v>
      </c>
    </row>
    <row r="45" spans="1:5" s="110" customFormat="1" ht="38.25" hidden="1" customHeight="1">
      <c r="A45" s="232">
        <f t="shared" ref="A45:A50" si="4">A44+1</f>
        <v>2</v>
      </c>
      <c r="B45" s="1423" t="str">
        <f>VLOOKUP($A45,'QUADRO DE RUAS'!$A:$P,2,FALSE)</f>
        <v>AVENIDA DAS CAMÉLIAS</v>
      </c>
      <c r="C45" s="1424"/>
      <c r="D45" s="322">
        <v>0</v>
      </c>
      <c r="E45" s="322">
        <f t="shared" ref="E45:E50" si="5">D45*$B$39</f>
        <v>0</v>
      </c>
    </row>
    <row r="46" spans="1:5" s="110" customFormat="1" ht="34.5" hidden="1" customHeight="1">
      <c r="A46" s="232">
        <f t="shared" si="4"/>
        <v>3</v>
      </c>
      <c r="B46" s="1423" t="str">
        <f>VLOOKUP($A46,'QUADRO DE RUAS'!$A:$P,2,FALSE)</f>
        <v>RUA DAS PITAS</v>
      </c>
      <c r="C46" s="1424"/>
      <c r="D46" s="322">
        <v>0</v>
      </c>
      <c r="E46" s="322">
        <f t="shared" si="5"/>
        <v>0</v>
      </c>
    </row>
    <row r="47" spans="1:5" s="110" customFormat="1" ht="22.5" hidden="1" customHeight="1">
      <c r="A47" s="232">
        <f t="shared" si="4"/>
        <v>4</v>
      </c>
      <c r="B47" s="1409" t="str">
        <f>VLOOKUP($A47,'QUADRO DE RUAS'!$A:$P,2,FALSE)</f>
        <v>RUA 12 DE OUTUBRO</v>
      </c>
      <c r="C47" s="1410"/>
      <c r="D47" s="322">
        <v>0</v>
      </c>
      <c r="E47" s="322">
        <f t="shared" si="5"/>
        <v>0</v>
      </c>
    </row>
    <row r="48" spans="1:5" s="110" customFormat="1" ht="22.5" hidden="1" customHeight="1">
      <c r="A48" s="232">
        <f t="shared" si="4"/>
        <v>5</v>
      </c>
      <c r="B48" s="1409" t="e">
        <f>VLOOKUP($A48,'QUADRO DE RUAS'!$A:$P,2,FALSE)</f>
        <v>#N/A</v>
      </c>
      <c r="C48" s="1410"/>
      <c r="D48" s="322">
        <v>0</v>
      </c>
      <c r="E48" s="322">
        <f t="shared" si="5"/>
        <v>0</v>
      </c>
    </row>
    <row r="49" spans="1:222" s="110" customFormat="1" ht="33" hidden="1" customHeight="1">
      <c r="A49" s="232">
        <f t="shared" si="4"/>
        <v>6</v>
      </c>
      <c r="B49" s="1423" t="e">
        <f>VLOOKUP($A49,'QUADRO DE RUAS'!$A:$P,2,FALSE)</f>
        <v>#N/A</v>
      </c>
      <c r="C49" s="1424"/>
      <c r="D49" s="322">
        <v>0</v>
      </c>
      <c r="E49" s="322">
        <f t="shared" si="5"/>
        <v>0</v>
      </c>
    </row>
    <row r="50" spans="1:222" s="110" customFormat="1" ht="36" hidden="1" customHeight="1">
      <c r="A50" s="232">
        <f t="shared" si="4"/>
        <v>7</v>
      </c>
      <c r="B50" s="1423" t="e">
        <f>VLOOKUP($A50,'QUADRO DE RUAS'!$A:$P,2,FALSE)</f>
        <v>#N/A</v>
      </c>
      <c r="C50" s="1424"/>
      <c r="D50" s="322">
        <v>0</v>
      </c>
      <c r="E50" s="322">
        <f t="shared" si="5"/>
        <v>0</v>
      </c>
    </row>
    <row r="51" spans="1:222" s="110" customFormat="1" ht="20.100000000000001" hidden="1" customHeight="1">
      <c r="A51" s="1421" t="s">
        <v>11289</v>
      </c>
      <c r="B51" s="1421"/>
      <c r="C51" s="1421"/>
      <c r="D51" s="1421"/>
      <c r="E51" s="391">
        <f>SUM(E44:E50)</f>
        <v>0</v>
      </c>
    </row>
    <row r="52" spans="1:222" s="26" customFormat="1" ht="20.100000000000001" hidden="1" customHeight="1">
      <c r="A52" s="1406"/>
      <c r="B52" s="1406"/>
      <c r="C52" s="1406"/>
      <c r="D52" s="1406"/>
      <c r="E52" s="1406"/>
      <c r="F52" s="27"/>
      <c r="G52" s="27"/>
      <c r="H52" s="28"/>
      <c r="I52" s="29"/>
      <c r="J52" s="27"/>
      <c r="K52" s="27"/>
      <c r="L52" s="27"/>
      <c r="M52" s="27"/>
      <c r="N52" s="28"/>
      <c r="O52" s="29"/>
      <c r="P52" s="27"/>
      <c r="Q52" s="27"/>
      <c r="R52" s="27"/>
      <c r="S52" s="27"/>
      <c r="T52" s="28"/>
      <c r="U52" s="29"/>
      <c r="V52" s="27"/>
      <c r="W52" s="27"/>
      <c r="X52" s="27"/>
      <c r="Y52" s="27"/>
      <c r="Z52" s="28"/>
      <c r="AA52" s="29"/>
      <c r="AB52" s="27"/>
      <c r="AC52" s="27"/>
      <c r="AD52" s="27"/>
      <c r="AE52" s="27"/>
      <c r="AF52" s="28"/>
      <c r="AG52" s="29"/>
      <c r="AH52" s="27"/>
      <c r="AI52" s="27"/>
      <c r="AJ52" s="27"/>
      <c r="AK52" s="27"/>
      <c r="AL52" s="28"/>
      <c r="AM52" s="29"/>
      <c r="AN52" s="27"/>
      <c r="AO52" s="27"/>
      <c r="AP52" s="27"/>
      <c r="AQ52" s="27"/>
      <c r="AR52" s="28"/>
      <c r="AS52" s="29"/>
      <c r="AT52" s="27"/>
      <c r="AU52" s="27"/>
      <c r="AV52" s="27"/>
      <c r="AW52" s="27"/>
      <c r="AX52" s="28"/>
      <c r="AY52" s="29"/>
      <c r="AZ52" s="27"/>
      <c r="BA52" s="27"/>
      <c r="BB52" s="27"/>
      <c r="BC52" s="27"/>
      <c r="BD52" s="28"/>
      <c r="BE52" s="29"/>
      <c r="BF52" s="27"/>
      <c r="BG52" s="27"/>
      <c r="BH52" s="27"/>
      <c r="BI52" s="27"/>
      <c r="BJ52" s="28"/>
      <c r="BK52" s="29"/>
      <c r="BL52" s="27"/>
      <c r="BM52" s="27"/>
      <c r="BN52" s="27"/>
      <c r="BO52" s="27"/>
      <c r="BP52" s="28"/>
      <c r="BQ52" s="29"/>
      <c r="BR52" s="27"/>
      <c r="BS52" s="27"/>
      <c r="BT52" s="27"/>
      <c r="BU52" s="27"/>
      <c r="BV52" s="28"/>
      <c r="BW52" s="29"/>
      <c r="BX52" s="27"/>
      <c r="BY52" s="27"/>
      <c r="BZ52" s="27"/>
      <c r="CA52" s="27"/>
      <c r="CB52" s="28"/>
      <c r="CC52" s="29"/>
      <c r="CD52" s="27"/>
      <c r="CE52" s="27"/>
      <c r="CF52" s="27"/>
      <c r="CG52" s="27"/>
      <c r="CH52" s="28"/>
      <c r="CI52" s="29"/>
      <c r="CJ52" s="27"/>
      <c r="CK52" s="27"/>
      <c r="CL52" s="27"/>
      <c r="CM52" s="27"/>
      <c r="CN52" s="28"/>
      <c r="CO52" s="29"/>
      <c r="CP52" s="27"/>
      <c r="CQ52" s="27"/>
      <c r="CR52" s="27"/>
      <c r="CS52" s="27"/>
      <c r="CT52" s="28"/>
      <c r="CU52" s="29"/>
      <c r="CV52" s="27"/>
      <c r="CW52" s="27"/>
      <c r="CX52" s="27"/>
      <c r="CY52" s="27"/>
      <c r="CZ52" s="28"/>
      <c r="DA52" s="29"/>
      <c r="DB52" s="27"/>
      <c r="DC52" s="27"/>
      <c r="DD52" s="27"/>
      <c r="DE52" s="27"/>
      <c r="DF52" s="28"/>
      <c r="DG52" s="29"/>
      <c r="DH52" s="27"/>
      <c r="DI52" s="27"/>
      <c r="DJ52" s="27"/>
      <c r="DK52" s="27"/>
      <c r="DL52" s="28"/>
      <c r="DM52" s="29"/>
      <c r="DN52" s="27"/>
      <c r="DO52" s="27"/>
      <c r="DP52" s="27"/>
      <c r="DQ52" s="27"/>
      <c r="DR52" s="28"/>
      <c r="DS52" s="29"/>
      <c r="DT52" s="27"/>
      <c r="DU52" s="27"/>
      <c r="DV52" s="27"/>
      <c r="DW52" s="27"/>
      <c r="DX52" s="28"/>
      <c r="DY52" s="29"/>
      <c r="DZ52" s="27"/>
      <c r="EA52" s="27"/>
      <c r="EB52" s="27"/>
      <c r="EC52" s="27"/>
      <c r="ED52" s="28"/>
      <c r="EE52" s="29"/>
      <c r="EF52" s="27"/>
      <c r="EG52" s="27"/>
      <c r="EH52" s="27"/>
      <c r="EI52" s="27"/>
      <c r="EJ52" s="28"/>
      <c r="EK52" s="29"/>
      <c r="EL52" s="27"/>
      <c r="EM52" s="27"/>
      <c r="EN52" s="27"/>
      <c r="EO52" s="27"/>
      <c r="EP52" s="28"/>
      <c r="EQ52" s="29"/>
      <c r="ER52" s="27"/>
      <c r="ES52" s="27"/>
      <c r="ET52" s="27"/>
      <c r="EU52" s="27"/>
      <c r="EV52" s="28"/>
      <c r="EW52" s="29"/>
      <c r="EX52" s="27"/>
      <c r="EY52" s="27"/>
      <c r="EZ52" s="27"/>
      <c r="FA52" s="27"/>
      <c r="FB52" s="28"/>
      <c r="FC52" s="29"/>
      <c r="FD52" s="27"/>
      <c r="FE52" s="27"/>
      <c r="FF52" s="27"/>
      <c r="FG52" s="27"/>
      <c r="FH52" s="28"/>
      <c r="FI52" s="29"/>
      <c r="FJ52" s="27"/>
      <c r="FK52" s="27"/>
      <c r="FL52" s="27"/>
      <c r="FM52" s="27"/>
      <c r="FN52" s="28"/>
      <c r="FO52" s="29"/>
      <c r="FP52" s="27"/>
      <c r="FQ52" s="27"/>
      <c r="FR52" s="27"/>
      <c r="FS52" s="27"/>
      <c r="FT52" s="28"/>
      <c r="FU52" s="29"/>
      <c r="FV52" s="27"/>
      <c r="FW52" s="27"/>
      <c r="FX52" s="27"/>
      <c r="FY52" s="27"/>
      <c r="FZ52" s="28"/>
      <c r="GA52" s="29"/>
      <c r="GB52" s="27"/>
      <c r="GC52" s="27"/>
      <c r="GD52" s="27"/>
      <c r="GE52" s="27"/>
      <c r="GF52" s="28"/>
      <c r="GG52" s="29"/>
      <c r="GH52" s="27"/>
      <c r="GI52" s="27"/>
      <c r="GJ52" s="27"/>
      <c r="GK52" s="27"/>
      <c r="GL52" s="28"/>
      <c r="GM52" s="29"/>
      <c r="GN52" s="27"/>
      <c r="GO52" s="27"/>
      <c r="GP52" s="27"/>
      <c r="GQ52" s="27"/>
      <c r="GR52" s="28"/>
      <c r="GS52" s="29"/>
      <c r="GT52" s="27"/>
      <c r="GU52" s="27"/>
      <c r="GV52" s="27"/>
      <c r="GW52" s="27"/>
      <c r="GX52" s="28"/>
      <c r="GY52" s="29"/>
      <c r="GZ52" s="27"/>
      <c r="HA52" s="27"/>
      <c r="HB52" s="27"/>
      <c r="HC52" s="27"/>
      <c r="HD52" s="28"/>
      <c r="HE52" s="29"/>
      <c r="HF52" s="27"/>
      <c r="HG52" s="27"/>
      <c r="HH52" s="27"/>
      <c r="HI52" s="27"/>
      <c r="HJ52" s="28"/>
      <c r="HK52" s="29"/>
      <c r="HL52" s="27"/>
      <c r="HM52" s="27"/>
      <c r="HN52" s="27"/>
    </row>
    <row r="53" spans="1:222" s="238" customFormat="1" ht="15.75" customHeight="1">
      <c r="A53" s="577" t="s">
        <v>11358</v>
      </c>
      <c r="B53" s="577" t="s">
        <v>140</v>
      </c>
      <c r="C53" s="577"/>
      <c r="D53" s="1425"/>
      <c r="E53" s="1425"/>
    </row>
    <row r="54" spans="1:222" s="238" customFormat="1" ht="16.5" customHeight="1">
      <c r="A54" s="581" t="s">
        <v>11456</v>
      </c>
      <c r="B54" s="581">
        <v>3.2</v>
      </c>
      <c r="C54" s="581"/>
      <c r="D54" s="1425"/>
      <c r="E54" s="1425"/>
    </row>
    <row r="55" spans="1:222" s="238" customFormat="1" ht="106.5" customHeight="1">
      <c r="A55" s="259"/>
      <c r="B55" s="260"/>
      <c r="C55" s="260"/>
      <c r="D55" s="1425"/>
      <c r="E55" s="1425"/>
    </row>
    <row r="56" spans="1:222" s="3" customFormat="1" ht="22.5" customHeight="1">
      <c r="A56" s="1137" t="s">
        <v>9</v>
      </c>
      <c r="B56" s="1429" t="s">
        <v>132</v>
      </c>
      <c r="C56" s="1429"/>
      <c r="D56" s="1213" t="s">
        <v>16</v>
      </c>
      <c r="E56" s="1213" t="s">
        <v>140</v>
      </c>
    </row>
    <row r="57" spans="1:222" s="110" customFormat="1" ht="17.25" customHeight="1">
      <c r="A57" s="1137"/>
      <c r="B57" s="1429"/>
      <c r="C57" s="1429"/>
      <c r="D57" s="1213"/>
      <c r="E57" s="1213"/>
    </row>
    <row r="58" spans="1:222" s="110" customFormat="1">
      <c r="A58" s="1137"/>
      <c r="B58" s="1429"/>
      <c r="C58" s="1429"/>
      <c r="D58" s="578" t="s">
        <v>27</v>
      </c>
      <c r="E58" s="578" t="s">
        <v>20</v>
      </c>
    </row>
    <row r="59" spans="1:222" s="110" customFormat="1" ht="34.5" customHeight="1">
      <c r="A59" s="232">
        <v>1</v>
      </c>
      <c r="B59" s="1423" t="str">
        <f>VLOOKUP($A59,'QUADRO DE RUAS'!$A:$P,2,FALSE)</f>
        <v>RUA DAS HORTÊNCIAS</v>
      </c>
      <c r="C59" s="1424"/>
      <c r="D59" s="322">
        <v>2</v>
      </c>
      <c r="E59" s="322">
        <f>D59*$B$54</f>
        <v>6.4</v>
      </c>
      <c r="F59" s="208"/>
    </row>
    <row r="60" spans="1:222" s="110" customFormat="1" ht="38.25" customHeight="1">
      <c r="A60" s="232">
        <f t="shared" ref="A60:A62" si="6">A59+1</f>
        <v>2</v>
      </c>
      <c r="B60" s="1423" t="str">
        <f>VLOOKUP($A60,'QUADRO DE RUAS'!$A:$P,2,FALSE)</f>
        <v>AVENIDA DAS CAMÉLIAS</v>
      </c>
      <c r="C60" s="1424"/>
      <c r="D60" s="322">
        <v>1</v>
      </c>
      <c r="E60" s="322">
        <f t="shared" ref="E60:E62" si="7">D60*$B$54</f>
        <v>3.2</v>
      </c>
      <c r="F60" s="208"/>
    </row>
    <row r="61" spans="1:222" s="110" customFormat="1" ht="34.5" customHeight="1">
      <c r="A61" s="232">
        <f t="shared" si="6"/>
        <v>3</v>
      </c>
      <c r="B61" s="1423" t="str">
        <f>VLOOKUP($A61,'QUADRO DE RUAS'!$A:$P,2,FALSE)</f>
        <v>RUA DAS PITAS</v>
      </c>
      <c r="C61" s="1424"/>
      <c r="D61" s="322">
        <v>4</v>
      </c>
      <c r="E61" s="322">
        <f t="shared" si="7"/>
        <v>12.8</v>
      </c>
      <c r="F61" s="208"/>
    </row>
    <row r="62" spans="1:222" s="110" customFormat="1" ht="22.5" customHeight="1">
      <c r="A62" s="232">
        <f t="shared" si="6"/>
        <v>4</v>
      </c>
      <c r="B62" s="1409" t="str">
        <f>VLOOKUP($A62,'QUADRO DE RUAS'!$A:$P,2,FALSE)</f>
        <v>RUA 12 DE OUTUBRO</v>
      </c>
      <c r="C62" s="1410"/>
      <c r="D62" s="322">
        <v>4</v>
      </c>
      <c r="E62" s="322">
        <f t="shared" si="7"/>
        <v>12.8</v>
      </c>
      <c r="F62" s="208"/>
    </row>
    <row r="63" spans="1:222" s="110" customFormat="1" ht="20.100000000000001" customHeight="1">
      <c r="A63" s="1421" t="s">
        <v>11289</v>
      </c>
      <c r="B63" s="1421"/>
      <c r="C63" s="1421"/>
      <c r="D63" s="1421"/>
      <c r="E63" s="391">
        <f>SUM(E59:E62)</f>
        <v>35.200000000000003</v>
      </c>
    </row>
    <row r="64" spans="1:222" s="110" customFormat="1" ht="20.100000000000001" customHeight="1">
      <c r="A64" s="1430"/>
      <c r="B64" s="1431"/>
      <c r="C64" s="1431"/>
      <c r="D64" s="1431"/>
      <c r="E64" s="1432"/>
    </row>
    <row r="65" spans="1:5" s="238" customFormat="1" ht="15.75" customHeight="1">
      <c r="A65" s="577" t="s">
        <v>11358</v>
      </c>
      <c r="B65" s="577" t="s">
        <v>205</v>
      </c>
      <c r="C65" s="577" t="s">
        <v>11443</v>
      </c>
      <c r="D65" s="1425"/>
      <c r="E65" s="1425"/>
    </row>
    <row r="66" spans="1:5" s="238" customFormat="1" ht="16.5" customHeight="1">
      <c r="A66" s="581" t="s">
        <v>11457</v>
      </c>
      <c r="B66" s="581">
        <v>0.3</v>
      </c>
      <c r="C66" s="581">
        <v>1</v>
      </c>
      <c r="D66" s="1425"/>
      <c r="E66" s="1425"/>
    </row>
    <row r="67" spans="1:5" s="238" customFormat="1" ht="113.25" customHeight="1">
      <c r="A67" s="259"/>
      <c r="B67" s="260"/>
      <c r="C67" s="260"/>
      <c r="D67" s="1425"/>
      <c r="E67" s="1425"/>
    </row>
    <row r="68" spans="1:5" s="3" customFormat="1" ht="22.5" customHeight="1">
      <c r="A68" s="1137" t="s">
        <v>9</v>
      </c>
      <c r="B68" s="1429" t="s">
        <v>132</v>
      </c>
      <c r="C68" s="1429"/>
      <c r="D68" s="1213" t="s">
        <v>137</v>
      </c>
      <c r="E68" s="1213" t="s">
        <v>140</v>
      </c>
    </row>
    <row r="69" spans="1:5" s="110" customFormat="1" ht="17.25" customHeight="1">
      <c r="A69" s="1137"/>
      <c r="B69" s="1429"/>
      <c r="C69" s="1429"/>
      <c r="D69" s="1213"/>
      <c r="E69" s="1213"/>
    </row>
    <row r="70" spans="1:5" s="110" customFormat="1">
      <c r="A70" s="1137"/>
      <c r="B70" s="1429"/>
      <c r="C70" s="1429"/>
      <c r="D70" s="578" t="s">
        <v>53</v>
      </c>
      <c r="E70" s="578" t="s">
        <v>20</v>
      </c>
    </row>
    <row r="71" spans="1:5" s="110" customFormat="1" ht="34.5" customHeight="1">
      <c r="A71" s="232">
        <v>1</v>
      </c>
      <c r="B71" s="1423" t="str">
        <f>VLOOKUP($A71,'QUADRO DE RUAS'!$A:$P,2,FALSE)</f>
        <v>RUA DAS HORTÊNCIAS</v>
      </c>
      <c r="C71" s="1424"/>
      <c r="D71" s="322">
        <f>2.9+2.9</f>
        <v>5.8</v>
      </c>
      <c r="E71" s="322">
        <f>D71*$B$66*$C$66</f>
        <v>1.74</v>
      </c>
    </row>
    <row r="72" spans="1:5" s="110" customFormat="1" ht="38.25" customHeight="1">
      <c r="A72" s="232">
        <f t="shared" ref="A72:A74" si="8">A71+1</f>
        <v>2</v>
      </c>
      <c r="B72" s="1423" t="str">
        <f>VLOOKUP($A72,'QUADRO DE RUAS'!$A:$P,2,FALSE)</f>
        <v>AVENIDA DAS CAMÉLIAS</v>
      </c>
      <c r="C72" s="1424"/>
      <c r="D72" s="322">
        <v>4.25</v>
      </c>
      <c r="E72" s="322">
        <f t="shared" ref="E72:E74" si="9">D72*$B$66*$C$66</f>
        <v>1.2749999999999999</v>
      </c>
    </row>
    <row r="73" spans="1:5" s="110" customFormat="1" ht="34.5" customHeight="1">
      <c r="A73" s="232">
        <f t="shared" si="8"/>
        <v>3</v>
      </c>
      <c r="B73" s="1423" t="str">
        <f>VLOOKUP($A73,'QUADRO DE RUAS'!$A:$P,2,FALSE)</f>
        <v>RUA DAS PITAS</v>
      </c>
      <c r="C73" s="1424"/>
      <c r="D73" s="322">
        <f>4*2.9</f>
        <v>11.6</v>
      </c>
      <c r="E73" s="322">
        <f t="shared" si="9"/>
        <v>3.48</v>
      </c>
    </row>
    <row r="74" spans="1:5" s="110" customFormat="1" ht="22.5" customHeight="1">
      <c r="A74" s="232">
        <f t="shared" si="8"/>
        <v>4</v>
      </c>
      <c r="B74" s="1409" t="str">
        <f>VLOOKUP($A74,'QUADRO DE RUAS'!$A:$P,2,FALSE)</f>
        <v>RUA 12 DE OUTUBRO</v>
      </c>
      <c r="C74" s="1410"/>
      <c r="D74" s="322">
        <f>4*2.9</f>
        <v>11.6</v>
      </c>
      <c r="E74" s="322">
        <f t="shared" si="9"/>
        <v>3.48</v>
      </c>
    </row>
    <row r="75" spans="1:5" s="110" customFormat="1" ht="20.100000000000001" customHeight="1">
      <c r="A75" s="582" t="s">
        <v>11289</v>
      </c>
      <c r="B75" s="400"/>
      <c r="C75" s="400"/>
      <c r="D75" s="583"/>
      <c r="E75" s="391">
        <f>SUM(E71:E74)</f>
        <v>9.9749999999999996</v>
      </c>
    </row>
    <row r="76" spans="1:5" s="110" customFormat="1" ht="20.100000000000001" customHeight="1">
      <c r="A76" s="1430"/>
      <c r="B76" s="1431"/>
      <c r="C76" s="1431"/>
      <c r="D76" s="1431"/>
      <c r="E76" s="1432"/>
    </row>
    <row r="77" spans="1:5" s="238" customFormat="1" ht="15.75" customHeight="1">
      <c r="A77" s="577" t="s">
        <v>11358</v>
      </c>
      <c r="B77" s="577" t="s">
        <v>11248</v>
      </c>
      <c r="C77" s="577" t="s">
        <v>11443</v>
      </c>
      <c r="D77" s="1425"/>
      <c r="E77" s="1425"/>
    </row>
    <row r="78" spans="1:5" s="238" customFormat="1" ht="16.5" customHeight="1">
      <c r="A78" s="581" t="s">
        <v>11458</v>
      </c>
      <c r="B78" s="581">
        <v>3</v>
      </c>
      <c r="C78" s="581">
        <v>0.5</v>
      </c>
      <c r="D78" s="1425"/>
      <c r="E78" s="1425"/>
    </row>
    <row r="79" spans="1:5" s="238" customFormat="1" ht="113.25" customHeight="1">
      <c r="A79" s="259"/>
      <c r="B79" s="260"/>
      <c r="C79" s="260"/>
      <c r="D79" s="1425"/>
      <c r="E79" s="1425"/>
    </row>
    <row r="80" spans="1:5" s="3" customFormat="1" ht="22.5" customHeight="1">
      <c r="A80" s="1137" t="s">
        <v>9</v>
      </c>
      <c r="B80" s="1429" t="s">
        <v>132</v>
      </c>
      <c r="C80" s="1429"/>
      <c r="D80" s="1213" t="s">
        <v>137</v>
      </c>
      <c r="E80" s="1213" t="s">
        <v>140</v>
      </c>
    </row>
    <row r="81" spans="1:5" s="110" customFormat="1" ht="17.25" customHeight="1">
      <c r="A81" s="1137"/>
      <c r="B81" s="1429"/>
      <c r="C81" s="1429"/>
      <c r="D81" s="1213"/>
      <c r="E81" s="1213"/>
    </row>
    <row r="82" spans="1:5" s="110" customFormat="1">
      <c r="A82" s="1137"/>
      <c r="B82" s="1429"/>
      <c r="C82" s="1429"/>
      <c r="D82" s="578" t="s">
        <v>53</v>
      </c>
      <c r="E82" s="578" t="s">
        <v>20</v>
      </c>
    </row>
    <row r="83" spans="1:5" s="110" customFormat="1" ht="34.5" customHeight="1">
      <c r="A83" s="232">
        <v>1</v>
      </c>
      <c r="B83" s="1423" t="str">
        <f>VLOOKUP($A83,'QUADRO DE RUAS'!$A:$P,2,FALSE)</f>
        <v>RUA DAS HORTÊNCIAS</v>
      </c>
      <c r="C83" s="1424"/>
      <c r="D83" s="322">
        <f>5.8+5.8</f>
        <v>11.6</v>
      </c>
      <c r="E83" s="322">
        <f>D83*$B$78*$C$78</f>
        <v>17.399999999999999</v>
      </c>
    </row>
    <row r="84" spans="1:5" s="110" customFormat="1" ht="38.25" customHeight="1">
      <c r="A84" s="232">
        <f t="shared" ref="A84:A86" si="10">A83+1</f>
        <v>2</v>
      </c>
      <c r="B84" s="1423" t="str">
        <f>VLOOKUP($A84,'QUADRO DE RUAS'!$A:$P,2,FALSE)</f>
        <v>AVENIDA DAS CAMÉLIAS</v>
      </c>
      <c r="C84" s="1424"/>
      <c r="D84" s="322">
        <v>0</v>
      </c>
      <c r="E84" s="322">
        <f t="shared" ref="E84:E86" si="11">D84*$B$78*$C$78</f>
        <v>0</v>
      </c>
    </row>
    <row r="85" spans="1:5" s="110" customFormat="1" ht="34.5" customHeight="1">
      <c r="A85" s="232">
        <f t="shared" si="10"/>
        <v>3</v>
      </c>
      <c r="B85" s="1423" t="str">
        <f>VLOOKUP($A85,'QUADRO DE RUAS'!$A:$P,2,FALSE)</f>
        <v>RUA DAS PITAS</v>
      </c>
      <c r="C85" s="1424"/>
      <c r="D85" s="322">
        <f>5.8*4</f>
        <v>23.2</v>
      </c>
      <c r="E85" s="322">
        <f t="shared" si="11"/>
        <v>34.799999999999997</v>
      </c>
    </row>
    <row r="86" spans="1:5" s="110" customFormat="1" ht="22.5" customHeight="1">
      <c r="A86" s="232">
        <f t="shared" si="10"/>
        <v>4</v>
      </c>
      <c r="B86" s="1409" t="str">
        <f>VLOOKUP($A86,'QUADRO DE RUAS'!$A:$P,2,FALSE)</f>
        <v>RUA 12 DE OUTUBRO</v>
      </c>
      <c r="C86" s="1410"/>
      <c r="D86" s="322">
        <f>5.8*4</f>
        <v>23.2</v>
      </c>
      <c r="E86" s="322">
        <f t="shared" si="11"/>
        <v>34.799999999999997</v>
      </c>
    </row>
    <row r="87" spans="1:5" s="110" customFormat="1" ht="20.100000000000001" customHeight="1" thickBot="1">
      <c r="A87" s="1421" t="s">
        <v>11289</v>
      </c>
      <c r="B87" s="1421"/>
      <c r="C87" s="1421"/>
      <c r="D87" s="1421"/>
      <c r="E87" s="391">
        <f>SUM(E83:E86)</f>
        <v>87</v>
      </c>
    </row>
    <row r="88" spans="1:5">
      <c r="A88" s="770" t="s">
        <v>11281</v>
      </c>
      <c r="B88" s="736"/>
      <c r="C88" s="738"/>
      <c r="D88" s="770" t="s">
        <v>11338</v>
      </c>
      <c r="E88" s="736"/>
    </row>
    <row r="89" spans="1:5">
      <c r="A89" s="771"/>
      <c r="B89" s="737"/>
      <c r="C89" s="739"/>
      <c r="D89" s="771"/>
      <c r="E89" s="737"/>
    </row>
    <row r="90" spans="1:5">
      <c r="A90" s="689"/>
      <c r="B90" s="690"/>
      <c r="C90" s="741"/>
      <c r="D90" s="689"/>
      <c r="E90" s="690"/>
    </row>
    <row r="91" spans="1:5">
      <c r="A91" s="689"/>
      <c r="B91" s="690"/>
      <c r="C91" s="741"/>
      <c r="D91" s="689"/>
      <c r="E91" s="690"/>
    </row>
    <row r="92" spans="1:5">
      <c r="A92" s="810" t="s">
        <v>11569</v>
      </c>
      <c r="B92" s="811"/>
      <c r="C92" s="812"/>
      <c r="D92" s="816" t="s">
        <v>11570</v>
      </c>
      <c r="E92" s="720"/>
    </row>
    <row r="93" spans="1:5" ht="15.75" thickBot="1">
      <c r="A93" s="813" t="s">
        <v>11571</v>
      </c>
      <c r="B93" s="814"/>
      <c r="C93" s="815"/>
      <c r="D93" s="817" t="s">
        <v>11340</v>
      </c>
      <c r="E93" s="818"/>
    </row>
  </sheetData>
  <mergeCells count="87">
    <mergeCell ref="B71:C71"/>
    <mergeCell ref="B72:C72"/>
    <mergeCell ref="B34:C34"/>
    <mergeCell ref="A20:E20"/>
    <mergeCell ref="D21:E25"/>
    <mergeCell ref="A26:A28"/>
    <mergeCell ref="B26:C28"/>
    <mergeCell ref="D26:D27"/>
    <mergeCell ref="E26:E27"/>
    <mergeCell ref="B45:C45"/>
    <mergeCell ref="B46:C46"/>
    <mergeCell ref="B47:C47"/>
    <mergeCell ref="B50:C50"/>
    <mergeCell ref="B49:C49"/>
    <mergeCell ref="D38:E40"/>
    <mergeCell ref="B68:C70"/>
    <mergeCell ref="D6:E8"/>
    <mergeCell ref="B1:E1"/>
    <mergeCell ref="B2:E2"/>
    <mergeCell ref="B3:E3"/>
    <mergeCell ref="B4:E4"/>
    <mergeCell ref="A5:E5"/>
    <mergeCell ref="A9:A11"/>
    <mergeCell ref="B9:C11"/>
    <mergeCell ref="D9:D10"/>
    <mergeCell ref="E9:E10"/>
    <mergeCell ref="B12:C12"/>
    <mergeCell ref="B13:C13"/>
    <mergeCell ref="B14:C14"/>
    <mergeCell ref="B35:C35"/>
    <mergeCell ref="A22:A24"/>
    <mergeCell ref="B44:C44"/>
    <mergeCell ref="B29:C29"/>
    <mergeCell ref="B30:C30"/>
    <mergeCell ref="B31:C31"/>
    <mergeCell ref="B32:C32"/>
    <mergeCell ref="B33:C33"/>
    <mergeCell ref="A41:A43"/>
    <mergeCell ref="B41:C43"/>
    <mergeCell ref="A37:E37"/>
    <mergeCell ref="A36:D36"/>
    <mergeCell ref="B15:C15"/>
    <mergeCell ref="B16:C16"/>
    <mergeCell ref="B17:C17"/>
    <mergeCell ref="D41:D42"/>
    <mergeCell ref="E41:E42"/>
    <mergeCell ref="B18:C18"/>
    <mergeCell ref="A19:D19"/>
    <mergeCell ref="A93:C93"/>
    <mergeCell ref="D93:E93"/>
    <mergeCell ref="D77:E79"/>
    <mergeCell ref="A80:A82"/>
    <mergeCell ref="B80:C82"/>
    <mergeCell ref="D80:D81"/>
    <mergeCell ref="E80:E81"/>
    <mergeCell ref="B83:C83"/>
    <mergeCell ref="A88:C89"/>
    <mergeCell ref="D88:E89"/>
    <mergeCell ref="A90:C91"/>
    <mergeCell ref="D90:E91"/>
    <mergeCell ref="B84:C84"/>
    <mergeCell ref="B85:C85"/>
    <mergeCell ref="A76:E76"/>
    <mergeCell ref="B48:C48"/>
    <mergeCell ref="A92:C92"/>
    <mergeCell ref="D92:E92"/>
    <mergeCell ref="A87:D87"/>
    <mergeCell ref="B86:C86"/>
    <mergeCell ref="A51:D51"/>
    <mergeCell ref="A52:E52"/>
    <mergeCell ref="D53:E55"/>
    <mergeCell ref="A56:A58"/>
    <mergeCell ref="B56:C58"/>
    <mergeCell ref="D56:D57"/>
    <mergeCell ref="B73:C73"/>
    <mergeCell ref="B74:C74"/>
    <mergeCell ref="D65:E67"/>
    <mergeCell ref="A68:A70"/>
    <mergeCell ref="D68:D69"/>
    <mergeCell ref="E68:E69"/>
    <mergeCell ref="A63:D63"/>
    <mergeCell ref="A64:E64"/>
    <mergeCell ref="E56:E57"/>
    <mergeCell ref="B59:C59"/>
    <mergeCell ref="B60:C60"/>
    <mergeCell ref="B61:C61"/>
    <mergeCell ref="B62:C62"/>
  </mergeCells>
  <printOptions horizontalCentered="1"/>
  <pageMargins left="0.78740157480314965" right="0.19685039370078741" top="0.91541666666666666" bottom="0.78740157480314965" header="0.15748031496062992" footer="0.31496062992125984"/>
  <pageSetup paperSize="9" scale="52" firstPageNumber="25" fitToHeight="100" orientation="portrait" useFirstPageNumber="1" r:id="rId1"/>
  <headerFooter scaleWithDoc="0">
    <oddHeader>&amp;C&amp;G</oddHeader>
    <oddFooter>&amp;CRua Rui Barbosa, 310 - Centro - Araputanga-MT – Cel: (65) 99613-9294 E-mail: carolina.o.almeida@hotmail.com / escalaprojeta@gmail.com</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Plan26"/>
  <dimension ref="A1:HZ20"/>
  <sheetViews>
    <sheetView showGridLines="0" view="pageBreakPreview" zoomScale="85" zoomScaleNormal="115" zoomScaleSheetLayoutView="85" workbookViewId="0">
      <selection activeCell="Q9" sqref="Q9"/>
    </sheetView>
  </sheetViews>
  <sheetFormatPr defaultColWidth="9.140625" defaultRowHeight="15"/>
  <cols>
    <col min="2" max="2" width="6" customWidth="1"/>
    <col min="3" max="3" width="39.42578125" customWidth="1"/>
    <col min="4" max="7" width="15.7109375" customWidth="1"/>
    <col min="8" max="8" width="14.140625" customWidth="1"/>
    <col min="9" max="9" width="19.85546875" bestFit="1" customWidth="1"/>
    <col min="10" max="17" width="13.7109375" customWidth="1"/>
  </cols>
  <sheetData>
    <row r="1" spans="1:234" s="3" customFormat="1" ht="15" customHeight="1">
      <c r="A1" s="524" t="s">
        <v>13</v>
      </c>
      <c r="B1" s="1253" t="str">
        <f>ORÇAMENTO!B1</f>
        <v>Pavimentação Ásfáltica Urbana - Loteamento Carvalho</v>
      </c>
      <c r="C1" s="1253"/>
      <c r="D1" s="1253"/>
      <c r="E1" s="1253"/>
      <c r="F1" s="1253"/>
      <c r="G1" s="1253"/>
      <c r="H1" s="1253"/>
      <c r="I1" s="1253"/>
      <c r="J1" s="1253"/>
      <c r="K1" s="1253"/>
      <c r="L1" s="1253"/>
      <c r="M1" s="1253"/>
      <c r="N1" s="1253"/>
      <c r="O1" s="1253"/>
      <c r="P1" s="1253"/>
      <c r="Q1" s="1254"/>
    </row>
    <row r="2" spans="1:234" s="3" customFormat="1" ht="14.25">
      <c r="A2" s="525" t="s">
        <v>6</v>
      </c>
      <c r="B2" s="788" t="str">
        <f>ORÇAMENTO!B2</f>
        <v>Prefeitura Municipal de Araputanga</v>
      </c>
      <c r="C2" s="788"/>
      <c r="D2" s="788"/>
      <c r="E2" s="788"/>
      <c r="F2" s="788"/>
      <c r="G2" s="788"/>
      <c r="H2" s="788"/>
      <c r="I2" s="788"/>
      <c r="J2" s="788"/>
      <c r="K2" s="788"/>
      <c r="L2" s="788"/>
      <c r="M2" s="788"/>
      <c r="N2" s="788"/>
      <c r="O2" s="788"/>
      <c r="P2" s="788"/>
      <c r="Q2" s="1262"/>
    </row>
    <row r="3" spans="1:234" s="3" customFormat="1" ht="14.25">
      <c r="A3" s="525" t="s">
        <v>44</v>
      </c>
      <c r="B3" s="788" t="str">
        <f>ORÇAMENTO!B3</f>
        <v>Rua das Hortências, Rua 12 de outubro, Rua das Pitas e Avenida das Cámelias</v>
      </c>
      <c r="C3" s="788"/>
      <c r="D3" s="788"/>
      <c r="E3" s="788"/>
      <c r="F3" s="788"/>
      <c r="G3" s="788"/>
      <c r="H3" s="788"/>
      <c r="I3" s="788"/>
      <c r="J3" s="788"/>
      <c r="K3" s="788"/>
      <c r="L3" s="788"/>
      <c r="M3" s="788"/>
      <c r="N3" s="788"/>
      <c r="O3" s="788"/>
      <c r="P3" s="788"/>
      <c r="Q3" s="1262"/>
    </row>
    <row r="4" spans="1:234" s="3" customFormat="1" ht="15.75" customHeight="1" thickBot="1">
      <c r="A4" s="526" t="s">
        <v>14</v>
      </c>
      <c r="B4" s="1264" t="str">
        <f>ORÇAMENTO!B4</f>
        <v>23 de novembro de 2023</v>
      </c>
      <c r="C4" s="1264"/>
      <c r="D4" s="1264"/>
      <c r="E4" s="1264"/>
      <c r="F4" s="1264"/>
      <c r="G4" s="1264"/>
      <c r="H4" s="1264"/>
      <c r="I4" s="1264"/>
      <c r="J4" s="1264"/>
      <c r="K4" s="1264"/>
      <c r="L4" s="1264"/>
      <c r="M4" s="1264"/>
      <c r="N4" s="1264"/>
      <c r="O4" s="1264"/>
      <c r="P4" s="1264"/>
      <c r="Q4" s="1265"/>
    </row>
    <row r="5" spans="1:234" s="3" customFormat="1" ht="22.5" customHeight="1">
      <c r="A5" s="1448" t="s">
        <v>207</v>
      </c>
      <c r="B5" s="1449"/>
      <c r="C5" s="1449"/>
      <c r="D5" s="1449"/>
      <c r="E5" s="1449"/>
      <c r="F5" s="1449"/>
      <c r="G5" s="1449"/>
      <c r="H5" s="1449"/>
      <c r="I5" s="1449"/>
      <c r="J5" s="1449"/>
      <c r="K5" s="1449"/>
      <c r="L5" s="1449"/>
      <c r="M5" s="1449"/>
      <c r="N5" s="1449"/>
      <c r="O5" s="1449"/>
      <c r="P5" s="1449"/>
      <c r="Q5" s="1449"/>
    </row>
    <row r="6" spans="1:234" s="110" customFormat="1" ht="12.75" customHeight="1">
      <c r="A6" s="1445" t="s">
        <v>9</v>
      </c>
      <c r="B6" s="1445" t="s">
        <v>132</v>
      </c>
      <c r="C6" s="1445"/>
      <c r="D6" s="1445" t="s">
        <v>137</v>
      </c>
      <c r="E6" s="1445" t="s">
        <v>139</v>
      </c>
      <c r="F6" s="1445" t="s">
        <v>366</v>
      </c>
      <c r="G6" s="1445" t="s">
        <v>367</v>
      </c>
      <c r="H6" s="1445" t="s">
        <v>208</v>
      </c>
      <c r="I6" s="1445"/>
      <c r="J6" s="1445"/>
      <c r="K6" s="1445" t="s">
        <v>210</v>
      </c>
      <c r="L6" s="1445"/>
      <c r="M6" s="1445" t="s">
        <v>213</v>
      </c>
      <c r="N6" s="1445" t="s">
        <v>368</v>
      </c>
      <c r="O6" s="1445"/>
      <c r="P6" s="1445" t="s">
        <v>369</v>
      </c>
      <c r="Q6" s="1445"/>
    </row>
    <row r="7" spans="1:234" s="110" customFormat="1" ht="25.5" customHeight="1">
      <c r="A7" s="1445"/>
      <c r="B7" s="1445"/>
      <c r="C7" s="1445"/>
      <c r="D7" s="1445"/>
      <c r="E7" s="1445"/>
      <c r="F7" s="1445"/>
      <c r="G7" s="1445"/>
      <c r="H7" s="458" t="s">
        <v>140</v>
      </c>
      <c r="I7" s="458" t="s">
        <v>209</v>
      </c>
      <c r="J7" s="458" t="s">
        <v>148</v>
      </c>
      <c r="K7" s="458" t="s">
        <v>211</v>
      </c>
      <c r="L7" s="458" t="s">
        <v>212</v>
      </c>
      <c r="M7" s="1445"/>
      <c r="N7" s="458" t="s">
        <v>214</v>
      </c>
      <c r="O7" s="458" t="s">
        <v>152</v>
      </c>
      <c r="P7" s="458" t="s">
        <v>214</v>
      </c>
      <c r="Q7" s="458" t="s">
        <v>152</v>
      </c>
    </row>
    <row r="8" spans="1:234" s="110" customFormat="1" ht="22.5" customHeight="1">
      <c r="A8" s="1445"/>
      <c r="B8" s="1445"/>
      <c r="C8" s="1445"/>
      <c r="D8" s="459" t="s">
        <v>138</v>
      </c>
      <c r="E8" s="459" t="s">
        <v>138</v>
      </c>
      <c r="F8" s="459" t="s">
        <v>149</v>
      </c>
      <c r="G8" s="459" t="s">
        <v>149</v>
      </c>
      <c r="H8" s="459" t="s">
        <v>141</v>
      </c>
      <c r="I8" s="458" t="s">
        <v>138</v>
      </c>
      <c r="J8" s="459" t="s">
        <v>149</v>
      </c>
      <c r="K8" s="459" t="s">
        <v>149</v>
      </c>
      <c r="L8" s="459" t="s">
        <v>149</v>
      </c>
      <c r="M8" s="1445"/>
      <c r="N8" s="459" t="s">
        <v>154</v>
      </c>
      <c r="O8" s="459" t="s">
        <v>153</v>
      </c>
      <c r="P8" s="459" t="s">
        <v>154</v>
      </c>
      <c r="Q8" s="459" t="s">
        <v>153</v>
      </c>
    </row>
    <row r="9" spans="1:234" s="110" customFormat="1" ht="20.100000000000001" customHeight="1">
      <c r="A9" s="460">
        <v>1</v>
      </c>
      <c r="B9" s="1446" t="str">
        <f>VLOOKUP($A9,'QUADRO DE RUAS'!$A:$P,2,FALSE)</f>
        <v>RUA DAS HORTÊNCIAS</v>
      </c>
      <c r="C9" s="1447"/>
      <c r="D9" s="461">
        <f>VLOOKUP($A9,'QUADRO DE RUAS'!$A:$M,12,FALSE)</f>
        <v>212.57499999999999</v>
      </c>
      <c r="E9" s="461">
        <f>'REG. SUBLEITO'!H9</f>
        <v>6.9999999999999991</v>
      </c>
      <c r="F9" s="461">
        <f>'TERRAP. RUA DAS HORTÊNCIAS'!L23</f>
        <v>833.02599999999995</v>
      </c>
      <c r="G9" s="461">
        <f>'TERRAP. RUA DAS HORTÊNCIAS'!M23</f>
        <v>0.42500000000000004</v>
      </c>
      <c r="H9" s="462">
        <f>IMPRIMAÇÃO!G10</f>
        <v>113.3</v>
      </c>
      <c r="I9" s="463">
        <f>'SUB BASE'!I9+BASE!I9+0.025</f>
        <v>0.375</v>
      </c>
      <c r="J9" s="463">
        <f>TRUNC(H9*I9,3)</f>
        <v>42.487000000000002</v>
      </c>
      <c r="K9" s="170">
        <f>F9-G9</f>
        <v>832.601</v>
      </c>
      <c r="L9" s="673">
        <f>TRUNC(J9+K9,3)</f>
        <v>875.08799999999997</v>
      </c>
      <c r="M9" s="462">
        <v>1.25</v>
      </c>
      <c r="N9" s="462">
        <v>0</v>
      </c>
      <c r="O9" s="170">
        <f>TRUNC(L9*M9*N9,3)</f>
        <v>0</v>
      </c>
      <c r="P9" s="462">
        <v>0.06</v>
      </c>
      <c r="Q9" s="673">
        <f>TRUNC(M9*L9*P9,3)</f>
        <v>65.631</v>
      </c>
    </row>
    <row r="10" spans="1:234" s="110" customFormat="1" ht="20.100000000000001" customHeight="1">
      <c r="A10" s="460">
        <f t="shared" ref="A10:A12" si="0">A9+1</f>
        <v>2</v>
      </c>
      <c r="B10" s="1446" t="str">
        <f>VLOOKUP($A10,'QUADRO DE RUAS'!$A:$P,2,FALSE)</f>
        <v>AVENIDA DAS CAMÉLIAS</v>
      </c>
      <c r="C10" s="1447"/>
      <c r="D10" s="461">
        <f>VLOOKUP($A10,'QUADRO DE RUAS'!$A:$M,12,FALSE)</f>
        <v>176.69900000000001</v>
      </c>
      <c r="E10" s="461">
        <f>'REG. SUBLEITO'!H10</f>
        <v>10</v>
      </c>
      <c r="F10" s="461">
        <f>'TERRAP. AV DAS CAMÉLIAS'!L21</f>
        <v>946.22499999999991</v>
      </c>
      <c r="G10" s="461">
        <f>'TERRAP. AV DAS CAMÉLIAS'!M21</f>
        <v>0</v>
      </c>
      <c r="H10" s="462">
        <f>IMPRIMAÇÃO!G11</f>
        <v>120.95</v>
      </c>
      <c r="I10" s="463">
        <f>'SUB BASE'!I10+BASE!I10+0.025</f>
        <v>0.375</v>
      </c>
      <c r="J10" s="463">
        <f t="shared" ref="J10:J12" si="1">TRUNC(H10*I10,3)</f>
        <v>45.356000000000002</v>
      </c>
      <c r="K10" s="170">
        <f t="shared" ref="K10:K12" si="2">F10-G10</f>
        <v>946.22499999999991</v>
      </c>
      <c r="L10" s="673">
        <f t="shared" ref="L10:L12" si="3">TRUNC(J10+K10,3)</f>
        <v>991.58100000000002</v>
      </c>
      <c r="M10" s="462">
        <v>1.25</v>
      </c>
      <c r="N10" s="462">
        <v>0</v>
      </c>
      <c r="O10" s="170">
        <f t="shared" ref="O10:O11" si="4">TRUNC(L10*M10*N10,3)</f>
        <v>0</v>
      </c>
      <c r="P10" s="462">
        <v>0.06</v>
      </c>
      <c r="Q10" s="673">
        <f t="shared" ref="Q10:Q12" si="5">TRUNC(M10*L10*P10,3)</f>
        <v>74.367999999999995</v>
      </c>
    </row>
    <row r="11" spans="1:234" s="110" customFormat="1" ht="20.100000000000001" customHeight="1">
      <c r="A11" s="460">
        <f t="shared" si="0"/>
        <v>3</v>
      </c>
      <c r="B11" s="1446" t="str">
        <f>VLOOKUP($A11,'QUADRO DE RUAS'!$A:$P,2,FALSE)</f>
        <v>RUA DAS PITAS</v>
      </c>
      <c r="C11" s="1447"/>
      <c r="D11" s="461">
        <f>VLOOKUP($A11,'QUADRO DE RUAS'!$A:$M,12,FALSE)</f>
        <v>165.762</v>
      </c>
      <c r="E11" s="461">
        <f>'REG. SUBLEITO'!H11</f>
        <v>6.9999999999999991</v>
      </c>
      <c r="F11" s="461">
        <f>'TERRAP. RUA DAS PITAS'!L21</f>
        <v>614.57499999999993</v>
      </c>
      <c r="G11" s="461">
        <f>'TERRAP. RUA DAS PITAS'!M21</f>
        <v>0.79999999999999993</v>
      </c>
      <c r="H11" s="462">
        <f>IMPRIMAÇÃO!G12</f>
        <v>123.5</v>
      </c>
      <c r="I11" s="463">
        <f>'SUB BASE'!I11+BASE!I11+0.025</f>
        <v>0.375</v>
      </c>
      <c r="J11" s="463">
        <f t="shared" si="1"/>
        <v>46.311999999999998</v>
      </c>
      <c r="K11" s="170">
        <f t="shared" si="2"/>
        <v>613.77499999999998</v>
      </c>
      <c r="L11" s="673">
        <f t="shared" si="3"/>
        <v>660.08699999999999</v>
      </c>
      <c r="M11" s="462">
        <v>1.25</v>
      </c>
      <c r="N11" s="462">
        <v>0</v>
      </c>
      <c r="O11" s="170">
        <f t="shared" si="4"/>
        <v>0</v>
      </c>
      <c r="P11" s="462">
        <v>0.06</v>
      </c>
      <c r="Q11" s="673">
        <f t="shared" si="5"/>
        <v>49.506</v>
      </c>
    </row>
    <row r="12" spans="1:234" s="110" customFormat="1" ht="20.100000000000001" customHeight="1">
      <c r="A12" s="460">
        <f t="shared" si="0"/>
        <v>4</v>
      </c>
      <c r="B12" s="1446" t="str">
        <f>VLOOKUP($A12,'QUADRO DE RUAS'!$A:$P,2,FALSE)</f>
        <v>RUA 12 DE OUTUBRO</v>
      </c>
      <c r="C12" s="1447"/>
      <c r="D12" s="461">
        <f>VLOOKUP($A12,'QUADRO DE RUAS'!$A:$M,12,FALSE)</f>
        <v>165.762</v>
      </c>
      <c r="E12" s="461">
        <f>'REG. SUBLEITO'!H12</f>
        <v>6.9999999999999991</v>
      </c>
      <c r="F12" s="461">
        <f>'TERRAP. RUA 12 DE OUTUBRO'!L21</f>
        <v>584.51799999999992</v>
      </c>
      <c r="G12" s="461">
        <f>'TERRAP. RUA 12 DE OUTUBRO'!M21</f>
        <v>0</v>
      </c>
      <c r="H12" s="462">
        <v>0.64</v>
      </c>
      <c r="I12" s="463">
        <f>'SUB BASE'!I12+BASE!I12+0.025</f>
        <v>0.375</v>
      </c>
      <c r="J12" s="463">
        <f t="shared" si="1"/>
        <v>0.24</v>
      </c>
      <c r="K12" s="170">
        <f t="shared" si="2"/>
        <v>584.51799999999992</v>
      </c>
      <c r="L12" s="673">
        <f t="shared" si="3"/>
        <v>584.75800000000004</v>
      </c>
      <c r="M12" s="462">
        <v>1.25</v>
      </c>
      <c r="N12" s="462">
        <v>0</v>
      </c>
      <c r="O12" s="170">
        <f>TRUNC(L12*M12*N12,3)</f>
        <v>0</v>
      </c>
      <c r="P12" s="462">
        <v>0.06</v>
      </c>
      <c r="Q12" s="673">
        <f t="shared" si="5"/>
        <v>43.856000000000002</v>
      </c>
    </row>
    <row r="13" spans="1:234" s="26" customFormat="1" ht="20.100000000000001" customHeight="1" thickBot="1">
      <c r="A13" s="1443" t="s">
        <v>11289</v>
      </c>
      <c r="B13" s="1444"/>
      <c r="C13" s="1444"/>
      <c r="D13" s="530">
        <f>SUM(D9:D12)</f>
        <v>720.798</v>
      </c>
      <c r="E13" s="531"/>
      <c r="F13" s="530"/>
      <c r="G13" s="530"/>
      <c r="H13" s="530">
        <f>SUM(H9:H12)</f>
        <v>358.39</v>
      </c>
      <c r="I13" s="530"/>
      <c r="J13" s="532">
        <f>SUM(J9:J12)</f>
        <v>134.39500000000001</v>
      </c>
      <c r="K13" s="533">
        <f>SUM(K9:K12)</f>
        <v>2977.1190000000001</v>
      </c>
      <c r="L13" s="530">
        <f>SUM(L9:L12)</f>
        <v>3111.5140000000001</v>
      </c>
      <c r="M13" s="530"/>
      <c r="N13" s="530"/>
      <c r="O13" s="533">
        <f>SUM(O9:O12)</f>
        <v>0</v>
      </c>
      <c r="P13" s="530"/>
      <c r="Q13" s="530">
        <f>SUM(Q9:Q12)</f>
        <v>233.36099999999999</v>
      </c>
      <c r="R13" s="27"/>
      <c r="S13" s="27"/>
      <c r="T13" s="28"/>
      <c r="U13" s="29"/>
      <c r="V13" s="27"/>
      <c r="W13" s="27"/>
      <c r="X13" s="27"/>
      <c r="Y13" s="27"/>
      <c r="Z13" s="28"/>
      <c r="AA13" s="29"/>
      <c r="AB13" s="27"/>
      <c r="AC13" s="27"/>
      <c r="AD13" s="27"/>
      <c r="AE13" s="27"/>
      <c r="AF13" s="28"/>
      <c r="AG13" s="29"/>
      <c r="AH13" s="27"/>
      <c r="AI13" s="27"/>
      <c r="AJ13" s="27"/>
      <c r="AK13" s="27"/>
      <c r="AL13" s="28"/>
      <c r="AM13" s="29"/>
      <c r="AN13" s="27"/>
      <c r="AO13" s="27"/>
      <c r="AP13" s="27"/>
      <c r="AQ13" s="27"/>
      <c r="AR13" s="28"/>
      <c r="AS13" s="29"/>
      <c r="AT13" s="27"/>
      <c r="AU13" s="27"/>
      <c r="AV13" s="27"/>
      <c r="AW13" s="27"/>
      <c r="AX13" s="28"/>
      <c r="AY13" s="29"/>
      <c r="AZ13" s="27"/>
      <c r="BA13" s="27"/>
      <c r="BB13" s="27"/>
      <c r="BC13" s="27"/>
      <c r="BD13" s="28"/>
      <c r="BE13" s="29"/>
      <c r="BF13" s="27"/>
      <c r="BG13" s="27"/>
      <c r="BH13" s="27"/>
      <c r="BI13" s="27"/>
      <c r="BJ13" s="28"/>
      <c r="BK13" s="29"/>
      <c r="BL13" s="27"/>
      <c r="BM13" s="27"/>
      <c r="BN13" s="27"/>
      <c r="BO13" s="27"/>
      <c r="BP13" s="28"/>
      <c r="BQ13" s="29"/>
      <c r="BR13" s="27"/>
      <c r="BS13" s="27"/>
      <c r="BT13" s="27"/>
      <c r="BU13" s="27"/>
      <c r="BV13" s="28"/>
      <c r="BW13" s="29"/>
      <c r="BX13" s="27"/>
      <c r="BY13" s="27"/>
      <c r="BZ13" s="27"/>
      <c r="CA13" s="27"/>
      <c r="CB13" s="28"/>
      <c r="CC13" s="29"/>
      <c r="CD13" s="27"/>
      <c r="CE13" s="27"/>
      <c r="CF13" s="27"/>
      <c r="CG13" s="27"/>
      <c r="CH13" s="28"/>
      <c r="CI13" s="29"/>
      <c r="CJ13" s="27"/>
      <c r="CK13" s="27"/>
      <c r="CL13" s="27"/>
      <c r="CM13" s="27"/>
      <c r="CN13" s="28"/>
      <c r="CO13" s="29"/>
      <c r="CP13" s="27"/>
      <c r="CQ13" s="27"/>
      <c r="CR13" s="27"/>
      <c r="CS13" s="27"/>
      <c r="CT13" s="28"/>
      <c r="CU13" s="29"/>
      <c r="CV13" s="27"/>
      <c r="CW13" s="27"/>
      <c r="CX13" s="27"/>
      <c r="CY13" s="27"/>
      <c r="CZ13" s="28"/>
      <c r="DA13" s="29"/>
      <c r="DB13" s="27"/>
      <c r="DC13" s="27"/>
      <c r="DD13" s="27"/>
      <c r="DE13" s="27"/>
      <c r="DF13" s="28"/>
      <c r="DG13" s="29"/>
      <c r="DH13" s="27"/>
      <c r="DI13" s="27"/>
      <c r="DJ13" s="27"/>
      <c r="DK13" s="27"/>
      <c r="DL13" s="28"/>
      <c r="DM13" s="29"/>
      <c r="DN13" s="27"/>
      <c r="DO13" s="27"/>
      <c r="DP13" s="27"/>
      <c r="DQ13" s="27"/>
      <c r="DR13" s="28"/>
      <c r="DS13" s="29"/>
      <c r="DT13" s="27"/>
      <c r="DU13" s="27"/>
      <c r="DV13" s="27"/>
      <c r="DW13" s="27"/>
      <c r="DX13" s="28"/>
      <c r="DY13" s="29"/>
      <c r="DZ13" s="27"/>
      <c r="EA13" s="27"/>
      <c r="EB13" s="27"/>
      <c r="EC13" s="27"/>
      <c r="ED13" s="28"/>
      <c r="EE13" s="29"/>
      <c r="EF13" s="27"/>
      <c r="EG13" s="27"/>
      <c r="EH13" s="27"/>
      <c r="EI13" s="27"/>
      <c r="EJ13" s="28"/>
      <c r="EK13" s="29"/>
      <c r="EL13" s="27"/>
      <c r="EM13" s="27"/>
      <c r="EN13" s="27"/>
      <c r="EO13" s="27"/>
      <c r="EP13" s="28"/>
      <c r="EQ13" s="29"/>
      <c r="ER13" s="27"/>
      <c r="ES13" s="27"/>
      <c r="ET13" s="27"/>
      <c r="EU13" s="27"/>
      <c r="EV13" s="28"/>
      <c r="EW13" s="29"/>
      <c r="EX13" s="27"/>
      <c r="EY13" s="27"/>
      <c r="EZ13" s="27"/>
      <c r="FA13" s="27"/>
      <c r="FB13" s="28"/>
      <c r="FC13" s="29"/>
      <c r="FD13" s="27"/>
      <c r="FE13" s="27"/>
      <c r="FF13" s="27"/>
      <c r="FG13" s="27"/>
      <c r="FH13" s="28"/>
      <c r="FI13" s="29"/>
      <c r="FJ13" s="27"/>
      <c r="FK13" s="27"/>
      <c r="FL13" s="27"/>
      <c r="FM13" s="27"/>
      <c r="FN13" s="28"/>
      <c r="FO13" s="29"/>
      <c r="FP13" s="27"/>
      <c r="FQ13" s="27"/>
      <c r="FR13" s="27"/>
      <c r="FS13" s="27"/>
      <c r="FT13" s="28"/>
      <c r="FU13" s="29"/>
      <c r="FV13" s="27"/>
      <c r="FW13" s="27"/>
      <c r="FX13" s="27"/>
      <c r="FY13" s="27"/>
      <c r="FZ13" s="28"/>
      <c r="GA13" s="29"/>
      <c r="GB13" s="27"/>
      <c r="GC13" s="27"/>
      <c r="GD13" s="27"/>
      <c r="GE13" s="27"/>
      <c r="GF13" s="28"/>
      <c r="GG13" s="29"/>
      <c r="GH13" s="27"/>
      <c r="GI13" s="27"/>
      <c r="GJ13" s="27"/>
      <c r="GK13" s="27"/>
      <c r="GL13" s="28"/>
      <c r="GM13" s="29"/>
      <c r="GN13" s="27"/>
      <c r="GO13" s="27"/>
      <c r="GP13" s="27"/>
      <c r="GQ13" s="27"/>
      <c r="GR13" s="28"/>
      <c r="GS13" s="29"/>
      <c r="GT13" s="27"/>
      <c r="GU13" s="27"/>
      <c r="GV13" s="27"/>
      <c r="GW13" s="27"/>
      <c r="GX13" s="28"/>
      <c r="GY13" s="29"/>
      <c r="GZ13" s="27"/>
      <c r="HA13" s="27"/>
      <c r="HB13" s="27"/>
      <c r="HC13" s="27"/>
      <c r="HD13" s="28"/>
      <c r="HE13" s="29"/>
      <c r="HF13" s="27"/>
      <c r="HG13" s="27"/>
      <c r="HH13" s="27"/>
      <c r="HI13" s="27"/>
      <c r="HJ13" s="28"/>
      <c r="HK13" s="29"/>
      <c r="HL13" s="27"/>
      <c r="HM13" s="27"/>
      <c r="HN13" s="27"/>
      <c r="HO13" s="27"/>
      <c r="HP13" s="28"/>
      <c r="HQ13" s="29"/>
      <c r="HR13" s="27"/>
      <c r="HS13" s="27"/>
      <c r="HT13" s="27"/>
      <c r="HU13" s="27"/>
      <c r="HV13" s="28"/>
      <c r="HW13" s="29"/>
      <c r="HX13" s="27"/>
      <c r="HY13" s="27"/>
      <c r="HZ13" s="27"/>
    </row>
    <row r="14" spans="1:234" ht="15.75" thickBot="1">
      <c r="A14" s="1451"/>
      <c r="B14" s="1452"/>
      <c r="C14" s="1452"/>
      <c r="D14" s="1452"/>
      <c r="E14" s="1452"/>
      <c r="F14" s="1452"/>
      <c r="G14" s="1452"/>
      <c r="H14" s="1452"/>
      <c r="I14" s="1452"/>
      <c r="J14" s="1452"/>
      <c r="K14" s="1452"/>
      <c r="L14" s="1452"/>
      <c r="M14" s="534"/>
      <c r="N14" s="534"/>
      <c r="O14" s="534"/>
      <c r="P14" s="534"/>
      <c r="Q14" s="535"/>
    </row>
    <row r="15" spans="1:234">
      <c r="A15" s="701" t="s">
        <v>11281</v>
      </c>
      <c r="B15" s="702"/>
      <c r="C15" s="702"/>
      <c r="D15" s="702"/>
      <c r="E15" s="701" t="s">
        <v>11338</v>
      </c>
      <c r="F15" s="702"/>
      <c r="G15" s="702"/>
      <c r="H15" s="702"/>
      <c r="I15" s="1169" t="s">
        <v>11339</v>
      </c>
      <c r="J15" s="1170"/>
      <c r="K15" s="1170"/>
      <c r="L15" s="1170"/>
      <c r="M15" s="1170"/>
      <c r="N15" s="1170"/>
      <c r="O15" s="1170"/>
      <c r="P15" s="1170"/>
      <c r="Q15" s="1171"/>
    </row>
    <row r="16" spans="1:234">
      <c r="A16" s="704"/>
      <c r="B16" s="705"/>
      <c r="C16" s="705"/>
      <c r="D16" s="705"/>
      <c r="E16" s="704"/>
      <c r="F16" s="705"/>
      <c r="G16" s="705"/>
      <c r="H16" s="705"/>
      <c r="I16" s="1411"/>
      <c r="J16" s="1450"/>
      <c r="K16" s="1450"/>
      <c r="L16" s="1450"/>
      <c r="M16" s="1450"/>
      <c r="N16" s="1450"/>
      <c r="O16" s="1450"/>
      <c r="P16" s="1450"/>
      <c r="Q16" s="1412"/>
    </row>
    <row r="17" spans="1:17">
      <c r="A17" s="689"/>
      <c r="B17" s="690"/>
      <c r="C17" s="690"/>
      <c r="D17" s="740"/>
      <c r="E17" s="1129"/>
      <c r="F17" s="727"/>
      <c r="G17" s="727"/>
      <c r="H17" s="727"/>
      <c r="I17" s="850"/>
      <c r="J17" s="851"/>
      <c r="K17" s="851"/>
      <c r="L17" s="851"/>
      <c r="M17" s="851"/>
      <c r="N17" s="851"/>
      <c r="O17" s="851"/>
      <c r="P17" s="851"/>
      <c r="Q17" s="852"/>
    </row>
    <row r="18" spans="1:17" ht="30" customHeight="1">
      <c r="A18" s="691"/>
      <c r="B18" s="692"/>
      <c r="C18" s="692"/>
      <c r="D18" s="726"/>
      <c r="E18" s="853"/>
      <c r="F18" s="729"/>
      <c r="G18" s="729"/>
      <c r="H18" s="729"/>
      <c r="I18" s="850"/>
      <c r="J18" s="851"/>
      <c r="K18" s="851"/>
      <c r="L18" s="851"/>
      <c r="M18" s="851"/>
      <c r="N18" s="851"/>
      <c r="O18" s="851"/>
      <c r="P18" s="851"/>
      <c r="Q18" s="852"/>
    </row>
    <row r="19" spans="1:17" ht="31.5" customHeight="1">
      <c r="A19" s="693" t="s">
        <v>11569</v>
      </c>
      <c r="B19" s="694"/>
      <c r="C19" s="694"/>
      <c r="D19" s="694"/>
      <c r="E19" s="1132" t="s">
        <v>11570</v>
      </c>
      <c r="F19" s="1133"/>
      <c r="G19" s="1133"/>
      <c r="H19" s="1133"/>
      <c r="I19" s="850"/>
      <c r="J19" s="851"/>
      <c r="K19" s="851"/>
      <c r="L19" s="851"/>
      <c r="M19" s="851"/>
      <c r="N19" s="851"/>
      <c r="O19" s="851"/>
      <c r="P19" s="851"/>
      <c r="Q19" s="852"/>
    </row>
    <row r="20" spans="1:17" ht="15.75" thickBot="1">
      <c r="A20" s="696" t="s">
        <v>11571</v>
      </c>
      <c r="B20" s="697"/>
      <c r="C20" s="697"/>
      <c r="D20" s="1134"/>
      <c r="E20" s="885" t="s">
        <v>11340</v>
      </c>
      <c r="F20" s="733"/>
      <c r="G20" s="733"/>
      <c r="H20" s="733"/>
      <c r="I20" s="1130"/>
      <c r="J20" s="1131"/>
      <c r="K20" s="1131"/>
      <c r="L20" s="1131"/>
      <c r="M20" s="1131"/>
      <c r="N20" s="1131"/>
      <c r="O20" s="1131"/>
      <c r="P20" s="1131"/>
      <c r="Q20" s="1150"/>
    </row>
  </sheetData>
  <mergeCells count="32">
    <mergeCell ref="A14:L14"/>
    <mergeCell ref="A15:D16"/>
    <mergeCell ref="E15:H16"/>
    <mergeCell ref="A17:D18"/>
    <mergeCell ref="E17:H18"/>
    <mergeCell ref="A19:D19"/>
    <mergeCell ref="E19:H19"/>
    <mergeCell ref="A20:D20"/>
    <mergeCell ref="E20:H20"/>
    <mergeCell ref="I15:Q16"/>
    <mergeCell ref="I17:Q20"/>
    <mergeCell ref="B1:Q1"/>
    <mergeCell ref="B2:Q2"/>
    <mergeCell ref="B3:Q3"/>
    <mergeCell ref="B4:Q4"/>
    <mergeCell ref="A5:Q5"/>
    <mergeCell ref="P6:Q6"/>
    <mergeCell ref="M6:M8"/>
    <mergeCell ref="N6:O6"/>
    <mergeCell ref="B6:C8"/>
    <mergeCell ref="D6:D7"/>
    <mergeCell ref="E6:E7"/>
    <mergeCell ref="K6:L6"/>
    <mergeCell ref="F6:F7"/>
    <mergeCell ref="G6:G7"/>
    <mergeCell ref="A13:C13"/>
    <mergeCell ref="H6:J6"/>
    <mergeCell ref="B9:C9"/>
    <mergeCell ref="A6:A8"/>
    <mergeCell ref="B10:C10"/>
    <mergeCell ref="B11:C11"/>
    <mergeCell ref="B12:C12"/>
  </mergeCells>
  <printOptions horizontalCentered="1"/>
  <pageMargins left="0.15748031496062992" right="0.19685039370078741" top="0.89437500000000003" bottom="0.78740157480314965" header="0.15748031496062992" footer="0.31496062992125984"/>
  <pageSetup paperSize="9" scale="53" firstPageNumber="25" orientation="landscape" useFirstPageNumber="1" r:id="rId1"/>
  <headerFooter scaleWithDoc="0">
    <oddHeader>&amp;C&amp;G</oddHeader>
    <oddFooter>&amp;CRua Rui Barbosa, 310 - Centro - Araputanga-MT – Cel: (65) 99613-9294 E-mail: carolina.o.almeida@hotmail.com / escalaprojeta@gmail.com</oddFoot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Planilha34">
    <pageSetUpPr fitToPage="1"/>
  </sheetPr>
  <dimension ref="A1:Y28"/>
  <sheetViews>
    <sheetView view="pageBreakPreview" zoomScaleNormal="100" zoomScaleSheetLayoutView="100" workbookViewId="0">
      <selection activeCell="J20" sqref="J20"/>
    </sheetView>
  </sheetViews>
  <sheetFormatPr defaultColWidth="9.140625" defaultRowHeight="15"/>
  <cols>
    <col min="1" max="1" width="7.28515625" customWidth="1"/>
    <col min="2" max="2" width="4.140625" customWidth="1"/>
    <col min="3" max="3" width="4.85546875" customWidth="1"/>
    <col min="4" max="4" width="4.42578125" customWidth="1"/>
    <col min="5" max="5" width="8.85546875" customWidth="1"/>
    <col min="6" max="6" width="8" customWidth="1"/>
    <col min="7" max="7" width="7.140625" customWidth="1"/>
    <col min="8" max="8" width="10.28515625" customWidth="1"/>
    <col min="9" max="9" width="12.140625" customWidth="1"/>
    <col min="10" max="16" width="13.7109375" customWidth="1"/>
  </cols>
  <sheetData>
    <row r="1" spans="1:25" s="482" customFormat="1">
      <c r="A1" s="481" t="s">
        <v>13</v>
      </c>
      <c r="B1" s="1484" t="str">
        <f>ORÇAMENTO!B1</f>
        <v>Pavimentação Ásfáltica Urbana - Loteamento Carvalho</v>
      </c>
      <c r="C1" s="1484"/>
      <c r="D1" s="1484"/>
      <c r="E1" s="1484"/>
      <c r="F1" s="1484"/>
      <c r="G1" s="1484"/>
      <c r="H1" s="1484"/>
      <c r="I1" s="1484"/>
      <c r="J1" s="1484"/>
      <c r="K1" s="1484"/>
      <c r="L1" s="1484"/>
      <c r="M1" s="1484"/>
      <c r="N1" s="1484"/>
      <c r="O1" s="1484"/>
      <c r="P1" s="1484"/>
      <c r="Q1"/>
      <c r="R1"/>
    </row>
    <row r="2" spans="1:25" s="482" customFormat="1">
      <c r="A2" s="481" t="s">
        <v>28</v>
      </c>
      <c r="B2" s="1484" t="str">
        <f>ORÇAMENTO!B2</f>
        <v>Prefeitura Municipal de Araputanga</v>
      </c>
      <c r="C2" s="1484"/>
      <c r="D2" s="1484"/>
      <c r="E2" s="1484"/>
      <c r="F2" s="1484"/>
      <c r="G2" s="1484"/>
      <c r="H2" s="1484"/>
      <c r="I2" s="1484"/>
      <c r="J2" s="1484"/>
      <c r="K2" s="1484"/>
      <c r="L2" s="1484"/>
      <c r="M2" s="1484"/>
      <c r="N2" s="1484"/>
      <c r="O2" s="1484"/>
      <c r="P2" s="1484"/>
      <c r="Q2"/>
      <c r="R2"/>
    </row>
    <row r="3" spans="1:25" s="482" customFormat="1">
      <c r="A3" s="481" t="s">
        <v>44</v>
      </c>
      <c r="B3" s="1484" t="str">
        <f>ORÇAMENTO!B3</f>
        <v>Rua das Hortências, Rua 12 de outubro, Rua das Pitas e Avenida das Cámelias</v>
      </c>
      <c r="C3" s="1484"/>
      <c r="D3" s="1484"/>
      <c r="E3" s="1484"/>
      <c r="F3" s="1484"/>
      <c r="G3" s="1484"/>
      <c r="H3" s="1484"/>
      <c r="I3" s="1484"/>
      <c r="J3" s="1484"/>
      <c r="K3" s="1484"/>
      <c r="L3" s="1484"/>
      <c r="M3" s="1484"/>
      <c r="N3" s="1484"/>
      <c r="O3" s="1484"/>
      <c r="P3" s="1484"/>
      <c r="Q3"/>
      <c r="R3"/>
    </row>
    <row r="4" spans="1:25" s="482" customFormat="1">
      <c r="A4" s="481" t="s">
        <v>14</v>
      </c>
      <c r="B4" s="1484" t="str">
        <f>ORÇAMENTO!B4</f>
        <v>23 de novembro de 2023</v>
      </c>
      <c r="C4" s="1484"/>
      <c r="D4" s="1484"/>
      <c r="E4" s="1484"/>
      <c r="F4" s="1484"/>
      <c r="G4" s="1484"/>
      <c r="H4" s="1484"/>
      <c r="I4" s="1484"/>
      <c r="J4" s="1484"/>
      <c r="K4" s="1484"/>
      <c r="L4" s="1484"/>
      <c r="M4" s="1484"/>
      <c r="N4" s="1484"/>
      <c r="O4" s="1484"/>
      <c r="P4" s="1484"/>
      <c r="Q4"/>
      <c r="R4"/>
    </row>
    <row r="5" spans="1:25">
      <c r="A5" s="1448" t="s">
        <v>11347</v>
      </c>
      <c r="B5" s="1449"/>
      <c r="C5" s="1449"/>
      <c r="D5" s="1449"/>
      <c r="E5" s="1449"/>
      <c r="F5" s="1449"/>
      <c r="G5" s="1449"/>
      <c r="H5" s="1449"/>
      <c r="I5" s="1449"/>
      <c r="J5" s="1449"/>
      <c r="K5" s="1449"/>
      <c r="L5" s="1449"/>
      <c r="M5" s="1449"/>
      <c r="N5" s="1449"/>
      <c r="O5" s="1449"/>
      <c r="P5" s="1503"/>
    </row>
    <row r="6" spans="1:25">
      <c r="A6" s="1504" t="str">
        <f>TERRAPLANAGEM!B9</f>
        <v>RUA DAS HORTÊNCIAS</v>
      </c>
      <c r="B6" s="1505"/>
      <c r="C6" s="1505"/>
      <c r="D6" s="1505"/>
      <c r="E6" s="1505"/>
      <c r="F6" s="1505"/>
      <c r="G6" s="1505"/>
      <c r="H6" s="1505"/>
      <c r="I6" s="1505"/>
      <c r="J6" s="1505"/>
      <c r="K6" s="1505"/>
      <c r="L6" s="1505"/>
      <c r="M6" s="1505"/>
      <c r="N6" s="1505"/>
      <c r="O6" s="1505"/>
      <c r="P6" s="1506"/>
    </row>
    <row r="7" spans="1:25">
      <c r="A7" s="1485" t="s">
        <v>329</v>
      </c>
      <c r="B7" s="1486"/>
      <c r="C7" s="1486"/>
      <c r="D7" s="1486"/>
      <c r="E7" s="1486"/>
      <c r="F7" s="1486"/>
      <c r="G7" s="1487"/>
      <c r="H7" s="1491" t="s">
        <v>330</v>
      </c>
      <c r="I7" s="1493" t="s">
        <v>331</v>
      </c>
      <c r="J7" s="1491" t="s">
        <v>332</v>
      </c>
      <c r="K7" s="1487"/>
      <c r="L7" s="1497" t="s">
        <v>333</v>
      </c>
      <c r="M7" s="1497"/>
      <c r="N7" s="1497"/>
      <c r="O7" s="1497"/>
      <c r="P7" s="1498"/>
    </row>
    <row r="8" spans="1:25">
      <c r="A8" s="1488"/>
      <c r="B8" s="1489"/>
      <c r="C8" s="1489"/>
      <c r="D8" s="1489"/>
      <c r="E8" s="1489"/>
      <c r="F8" s="1489"/>
      <c r="G8" s="1490"/>
      <c r="H8" s="1492"/>
      <c r="I8" s="1494"/>
      <c r="J8" s="1495"/>
      <c r="K8" s="1496"/>
      <c r="L8" s="1499" t="s">
        <v>334</v>
      </c>
      <c r="M8" s="1500"/>
      <c r="N8" s="1499" t="s">
        <v>335</v>
      </c>
      <c r="O8" s="1500"/>
      <c r="P8" s="1501" t="s">
        <v>336</v>
      </c>
    </row>
    <row r="9" spans="1:25">
      <c r="A9" s="1488"/>
      <c r="B9" s="1489"/>
      <c r="C9" s="1489"/>
      <c r="D9" s="1489"/>
      <c r="E9" s="1489"/>
      <c r="F9" s="1489"/>
      <c r="G9" s="1490"/>
      <c r="H9" s="1492"/>
      <c r="I9" s="1494"/>
      <c r="J9" s="430" t="s">
        <v>337</v>
      </c>
      <c r="K9" s="431" t="s">
        <v>338</v>
      </c>
      <c r="L9" s="430" t="s">
        <v>337</v>
      </c>
      <c r="M9" s="431" t="s">
        <v>338</v>
      </c>
      <c r="N9" s="431" t="s">
        <v>337</v>
      </c>
      <c r="O9" s="431" t="s">
        <v>338</v>
      </c>
      <c r="P9" s="1502"/>
    </row>
    <row r="10" spans="1:25">
      <c r="A10" s="1488"/>
      <c r="B10" s="1489"/>
      <c r="C10" s="1489"/>
      <c r="D10" s="1489"/>
      <c r="E10" s="1489"/>
      <c r="F10" s="1489"/>
      <c r="G10" s="1490"/>
      <c r="H10" s="432" t="s">
        <v>317</v>
      </c>
      <c r="I10" s="433" t="s">
        <v>317</v>
      </c>
      <c r="J10" s="434" t="s">
        <v>20</v>
      </c>
      <c r="K10" s="434" t="s">
        <v>20</v>
      </c>
      <c r="L10" s="435" t="s">
        <v>339</v>
      </c>
      <c r="M10" s="435" t="s">
        <v>339</v>
      </c>
      <c r="N10" s="435" t="s">
        <v>339</v>
      </c>
      <c r="O10" s="435" t="s">
        <v>339</v>
      </c>
      <c r="P10" s="436" t="s">
        <v>339</v>
      </c>
    </row>
    <row r="11" spans="1:25">
      <c r="A11" s="1453">
        <v>0</v>
      </c>
      <c r="B11" s="1454"/>
      <c r="C11" s="1455"/>
      <c r="D11" s="327" t="s">
        <v>206</v>
      </c>
      <c r="E11" s="1456">
        <v>0</v>
      </c>
      <c r="F11" s="1454"/>
      <c r="G11" s="1455"/>
      <c r="H11" s="328">
        <v>0</v>
      </c>
      <c r="I11" s="329">
        <f>H11/2</f>
        <v>0</v>
      </c>
      <c r="J11" s="330">
        <v>2.8</v>
      </c>
      <c r="K11" s="331">
        <v>0</v>
      </c>
      <c r="L11" s="326">
        <v>0</v>
      </c>
      <c r="M11" s="326">
        <v>0</v>
      </c>
      <c r="N11" s="326">
        <v>0</v>
      </c>
      <c r="O11" s="326">
        <v>0</v>
      </c>
      <c r="P11" s="332">
        <f>L11-M11</f>
        <v>0</v>
      </c>
    </row>
    <row r="12" spans="1:25">
      <c r="A12" s="1453">
        <v>0</v>
      </c>
      <c r="B12" s="1454"/>
      <c r="C12" s="1455"/>
      <c r="D12" s="327" t="s">
        <v>206</v>
      </c>
      <c r="E12" s="1456">
        <v>20</v>
      </c>
      <c r="F12" s="1454"/>
      <c r="G12" s="1455"/>
      <c r="H12" s="333">
        <f>E12</f>
        <v>20</v>
      </c>
      <c r="I12" s="329">
        <f>H12/2</f>
        <v>10</v>
      </c>
      <c r="J12" s="330">
        <v>2.73</v>
      </c>
      <c r="K12" s="334">
        <v>0.04</v>
      </c>
      <c r="L12" s="326">
        <f>TRUNC(((J12+J11)*I12),3)</f>
        <v>55.3</v>
      </c>
      <c r="M12" s="326">
        <f>TRUNC(((K12+K11)*I12),3)</f>
        <v>0.4</v>
      </c>
      <c r="N12" s="326">
        <f>L12+N11</f>
        <v>55.3</v>
      </c>
      <c r="O12" s="326">
        <f>M12+O11</f>
        <v>0.4</v>
      </c>
      <c r="P12" s="332">
        <f>L12-M12</f>
        <v>54.9</v>
      </c>
      <c r="R12" s="213"/>
      <c r="S12" s="213"/>
      <c r="V12" s="213"/>
      <c r="W12" s="213"/>
      <c r="Y12" s="213"/>
    </row>
    <row r="13" spans="1:25">
      <c r="A13" s="1453">
        <f>A12+1</f>
        <v>1</v>
      </c>
      <c r="B13" s="1454"/>
      <c r="C13" s="1455"/>
      <c r="D13" s="327" t="s">
        <v>206</v>
      </c>
      <c r="E13" s="1456">
        <v>20</v>
      </c>
      <c r="F13" s="1454"/>
      <c r="G13" s="1455"/>
      <c r="H13" s="333">
        <f>E13</f>
        <v>20</v>
      </c>
      <c r="I13" s="329">
        <f>H13/2</f>
        <v>10</v>
      </c>
      <c r="J13" s="330">
        <v>2.94</v>
      </c>
      <c r="K13" s="334">
        <v>0</v>
      </c>
      <c r="L13" s="326">
        <f t="shared" ref="L13:L20" si="0">TRUNC(((J13+J12)*I13),3)</f>
        <v>56.7</v>
      </c>
      <c r="M13" s="326">
        <f t="shared" ref="M13:M20" si="1">TRUNC(((K13+K12)*I13),3)</f>
        <v>0.4</v>
      </c>
      <c r="N13" s="326">
        <f t="shared" ref="N13:O20" si="2">L13+N12</f>
        <v>112</v>
      </c>
      <c r="O13" s="326">
        <f t="shared" si="2"/>
        <v>0.8</v>
      </c>
      <c r="P13" s="332">
        <f t="shared" ref="P13:P20" si="3">L13-M13</f>
        <v>56.300000000000004</v>
      </c>
      <c r="R13" s="213"/>
      <c r="S13" s="213"/>
      <c r="V13" s="213"/>
      <c r="W13" s="213"/>
      <c r="Y13" s="213"/>
    </row>
    <row r="14" spans="1:25">
      <c r="A14" s="1453">
        <f t="shared" ref="A14:A20" si="4">A13+1</f>
        <v>2</v>
      </c>
      <c r="B14" s="1454"/>
      <c r="C14" s="1455"/>
      <c r="D14" s="327" t="s">
        <v>206</v>
      </c>
      <c r="E14" s="1456">
        <v>20</v>
      </c>
      <c r="F14" s="1454"/>
      <c r="G14" s="1455"/>
      <c r="H14" s="333">
        <f t="shared" ref="H14:H20" si="5">E14</f>
        <v>20</v>
      </c>
      <c r="I14" s="329">
        <f t="shared" ref="I14:I20" si="6">H14/2</f>
        <v>10</v>
      </c>
      <c r="J14" s="330">
        <v>2.99</v>
      </c>
      <c r="K14" s="334">
        <v>0</v>
      </c>
      <c r="L14" s="326">
        <f t="shared" si="0"/>
        <v>59.3</v>
      </c>
      <c r="M14" s="326">
        <f t="shared" si="1"/>
        <v>0</v>
      </c>
      <c r="N14" s="326">
        <f t="shared" si="2"/>
        <v>171.3</v>
      </c>
      <c r="O14" s="326">
        <f t="shared" si="2"/>
        <v>0.8</v>
      </c>
      <c r="P14" s="332">
        <f t="shared" si="3"/>
        <v>59.3</v>
      </c>
      <c r="R14" s="213"/>
      <c r="S14" s="213"/>
      <c r="V14" s="213"/>
      <c r="W14" s="213"/>
      <c r="Y14" s="213"/>
    </row>
    <row r="15" spans="1:25">
      <c r="A15" s="1453">
        <f t="shared" si="4"/>
        <v>3</v>
      </c>
      <c r="B15" s="1454"/>
      <c r="C15" s="1455"/>
      <c r="D15" s="327" t="s">
        <v>206</v>
      </c>
      <c r="E15" s="1456">
        <v>20</v>
      </c>
      <c r="F15" s="1454"/>
      <c r="G15" s="1455"/>
      <c r="H15" s="333">
        <f t="shared" si="5"/>
        <v>20</v>
      </c>
      <c r="I15" s="329">
        <f t="shared" si="6"/>
        <v>10</v>
      </c>
      <c r="J15" s="330">
        <v>3.03</v>
      </c>
      <c r="K15" s="334">
        <v>0</v>
      </c>
      <c r="L15" s="326">
        <f t="shared" si="0"/>
        <v>60.2</v>
      </c>
      <c r="M15" s="326">
        <f t="shared" si="1"/>
        <v>0</v>
      </c>
      <c r="N15" s="326">
        <f t="shared" si="2"/>
        <v>231.5</v>
      </c>
      <c r="O15" s="326">
        <f t="shared" si="2"/>
        <v>0.8</v>
      </c>
      <c r="P15" s="332">
        <f t="shared" si="3"/>
        <v>60.2</v>
      </c>
      <c r="R15" s="213"/>
      <c r="S15" s="213"/>
      <c r="V15" s="213"/>
      <c r="W15" s="213"/>
      <c r="Y15" s="213"/>
    </row>
    <row r="16" spans="1:25">
      <c r="A16" s="1453">
        <f t="shared" si="4"/>
        <v>4</v>
      </c>
      <c r="B16" s="1454"/>
      <c r="C16" s="1455"/>
      <c r="D16" s="327" t="s">
        <v>206</v>
      </c>
      <c r="E16" s="1456">
        <v>20</v>
      </c>
      <c r="F16" s="1454"/>
      <c r="G16" s="1455"/>
      <c r="H16" s="333">
        <f t="shared" si="5"/>
        <v>20</v>
      </c>
      <c r="I16" s="329">
        <f t="shared" si="6"/>
        <v>10</v>
      </c>
      <c r="J16" s="330">
        <v>3.05</v>
      </c>
      <c r="K16" s="334">
        <v>0</v>
      </c>
      <c r="L16" s="326">
        <f t="shared" si="0"/>
        <v>60.8</v>
      </c>
      <c r="M16" s="326">
        <f t="shared" si="1"/>
        <v>0</v>
      </c>
      <c r="N16" s="326">
        <f t="shared" si="2"/>
        <v>292.3</v>
      </c>
      <c r="O16" s="326">
        <f t="shared" si="2"/>
        <v>0.8</v>
      </c>
      <c r="P16" s="332">
        <f t="shared" si="3"/>
        <v>60.8</v>
      </c>
      <c r="R16" s="213"/>
      <c r="V16" s="213"/>
      <c r="W16" s="213"/>
      <c r="Y16" s="213"/>
    </row>
    <row r="17" spans="1:25">
      <c r="A17" s="1453">
        <f t="shared" si="4"/>
        <v>5</v>
      </c>
      <c r="B17" s="1454"/>
      <c r="C17" s="1455"/>
      <c r="D17" s="327" t="s">
        <v>206</v>
      </c>
      <c r="E17" s="1456">
        <v>20</v>
      </c>
      <c r="F17" s="1454"/>
      <c r="G17" s="1455"/>
      <c r="H17" s="333">
        <f t="shared" si="5"/>
        <v>20</v>
      </c>
      <c r="I17" s="329">
        <f t="shared" si="6"/>
        <v>10</v>
      </c>
      <c r="J17" s="330">
        <v>2.92</v>
      </c>
      <c r="K17" s="334">
        <v>0.03</v>
      </c>
      <c r="L17" s="326">
        <f t="shared" si="0"/>
        <v>59.7</v>
      </c>
      <c r="M17" s="326">
        <f t="shared" si="1"/>
        <v>0.3</v>
      </c>
      <c r="N17" s="326">
        <f t="shared" si="2"/>
        <v>352</v>
      </c>
      <c r="O17" s="326">
        <f t="shared" si="2"/>
        <v>1.1000000000000001</v>
      </c>
      <c r="P17" s="332">
        <f t="shared" si="3"/>
        <v>59.400000000000006</v>
      </c>
      <c r="R17" s="213"/>
      <c r="S17" s="213"/>
      <c r="V17" s="213"/>
      <c r="W17" s="213"/>
      <c r="Y17" s="213"/>
    </row>
    <row r="18" spans="1:25">
      <c r="A18" s="1453">
        <f t="shared" si="4"/>
        <v>6</v>
      </c>
      <c r="B18" s="1454"/>
      <c r="C18" s="1455"/>
      <c r="D18" s="327" t="s">
        <v>206</v>
      </c>
      <c r="E18" s="1456">
        <v>20</v>
      </c>
      <c r="F18" s="1454"/>
      <c r="G18" s="1455"/>
      <c r="H18" s="333">
        <f t="shared" si="5"/>
        <v>20</v>
      </c>
      <c r="I18" s="329">
        <f t="shared" si="6"/>
        <v>10</v>
      </c>
      <c r="J18" s="330">
        <v>3.05</v>
      </c>
      <c r="K18" s="334">
        <v>0</v>
      </c>
      <c r="L18" s="326">
        <f t="shared" si="0"/>
        <v>59.7</v>
      </c>
      <c r="M18" s="326">
        <f t="shared" si="1"/>
        <v>0.3</v>
      </c>
      <c r="N18" s="326">
        <f t="shared" si="2"/>
        <v>411.7</v>
      </c>
      <c r="O18" s="326">
        <f t="shared" si="2"/>
        <v>1.4000000000000001</v>
      </c>
      <c r="P18" s="332">
        <f t="shared" si="3"/>
        <v>59.400000000000006</v>
      </c>
      <c r="R18" s="213"/>
      <c r="S18" s="213"/>
      <c r="V18" s="213"/>
      <c r="W18" s="213"/>
      <c r="Y18" s="213"/>
    </row>
    <row r="19" spans="1:25">
      <c r="A19" s="1453">
        <f t="shared" si="4"/>
        <v>7</v>
      </c>
      <c r="B19" s="1454"/>
      <c r="C19" s="1455"/>
      <c r="D19" s="327" t="s">
        <v>206</v>
      </c>
      <c r="E19" s="1456">
        <v>20</v>
      </c>
      <c r="F19" s="1454"/>
      <c r="G19" s="1455"/>
      <c r="H19" s="333">
        <f t="shared" si="5"/>
        <v>20</v>
      </c>
      <c r="I19" s="329">
        <f t="shared" si="6"/>
        <v>10</v>
      </c>
      <c r="J19" s="330">
        <v>2.4500000000000002</v>
      </c>
      <c r="K19" s="334">
        <v>0</v>
      </c>
      <c r="L19" s="326">
        <f t="shared" si="0"/>
        <v>55</v>
      </c>
      <c r="M19" s="326">
        <f t="shared" si="1"/>
        <v>0</v>
      </c>
      <c r="N19" s="326">
        <f t="shared" si="2"/>
        <v>466.7</v>
      </c>
      <c r="O19" s="326">
        <f t="shared" si="2"/>
        <v>1.4000000000000001</v>
      </c>
      <c r="P19" s="332">
        <f t="shared" si="3"/>
        <v>55</v>
      </c>
      <c r="R19" s="213"/>
      <c r="S19" s="213"/>
      <c r="V19" s="213"/>
      <c r="W19" s="213"/>
      <c r="Y19" s="213"/>
    </row>
    <row r="20" spans="1:25">
      <c r="A20" s="1453">
        <f t="shared" si="4"/>
        <v>8</v>
      </c>
      <c r="B20" s="1454"/>
      <c r="C20" s="1455"/>
      <c r="D20" s="327" t="s">
        <v>206</v>
      </c>
      <c r="E20" s="1456">
        <v>20</v>
      </c>
      <c r="F20" s="1454"/>
      <c r="G20" s="1455"/>
      <c r="H20" s="333">
        <f t="shared" si="5"/>
        <v>20</v>
      </c>
      <c r="I20" s="329">
        <f t="shared" si="6"/>
        <v>10</v>
      </c>
      <c r="J20" s="330">
        <v>2.66</v>
      </c>
      <c r="K20" s="334">
        <v>0</v>
      </c>
      <c r="L20" s="326">
        <f t="shared" si="0"/>
        <v>51.1</v>
      </c>
      <c r="M20" s="326">
        <f t="shared" si="1"/>
        <v>0</v>
      </c>
      <c r="N20" s="326">
        <f t="shared" si="2"/>
        <v>517.79999999999995</v>
      </c>
      <c r="O20" s="326">
        <f t="shared" si="2"/>
        <v>1.4000000000000001</v>
      </c>
      <c r="P20" s="332">
        <f t="shared" si="3"/>
        <v>51.1</v>
      </c>
      <c r="R20" s="213"/>
      <c r="S20" s="213"/>
      <c r="V20" s="213"/>
      <c r="W20" s="213"/>
      <c r="Y20" s="213"/>
    </row>
    <row r="21" spans="1:25">
      <c r="A21" s="1453">
        <f>A20+1</f>
        <v>9</v>
      </c>
      <c r="B21" s="1454"/>
      <c r="C21" s="1455"/>
      <c r="D21" s="327" t="s">
        <v>206</v>
      </c>
      <c r="E21" s="1456">
        <v>5.81</v>
      </c>
      <c r="F21" s="1454"/>
      <c r="G21" s="1455"/>
      <c r="H21" s="333">
        <f>E21</f>
        <v>5.81</v>
      </c>
      <c r="I21" s="329">
        <f>H21/2</f>
        <v>2.9049999999999998</v>
      </c>
      <c r="J21" s="330">
        <v>2.78</v>
      </c>
      <c r="K21" s="334">
        <v>0</v>
      </c>
      <c r="L21" s="326">
        <f>TRUNC(((J21+J20)*I21),3)</f>
        <v>15.803000000000001</v>
      </c>
      <c r="M21" s="326">
        <f>TRUNC(((K21+K20)*I21),3)</f>
        <v>0</v>
      </c>
      <c r="N21" s="326">
        <f>L21+N20</f>
        <v>533.60299999999995</v>
      </c>
      <c r="O21" s="326">
        <f>M21+O20</f>
        <v>1.4000000000000001</v>
      </c>
      <c r="P21" s="332">
        <f>L21-M21</f>
        <v>15.803000000000001</v>
      </c>
      <c r="R21" s="213"/>
      <c r="S21" s="213"/>
      <c r="V21" s="213"/>
      <c r="W21" s="213"/>
      <c r="Y21" s="213"/>
    </row>
    <row r="22" spans="1:25" ht="15.75" thickBot="1">
      <c r="A22" s="1457" t="s">
        <v>11289</v>
      </c>
      <c r="B22" s="1458"/>
      <c r="C22" s="1458"/>
      <c r="D22" s="1458"/>
      <c r="E22" s="1458"/>
      <c r="F22" s="1458"/>
      <c r="G22" s="1459"/>
      <c r="H22" s="473">
        <f>SUM(H11:H21)</f>
        <v>185.81</v>
      </c>
      <c r="I22" s="474"/>
      <c r="J22" s="475">
        <f>SUM(J11:J21)</f>
        <v>31.400000000000002</v>
      </c>
      <c r="K22" s="475">
        <f>SUM(K11:K21)</f>
        <v>7.0000000000000007E-2</v>
      </c>
      <c r="L22" s="437">
        <f>SUM(L11:L21)</f>
        <v>533.60299999999995</v>
      </c>
      <c r="M22" s="437">
        <f>SUM(M11:M21)</f>
        <v>1.4000000000000001</v>
      </c>
      <c r="N22" s="437">
        <f>N21</f>
        <v>533.60299999999995</v>
      </c>
      <c r="O22" s="437">
        <f>O21</f>
        <v>1.4000000000000001</v>
      </c>
      <c r="P22" s="438">
        <f>SUM(P11:P21)</f>
        <v>532.20299999999997</v>
      </c>
      <c r="R22" s="468"/>
      <c r="S22" s="468"/>
      <c r="T22" s="468"/>
      <c r="U22" s="468"/>
      <c r="V22" s="468"/>
      <c r="W22" s="468"/>
      <c r="X22" s="469"/>
    </row>
    <row r="23" spans="1:25">
      <c r="A23" s="770" t="s">
        <v>11281</v>
      </c>
      <c r="B23" s="736"/>
      <c r="C23" s="736"/>
      <c r="D23" s="736"/>
      <c r="E23" s="736"/>
      <c r="F23" s="738"/>
      <c r="G23" s="1460" t="s">
        <v>11338</v>
      </c>
      <c r="H23" s="1461"/>
      <c r="I23" s="1461"/>
      <c r="J23" s="1461"/>
      <c r="K23" s="1462"/>
      <c r="L23" s="1463" t="s">
        <v>11339</v>
      </c>
      <c r="M23" s="1464"/>
      <c r="N23" s="1464"/>
      <c r="O23" s="1464"/>
      <c r="P23" s="1465"/>
    </row>
    <row r="24" spans="1:25">
      <c r="A24" s="771"/>
      <c r="B24" s="737"/>
      <c r="C24" s="737"/>
      <c r="D24" s="737"/>
      <c r="E24" s="737"/>
      <c r="F24" s="739"/>
      <c r="G24" s="1460"/>
      <c r="H24" s="1461"/>
      <c r="I24" s="1461"/>
      <c r="J24" s="1461"/>
      <c r="K24" s="1462"/>
      <c r="L24" s="1466"/>
      <c r="M24" s="1467"/>
      <c r="N24" s="1467"/>
      <c r="O24" s="1467"/>
      <c r="P24" s="1468"/>
    </row>
    <row r="25" spans="1:25">
      <c r="A25" s="1469"/>
      <c r="B25" s="1470"/>
      <c r="C25" s="1470"/>
      <c r="D25" s="1470"/>
      <c r="E25" s="1470"/>
      <c r="F25" s="1471"/>
      <c r="G25" s="1472"/>
      <c r="H25" s="1473"/>
      <c r="I25" s="1473"/>
      <c r="J25" s="1473"/>
      <c r="K25" s="1474"/>
      <c r="L25" s="476" t="s">
        <v>11394</v>
      </c>
      <c r="M25" s="477"/>
      <c r="N25" s="477"/>
      <c r="O25" s="477"/>
      <c r="P25" s="478"/>
    </row>
    <row r="26" spans="1:25" ht="14.45" customHeight="1">
      <c r="A26" s="1469"/>
      <c r="B26" s="1470"/>
      <c r="C26" s="1470"/>
      <c r="D26" s="1470"/>
      <c r="E26" s="1470"/>
      <c r="F26" s="1471"/>
      <c r="G26" s="1472"/>
      <c r="H26" s="1473"/>
      <c r="I26" s="1473"/>
      <c r="J26" s="1473"/>
      <c r="K26" s="1474"/>
      <c r="L26" s="1475" t="s">
        <v>11393</v>
      </c>
      <c r="M26" s="1476"/>
      <c r="N26" s="1476"/>
      <c r="O26" s="1476"/>
      <c r="P26" s="1477"/>
    </row>
    <row r="27" spans="1:25" ht="27" customHeight="1">
      <c r="A27" s="810" t="s">
        <v>11282</v>
      </c>
      <c r="B27" s="811"/>
      <c r="C27" s="811"/>
      <c r="D27" s="811"/>
      <c r="E27" s="811"/>
      <c r="F27" s="812"/>
      <c r="G27" s="1481" t="s">
        <v>11570</v>
      </c>
      <c r="H27" s="1482"/>
      <c r="I27" s="1482"/>
      <c r="J27" s="1482"/>
      <c r="K27" s="1483"/>
      <c r="L27" s="1475"/>
      <c r="M27" s="1476"/>
      <c r="N27" s="1476"/>
      <c r="O27" s="1476"/>
      <c r="P27" s="1477"/>
    </row>
    <row r="28" spans="1:25" ht="15.75" thickBot="1">
      <c r="A28" s="813" t="s">
        <v>11283</v>
      </c>
      <c r="B28" s="814"/>
      <c r="C28" s="814"/>
      <c r="D28" s="814"/>
      <c r="E28" s="814"/>
      <c r="F28" s="815"/>
      <c r="G28" s="1460" t="s">
        <v>11340</v>
      </c>
      <c r="H28" s="1461"/>
      <c r="I28" s="1461"/>
      <c r="J28" s="1461"/>
      <c r="K28" s="1462"/>
      <c r="L28" s="1478"/>
      <c r="M28" s="1479"/>
      <c r="N28" s="1479"/>
      <c r="O28" s="1479"/>
      <c r="P28" s="1480"/>
    </row>
  </sheetData>
  <mergeCells count="47">
    <mergeCell ref="A19:C19"/>
    <mergeCell ref="E19:G19"/>
    <mergeCell ref="A20:C20"/>
    <mergeCell ref="E20:G20"/>
    <mergeCell ref="A14:C14"/>
    <mergeCell ref="A16:C16"/>
    <mergeCell ref="A18:C18"/>
    <mergeCell ref="E14:G14"/>
    <mergeCell ref="E16:G16"/>
    <mergeCell ref="E18:G18"/>
    <mergeCell ref="A17:C17"/>
    <mergeCell ref="E17:G17"/>
    <mergeCell ref="A15:C15"/>
    <mergeCell ref="E15:G15"/>
    <mergeCell ref="E11:G11"/>
    <mergeCell ref="A13:C13"/>
    <mergeCell ref="E13:G13"/>
    <mergeCell ref="A12:C12"/>
    <mergeCell ref="E12:G12"/>
    <mergeCell ref="A11:C11"/>
    <mergeCell ref="B1:P1"/>
    <mergeCell ref="A7:G10"/>
    <mergeCell ref="H7:H9"/>
    <mergeCell ref="I7:I9"/>
    <mergeCell ref="J7:K8"/>
    <mergeCell ref="L7:P7"/>
    <mergeCell ref="L8:M8"/>
    <mergeCell ref="N8:O8"/>
    <mergeCell ref="P8:P9"/>
    <mergeCell ref="B2:P2"/>
    <mergeCell ref="B3:P3"/>
    <mergeCell ref="B4:P4"/>
    <mergeCell ref="A5:P5"/>
    <mergeCell ref="A6:P6"/>
    <mergeCell ref="L23:P24"/>
    <mergeCell ref="A25:F26"/>
    <mergeCell ref="G25:K26"/>
    <mergeCell ref="L26:P28"/>
    <mergeCell ref="A27:F27"/>
    <mergeCell ref="G27:K27"/>
    <mergeCell ref="A28:F28"/>
    <mergeCell ref="G28:K28"/>
    <mergeCell ref="A21:C21"/>
    <mergeCell ref="E21:G21"/>
    <mergeCell ref="A22:G22"/>
    <mergeCell ref="A23:F24"/>
    <mergeCell ref="G23:K24"/>
  </mergeCells>
  <pageMargins left="0.7" right="0.7" top="0.75" bottom="0.75" header="0.3" footer="0.3"/>
  <pageSetup paperSize="9" scale="53"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Planilha35">
    <pageSetUpPr fitToPage="1"/>
  </sheetPr>
  <dimension ref="A1:Y29"/>
  <sheetViews>
    <sheetView view="pageBreakPreview" topLeftCell="A4" zoomScaleNormal="100" zoomScaleSheetLayoutView="100" workbookViewId="0">
      <selection activeCell="J21" sqref="J21"/>
    </sheetView>
  </sheetViews>
  <sheetFormatPr defaultColWidth="9.140625" defaultRowHeight="15"/>
  <cols>
    <col min="1" max="1" width="7.28515625" customWidth="1"/>
    <col min="2" max="2" width="4.140625" customWidth="1"/>
    <col min="3" max="3" width="4.85546875" customWidth="1"/>
    <col min="4" max="4" width="4.42578125" customWidth="1"/>
    <col min="5" max="5" width="8.85546875" customWidth="1"/>
    <col min="6" max="6" width="6.85546875" customWidth="1"/>
    <col min="7" max="7" width="7.140625" customWidth="1"/>
    <col min="8" max="8" width="10.28515625" customWidth="1"/>
    <col min="9" max="9" width="12.140625" customWidth="1"/>
    <col min="10" max="16" width="13.7109375" customWidth="1"/>
  </cols>
  <sheetData>
    <row r="1" spans="1:25">
      <c r="A1" s="481" t="s">
        <v>13</v>
      </c>
      <c r="B1" s="1484" t="str">
        <f>ORÇAMENTO!B1</f>
        <v>Pavimentação Ásfáltica Urbana - Loteamento Carvalho</v>
      </c>
      <c r="C1" s="1484"/>
      <c r="D1" s="1484"/>
      <c r="E1" s="1484"/>
      <c r="F1" s="1484"/>
      <c r="G1" s="1484"/>
      <c r="H1" s="1484"/>
      <c r="I1" s="1484"/>
      <c r="J1" s="1484"/>
      <c r="K1" s="1484"/>
      <c r="L1" s="1484"/>
      <c r="M1" s="1484"/>
      <c r="N1" s="1484"/>
      <c r="O1" s="1484"/>
      <c r="P1" s="1484"/>
    </row>
    <row r="2" spans="1:25">
      <c r="A2" s="481" t="s">
        <v>28</v>
      </c>
      <c r="B2" s="1484" t="str">
        <f>ORÇAMENTO!B2</f>
        <v>Prefeitura Municipal de Araputanga</v>
      </c>
      <c r="C2" s="1484"/>
      <c r="D2" s="1484"/>
      <c r="E2" s="1484"/>
      <c r="F2" s="1484"/>
      <c r="G2" s="1484"/>
      <c r="H2" s="1484"/>
      <c r="I2" s="1484"/>
      <c r="J2" s="1484"/>
      <c r="K2" s="1484"/>
      <c r="L2" s="1484"/>
      <c r="M2" s="1484"/>
      <c r="N2" s="1484"/>
      <c r="O2" s="1484"/>
      <c r="P2" s="1484"/>
    </row>
    <row r="3" spans="1:25">
      <c r="A3" s="481" t="s">
        <v>44</v>
      </c>
      <c r="B3" s="1484" t="str">
        <f>ORÇAMENTO!B3</f>
        <v>Rua das Hortências, Rua 12 de outubro, Rua das Pitas e Avenida das Cámelias</v>
      </c>
      <c r="C3" s="1484"/>
      <c r="D3" s="1484"/>
      <c r="E3" s="1484"/>
      <c r="F3" s="1484"/>
      <c r="G3" s="1484"/>
      <c r="H3" s="1484"/>
      <c r="I3" s="1484"/>
      <c r="J3" s="1484"/>
      <c r="K3" s="1484"/>
      <c r="L3" s="1484"/>
      <c r="M3" s="1484"/>
      <c r="N3" s="1484"/>
      <c r="O3" s="1484"/>
      <c r="P3" s="1484"/>
    </row>
    <row r="4" spans="1:25">
      <c r="A4" s="481" t="s">
        <v>14</v>
      </c>
      <c r="B4" s="1484" t="str">
        <f>ORÇAMENTO!B4</f>
        <v>23 de novembro de 2023</v>
      </c>
      <c r="C4" s="1484"/>
      <c r="D4" s="1484"/>
      <c r="E4" s="1484"/>
      <c r="F4" s="1484"/>
      <c r="G4" s="1484"/>
      <c r="H4" s="1484"/>
      <c r="I4" s="1484"/>
      <c r="J4" s="1484"/>
      <c r="K4" s="1484"/>
      <c r="L4" s="1484"/>
      <c r="M4" s="1484"/>
      <c r="N4" s="1484"/>
      <c r="O4" s="1484"/>
      <c r="P4" s="1484"/>
    </row>
    <row r="5" spans="1:25">
      <c r="A5" s="1507" t="s">
        <v>11347</v>
      </c>
      <c r="B5" s="1508"/>
      <c r="C5" s="1508"/>
      <c r="D5" s="1508"/>
      <c r="E5" s="1508"/>
      <c r="F5" s="1508"/>
      <c r="G5" s="1508"/>
      <c r="H5" s="1508"/>
      <c r="I5" s="1508"/>
      <c r="J5" s="1508"/>
      <c r="K5" s="1508"/>
      <c r="L5" s="1508"/>
      <c r="M5" s="1508"/>
      <c r="N5" s="1508"/>
      <c r="O5" s="1508"/>
      <c r="P5" s="1509"/>
    </row>
    <row r="6" spans="1:25">
      <c r="A6" s="1504" t="str">
        <f>TERRAPLANAGEM!B9</f>
        <v>RUA DAS HORTÊNCIAS</v>
      </c>
      <c r="B6" s="1505"/>
      <c r="C6" s="1505"/>
      <c r="D6" s="1505"/>
      <c r="E6" s="1505"/>
      <c r="F6" s="1505"/>
      <c r="G6" s="1505"/>
      <c r="H6" s="1505"/>
      <c r="I6" s="1505"/>
      <c r="J6" s="1505"/>
      <c r="K6" s="1505"/>
      <c r="L6" s="1505"/>
      <c r="M6" s="1505"/>
      <c r="N6" s="1505"/>
      <c r="O6" s="1505"/>
      <c r="P6" s="1506"/>
    </row>
    <row r="7" spans="1:25">
      <c r="A7" s="1485" t="s">
        <v>329</v>
      </c>
      <c r="B7" s="1486"/>
      <c r="C7" s="1486"/>
      <c r="D7" s="1486"/>
      <c r="E7" s="1486"/>
      <c r="F7" s="1486"/>
      <c r="G7" s="1487"/>
      <c r="H7" s="1491" t="s">
        <v>330</v>
      </c>
      <c r="I7" s="1493" t="s">
        <v>331</v>
      </c>
      <c r="J7" s="1491" t="s">
        <v>332</v>
      </c>
      <c r="K7" s="1487"/>
      <c r="L7" s="1497" t="s">
        <v>333</v>
      </c>
      <c r="M7" s="1497"/>
      <c r="N7" s="1497"/>
      <c r="O7" s="1497"/>
      <c r="P7" s="1498"/>
    </row>
    <row r="8" spans="1:25">
      <c r="A8" s="1488"/>
      <c r="B8" s="1489"/>
      <c r="C8" s="1489"/>
      <c r="D8" s="1489"/>
      <c r="E8" s="1489"/>
      <c r="F8" s="1489"/>
      <c r="G8" s="1490"/>
      <c r="H8" s="1492"/>
      <c r="I8" s="1494"/>
      <c r="J8" s="1495"/>
      <c r="K8" s="1496"/>
      <c r="L8" s="1499" t="s">
        <v>334</v>
      </c>
      <c r="M8" s="1500"/>
      <c r="N8" s="1499" t="s">
        <v>335</v>
      </c>
      <c r="O8" s="1500"/>
      <c r="P8" s="1501" t="s">
        <v>336</v>
      </c>
    </row>
    <row r="9" spans="1:25">
      <c r="A9" s="1488"/>
      <c r="B9" s="1489"/>
      <c r="C9" s="1489"/>
      <c r="D9" s="1489"/>
      <c r="E9" s="1489"/>
      <c r="F9" s="1489"/>
      <c r="G9" s="1490"/>
      <c r="H9" s="1492"/>
      <c r="I9" s="1494"/>
      <c r="J9" s="430" t="s">
        <v>337</v>
      </c>
      <c r="K9" s="431" t="s">
        <v>338</v>
      </c>
      <c r="L9" s="430" t="s">
        <v>337</v>
      </c>
      <c r="M9" s="431" t="s">
        <v>338</v>
      </c>
      <c r="N9" s="431" t="s">
        <v>337</v>
      </c>
      <c r="O9" s="431" t="s">
        <v>338</v>
      </c>
      <c r="P9" s="1502"/>
    </row>
    <row r="10" spans="1:25">
      <c r="A10" s="1488"/>
      <c r="B10" s="1489"/>
      <c r="C10" s="1489"/>
      <c r="D10" s="1489"/>
      <c r="E10" s="1489"/>
      <c r="F10" s="1489"/>
      <c r="G10" s="1490"/>
      <c r="H10" s="432" t="s">
        <v>317</v>
      </c>
      <c r="I10" s="433" t="s">
        <v>317</v>
      </c>
      <c r="J10" s="434" t="s">
        <v>20</v>
      </c>
      <c r="K10" s="434" t="s">
        <v>20</v>
      </c>
      <c r="L10" s="435" t="s">
        <v>339</v>
      </c>
      <c r="M10" s="435" t="s">
        <v>339</v>
      </c>
      <c r="N10" s="435" t="s">
        <v>339</v>
      </c>
      <c r="O10" s="435" t="s">
        <v>339</v>
      </c>
      <c r="P10" s="436" t="s">
        <v>339</v>
      </c>
    </row>
    <row r="11" spans="1:25">
      <c r="A11" s="1453">
        <v>0</v>
      </c>
      <c r="B11" s="1454"/>
      <c r="C11" s="1455"/>
      <c r="D11" s="327" t="s">
        <v>206</v>
      </c>
      <c r="E11" s="1456">
        <v>0</v>
      </c>
      <c r="F11" s="1454"/>
      <c r="G11" s="1455"/>
      <c r="H11" s="328">
        <v>0</v>
      </c>
      <c r="I11" s="329">
        <f t="shared" ref="I11:I20" si="0">H11/2</f>
        <v>0</v>
      </c>
      <c r="J11" s="330">
        <v>3.37</v>
      </c>
      <c r="K11" s="331">
        <v>0</v>
      </c>
      <c r="L11" s="326">
        <v>0</v>
      </c>
      <c r="M11" s="326">
        <v>0</v>
      </c>
      <c r="N11" s="326">
        <v>0</v>
      </c>
      <c r="O11" s="326">
        <v>0</v>
      </c>
      <c r="P11" s="332">
        <f t="shared" ref="P11:P20" si="1">L11-M11</f>
        <v>0</v>
      </c>
    </row>
    <row r="12" spans="1:25">
      <c r="A12" s="1453">
        <v>0</v>
      </c>
      <c r="B12" s="1454"/>
      <c r="C12" s="1455"/>
      <c r="D12" s="327" t="s">
        <v>206</v>
      </c>
      <c r="E12" s="1456">
        <v>20</v>
      </c>
      <c r="F12" s="1454"/>
      <c r="G12" s="1455"/>
      <c r="H12" s="333">
        <f>E12</f>
        <v>20</v>
      </c>
      <c r="I12" s="329">
        <f t="shared" si="0"/>
        <v>10</v>
      </c>
      <c r="J12" s="330">
        <v>3.64</v>
      </c>
      <c r="K12" s="334">
        <v>0</v>
      </c>
      <c r="L12" s="326">
        <f>TRUNC(((J12+J11)*I12),3)</f>
        <v>70.099999999999994</v>
      </c>
      <c r="M12" s="326">
        <f>TRUNC(((K12+K11)*I12),3)</f>
        <v>0</v>
      </c>
      <c r="N12" s="326">
        <f>L12+N11</f>
        <v>70.099999999999994</v>
      </c>
      <c r="O12" s="326">
        <f>M12+O11</f>
        <v>0</v>
      </c>
      <c r="P12" s="332">
        <f t="shared" si="1"/>
        <v>70.099999999999994</v>
      </c>
      <c r="R12" s="213"/>
      <c r="S12" s="213"/>
      <c r="V12" s="213"/>
      <c r="W12" s="213"/>
      <c r="Y12" s="213"/>
    </row>
    <row r="13" spans="1:25">
      <c r="A13" s="1453">
        <f>A12+1</f>
        <v>1</v>
      </c>
      <c r="B13" s="1454"/>
      <c r="C13" s="1455"/>
      <c r="D13" s="327" t="s">
        <v>206</v>
      </c>
      <c r="E13" s="1456">
        <v>20</v>
      </c>
      <c r="F13" s="1454"/>
      <c r="G13" s="1455"/>
      <c r="H13" s="333">
        <f>E13</f>
        <v>20</v>
      </c>
      <c r="I13" s="329">
        <f t="shared" si="0"/>
        <v>10</v>
      </c>
      <c r="J13" s="330">
        <v>4.01</v>
      </c>
      <c r="K13" s="334">
        <v>0</v>
      </c>
      <c r="L13" s="326">
        <f>TRUNC(((J13+J12)*I13),3)</f>
        <v>76.5</v>
      </c>
      <c r="M13" s="326">
        <f>TRUNC(((K13+K12)*I13),3)</f>
        <v>0</v>
      </c>
      <c r="N13" s="326">
        <f t="shared" ref="N13:O20" si="2">L13+N12</f>
        <v>146.6</v>
      </c>
      <c r="O13" s="326">
        <f t="shared" si="2"/>
        <v>0</v>
      </c>
      <c r="P13" s="332">
        <f t="shared" si="1"/>
        <v>76.5</v>
      </c>
      <c r="R13" s="213"/>
      <c r="S13" s="213"/>
      <c r="V13" s="213"/>
      <c r="W13" s="213"/>
      <c r="Y13" s="213"/>
    </row>
    <row r="14" spans="1:25">
      <c r="A14" s="1453">
        <f>A13+1</f>
        <v>2</v>
      </c>
      <c r="B14" s="1454"/>
      <c r="C14" s="1455"/>
      <c r="D14" s="327" t="s">
        <v>206</v>
      </c>
      <c r="E14" s="1456">
        <v>20</v>
      </c>
      <c r="F14" s="1454"/>
      <c r="G14" s="1455"/>
      <c r="H14" s="333">
        <f>E14</f>
        <v>20</v>
      </c>
      <c r="I14" s="329">
        <f t="shared" si="0"/>
        <v>10</v>
      </c>
      <c r="J14" s="330">
        <v>4.37</v>
      </c>
      <c r="K14" s="334">
        <v>0</v>
      </c>
      <c r="L14" s="326">
        <f>TRUNC(((J14+J13)*I14),3)</f>
        <v>83.8</v>
      </c>
      <c r="M14" s="326">
        <f>TRUNC(((K14+K13)*I14),3)</f>
        <v>0</v>
      </c>
      <c r="N14" s="326">
        <f t="shared" si="2"/>
        <v>230.39999999999998</v>
      </c>
      <c r="O14" s="326">
        <f t="shared" si="2"/>
        <v>0</v>
      </c>
      <c r="P14" s="332">
        <f t="shared" si="1"/>
        <v>83.8</v>
      </c>
      <c r="R14" s="213"/>
      <c r="S14" s="213"/>
      <c r="V14" s="213"/>
      <c r="W14" s="213"/>
      <c r="Y14" s="213"/>
    </row>
    <row r="15" spans="1:25">
      <c r="A15" s="1453">
        <f>A14+1</f>
        <v>3</v>
      </c>
      <c r="B15" s="1454"/>
      <c r="C15" s="1455"/>
      <c r="D15" s="327" t="s">
        <v>206</v>
      </c>
      <c r="E15" s="1456">
        <v>20</v>
      </c>
      <c r="F15" s="1454"/>
      <c r="G15" s="1455"/>
      <c r="H15" s="333">
        <f>E15</f>
        <v>20</v>
      </c>
      <c r="I15" s="329">
        <f t="shared" si="0"/>
        <v>10</v>
      </c>
      <c r="J15" s="330">
        <v>4.5</v>
      </c>
      <c r="K15" s="334">
        <v>0</v>
      </c>
      <c r="L15" s="326">
        <f>TRUNC(((J15+J14)*I15),3)</f>
        <v>88.7</v>
      </c>
      <c r="M15" s="326">
        <f>TRUNC(((K15+K14)*I15),3)</f>
        <v>0</v>
      </c>
      <c r="N15" s="326">
        <f t="shared" si="2"/>
        <v>319.09999999999997</v>
      </c>
      <c r="O15" s="326">
        <f t="shared" si="2"/>
        <v>0</v>
      </c>
      <c r="P15" s="332">
        <f t="shared" si="1"/>
        <v>88.7</v>
      </c>
      <c r="R15" s="213"/>
      <c r="S15" s="213"/>
      <c r="V15" s="213"/>
      <c r="W15" s="213"/>
      <c r="Y15" s="213"/>
    </row>
    <row r="16" spans="1:25">
      <c r="A16" s="1453">
        <f>A15+1</f>
        <v>4</v>
      </c>
      <c r="B16" s="1454"/>
      <c r="C16" s="1455"/>
      <c r="D16" s="327" t="s">
        <v>206</v>
      </c>
      <c r="E16" s="1456">
        <v>20</v>
      </c>
      <c r="F16" s="1454"/>
      <c r="G16" s="1455"/>
      <c r="H16" s="333">
        <f>E16</f>
        <v>20</v>
      </c>
      <c r="I16" s="329">
        <f t="shared" si="0"/>
        <v>10</v>
      </c>
      <c r="J16" s="648">
        <v>4.57</v>
      </c>
      <c r="K16" s="334">
        <v>0</v>
      </c>
      <c r="L16" s="326">
        <f>TRUNC(((J16+J15)*I16),3)</f>
        <v>90.7</v>
      </c>
      <c r="M16" s="326">
        <f>TRUNC(((K16+K15)*I16),3)</f>
        <v>0</v>
      </c>
      <c r="N16" s="326">
        <f t="shared" si="2"/>
        <v>409.79999999999995</v>
      </c>
      <c r="O16" s="326">
        <f t="shared" si="2"/>
        <v>0</v>
      </c>
      <c r="P16" s="332">
        <f t="shared" si="1"/>
        <v>90.7</v>
      </c>
      <c r="R16" s="213"/>
      <c r="V16" s="213"/>
      <c r="W16" s="213"/>
      <c r="Y16" s="213"/>
    </row>
    <row r="17" spans="1:25" ht="17.25" customHeight="1">
      <c r="A17" s="1453">
        <f t="shared" ref="A17:A19" si="3">A16+1</f>
        <v>5</v>
      </c>
      <c r="B17" s="1454"/>
      <c r="C17" s="1455"/>
      <c r="D17" s="327" t="s">
        <v>206</v>
      </c>
      <c r="E17" s="1456">
        <v>20</v>
      </c>
      <c r="F17" s="1454"/>
      <c r="G17" s="1455"/>
      <c r="H17" s="333">
        <f t="shared" ref="H17:H20" si="4">E17</f>
        <v>20</v>
      </c>
      <c r="I17" s="329">
        <f t="shared" si="0"/>
        <v>10</v>
      </c>
      <c r="J17" s="649">
        <v>4.28</v>
      </c>
      <c r="K17" s="647">
        <v>0</v>
      </c>
      <c r="L17" s="326">
        <f t="shared" ref="L17:L22" si="5">TRUNC(((J17+J16)*I17),3)</f>
        <v>88.5</v>
      </c>
      <c r="M17" s="326">
        <f t="shared" ref="M17:M22" si="6">TRUNC(((K17+K16)*I17),3)</f>
        <v>0</v>
      </c>
      <c r="N17" s="326">
        <f t="shared" si="2"/>
        <v>498.29999999999995</v>
      </c>
      <c r="O17" s="326">
        <f t="shared" si="2"/>
        <v>0</v>
      </c>
      <c r="P17" s="332">
        <f t="shared" si="1"/>
        <v>88.5</v>
      </c>
      <c r="R17" s="213"/>
      <c r="V17" s="213"/>
      <c r="W17" s="213"/>
      <c r="Y17" s="213"/>
    </row>
    <row r="18" spans="1:25">
      <c r="A18" s="1453">
        <f t="shared" si="3"/>
        <v>6</v>
      </c>
      <c r="B18" s="1454"/>
      <c r="C18" s="1455"/>
      <c r="D18" s="327" t="s">
        <v>206</v>
      </c>
      <c r="E18" s="1456">
        <v>20</v>
      </c>
      <c r="F18" s="1454"/>
      <c r="G18" s="1455"/>
      <c r="H18" s="333">
        <f t="shared" si="4"/>
        <v>20</v>
      </c>
      <c r="I18" s="329">
        <f t="shared" si="0"/>
        <v>10</v>
      </c>
      <c r="J18" s="649">
        <v>3.97</v>
      </c>
      <c r="K18" s="647">
        <v>0</v>
      </c>
      <c r="L18" s="326">
        <f t="shared" si="5"/>
        <v>82.5</v>
      </c>
      <c r="M18" s="326">
        <f t="shared" si="6"/>
        <v>0</v>
      </c>
      <c r="N18" s="326">
        <f t="shared" si="2"/>
        <v>580.79999999999995</v>
      </c>
      <c r="O18" s="326">
        <f t="shared" si="2"/>
        <v>0</v>
      </c>
      <c r="P18" s="332">
        <f t="shared" si="1"/>
        <v>82.5</v>
      </c>
      <c r="R18" s="213"/>
      <c r="V18" s="213"/>
      <c r="W18" s="213"/>
      <c r="Y18" s="213"/>
    </row>
    <row r="19" spans="1:25">
      <c r="A19" s="1453">
        <f t="shared" si="3"/>
        <v>7</v>
      </c>
      <c r="B19" s="1454"/>
      <c r="C19" s="1455"/>
      <c r="D19" s="327" t="s">
        <v>206</v>
      </c>
      <c r="E19" s="1456">
        <v>20</v>
      </c>
      <c r="F19" s="1454"/>
      <c r="G19" s="1455"/>
      <c r="H19" s="333">
        <f t="shared" si="4"/>
        <v>20</v>
      </c>
      <c r="I19" s="329">
        <f t="shared" si="0"/>
        <v>10</v>
      </c>
      <c r="J19" s="649">
        <v>3.67</v>
      </c>
      <c r="K19" s="647">
        <v>0</v>
      </c>
      <c r="L19" s="326">
        <f t="shared" si="5"/>
        <v>76.400000000000006</v>
      </c>
      <c r="M19" s="326">
        <f t="shared" si="6"/>
        <v>0</v>
      </c>
      <c r="N19" s="326">
        <f t="shared" si="2"/>
        <v>657.19999999999993</v>
      </c>
      <c r="O19" s="326">
        <f t="shared" si="2"/>
        <v>0</v>
      </c>
      <c r="P19" s="332">
        <f t="shared" si="1"/>
        <v>76.400000000000006</v>
      </c>
      <c r="R19" s="213"/>
      <c r="V19" s="213"/>
      <c r="W19" s="213"/>
      <c r="Y19" s="213"/>
    </row>
    <row r="20" spans="1:25">
      <c r="A20" s="1453">
        <f t="shared" ref="A20:A22" si="7">A19+1</f>
        <v>8</v>
      </c>
      <c r="B20" s="1454"/>
      <c r="C20" s="1455"/>
      <c r="D20" s="327" t="s">
        <v>206</v>
      </c>
      <c r="E20" s="1456">
        <v>20</v>
      </c>
      <c r="F20" s="1454"/>
      <c r="G20" s="1455"/>
      <c r="H20" s="333">
        <f t="shared" si="4"/>
        <v>20</v>
      </c>
      <c r="I20" s="329">
        <f t="shared" si="0"/>
        <v>10</v>
      </c>
      <c r="J20" s="649">
        <v>3.38</v>
      </c>
      <c r="K20" s="647">
        <v>0.01</v>
      </c>
      <c r="L20" s="326">
        <f t="shared" si="5"/>
        <v>70.5</v>
      </c>
      <c r="M20" s="326">
        <f t="shared" si="6"/>
        <v>0.1</v>
      </c>
      <c r="N20" s="326">
        <f t="shared" si="2"/>
        <v>727.69999999999993</v>
      </c>
      <c r="O20" s="326">
        <f t="shared" si="2"/>
        <v>0.1</v>
      </c>
      <c r="P20" s="332">
        <f t="shared" si="1"/>
        <v>70.400000000000006</v>
      </c>
      <c r="R20" s="213"/>
      <c r="V20" s="213"/>
      <c r="W20" s="213"/>
      <c r="Y20" s="213"/>
    </row>
    <row r="21" spans="1:25">
      <c r="A21" s="1453">
        <f t="shared" si="7"/>
        <v>9</v>
      </c>
      <c r="B21" s="1454"/>
      <c r="C21" s="1455"/>
      <c r="D21" s="327" t="s">
        <v>206</v>
      </c>
      <c r="E21" s="1456">
        <v>20</v>
      </c>
      <c r="F21" s="1454"/>
      <c r="G21" s="1455"/>
      <c r="H21" s="333">
        <f t="shared" ref="H21:H22" si="8">E21</f>
        <v>20</v>
      </c>
      <c r="I21" s="329">
        <f t="shared" ref="I21:I22" si="9">H21/2</f>
        <v>10</v>
      </c>
      <c r="J21" s="649">
        <v>3.08</v>
      </c>
      <c r="K21" s="647">
        <v>0.01</v>
      </c>
      <c r="L21" s="326">
        <f t="shared" si="5"/>
        <v>64.599999999999994</v>
      </c>
      <c r="M21" s="326">
        <f t="shared" si="6"/>
        <v>0.2</v>
      </c>
      <c r="N21" s="326">
        <f t="shared" ref="N21:N22" si="10">L21+N20</f>
        <v>792.3</v>
      </c>
      <c r="O21" s="326">
        <f t="shared" ref="O21:O22" si="11">M21+O20</f>
        <v>0.30000000000000004</v>
      </c>
      <c r="P21" s="332">
        <f t="shared" ref="P21:P22" si="12">L21-M21</f>
        <v>64.399999999999991</v>
      </c>
      <c r="R21" s="213"/>
      <c r="V21" s="213"/>
      <c r="W21" s="213"/>
      <c r="Y21" s="213"/>
    </row>
    <row r="22" spans="1:25">
      <c r="A22" s="1453">
        <f t="shared" si="7"/>
        <v>10</v>
      </c>
      <c r="B22" s="1454"/>
      <c r="C22" s="1455"/>
      <c r="D22" s="327" t="s">
        <v>206</v>
      </c>
      <c r="E22" s="1456">
        <v>12.57</v>
      </c>
      <c r="F22" s="1454"/>
      <c r="G22" s="1455"/>
      <c r="H22" s="333">
        <f t="shared" si="8"/>
        <v>12.57</v>
      </c>
      <c r="I22" s="329">
        <f t="shared" si="9"/>
        <v>6.2850000000000001</v>
      </c>
      <c r="J22" s="649">
        <v>3.4</v>
      </c>
      <c r="K22" s="647">
        <v>0.01</v>
      </c>
      <c r="L22" s="326">
        <f t="shared" si="5"/>
        <v>40.725999999999999</v>
      </c>
      <c r="M22" s="326">
        <f t="shared" si="6"/>
        <v>0.125</v>
      </c>
      <c r="N22" s="326">
        <f t="shared" si="10"/>
        <v>833.02599999999995</v>
      </c>
      <c r="O22" s="326">
        <f t="shared" si="11"/>
        <v>0.42500000000000004</v>
      </c>
      <c r="P22" s="332">
        <f t="shared" si="12"/>
        <v>40.600999999999999</v>
      </c>
      <c r="R22" s="213"/>
      <c r="V22" s="213"/>
      <c r="W22" s="213"/>
      <c r="Y22" s="213"/>
    </row>
    <row r="23" spans="1:25" ht="15.75" thickBot="1">
      <c r="A23" s="1457" t="s">
        <v>11289</v>
      </c>
      <c r="B23" s="1458"/>
      <c r="C23" s="1458"/>
      <c r="D23" s="1458"/>
      <c r="E23" s="1458"/>
      <c r="F23" s="1458"/>
      <c r="G23" s="1459"/>
      <c r="H23" s="473">
        <f>SUM(H11:H22)</f>
        <v>212.57</v>
      </c>
      <c r="I23" s="650"/>
      <c r="J23" s="475">
        <f>SUM(J11:J22)</f>
        <v>46.24</v>
      </c>
      <c r="K23" s="475">
        <f>SUM(K11:K22)</f>
        <v>0.03</v>
      </c>
      <c r="L23" s="437">
        <f>SUM(L11:L22)</f>
        <v>833.02599999999995</v>
      </c>
      <c r="M23" s="437">
        <f>SUM(M11:M22)</f>
        <v>0.42500000000000004</v>
      </c>
      <c r="N23" s="437">
        <f>N22</f>
        <v>833.02599999999995</v>
      </c>
      <c r="O23" s="437">
        <f>O22</f>
        <v>0.42500000000000004</v>
      </c>
      <c r="P23" s="438">
        <f>SUM(P11:P22)</f>
        <v>832.60099999999989</v>
      </c>
      <c r="R23" s="468"/>
      <c r="S23" s="468"/>
      <c r="T23" s="468"/>
      <c r="U23" s="468"/>
      <c r="V23" s="468"/>
      <c r="W23" s="468"/>
      <c r="X23" s="469"/>
    </row>
    <row r="24" spans="1:25">
      <c r="A24" s="770" t="s">
        <v>11281</v>
      </c>
      <c r="B24" s="736"/>
      <c r="C24" s="736"/>
      <c r="D24" s="736"/>
      <c r="E24" s="736"/>
      <c r="F24" s="738"/>
      <c r="G24" s="1460" t="s">
        <v>11338</v>
      </c>
      <c r="H24" s="1461"/>
      <c r="I24" s="1461"/>
      <c r="J24" s="1461"/>
      <c r="K24" s="1462"/>
      <c r="L24" s="1463" t="s">
        <v>11339</v>
      </c>
      <c r="M24" s="1464"/>
      <c r="N24" s="1464"/>
      <c r="O24" s="1464"/>
      <c r="P24" s="1465"/>
    </row>
    <row r="25" spans="1:25">
      <c r="A25" s="771"/>
      <c r="B25" s="737"/>
      <c r="C25" s="737"/>
      <c r="D25" s="737"/>
      <c r="E25" s="737"/>
      <c r="F25" s="739"/>
      <c r="G25" s="1460"/>
      <c r="H25" s="1461"/>
      <c r="I25" s="1461"/>
      <c r="J25" s="1461"/>
      <c r="K25" s="1462"/>
      <c r="L25" s="1466"/>
      <c r="M25" s="1467"/>
      <c r="N25" s="1467"/>
      <c r="O25" s="1467"/>
      <c r="P25" s="1468"/>
    </row>
    <row r="26" spans="1:25">
      <c r="A26" s="1469"/>
      <c r="B26" s="1470"/>
      <c r="C26" s="1470"/>
      <c r="D26" s="1470"/>
      <c r="E26" s="1470"/>
      <c r="F26" s="1471"/>
      <c r="G26" s="1472"/>
      <c r="H26" s="1473"/>
      <c r="I26" s="1473"/>
      <c r="J26" s="1473"/>
      <c r="K26" s="1474"/>
      <c r="L26" s="476" t="s">
        <v>11394</v>
      </c>
      <c r="M26" s="477"/>
      <c r="N26" s="477"/>
      <c r="O26" s="477"/>
      <c r="P26" s="478"/>
    </row>
    <row r="27" spans="1:25" ht="14.45" customHeight="1">
      <c r="A27" s="1469"/>
      <c r="B27" s="1470"/>
      <c r="C27" s="1470"/>
      <c r="D27" s="1470"/>
      <c r="E27" s="1470"/>
      <c r="F27" s="1471"/>
      <c r="G27" s="1472"/>
      <c r="H27" s="1473"/>
      <c r="I27" s="1473"/>
      <c r="J27" s="1473"/>
      <c r="K27" s="1474"/>
      <c r="L27" s="1475" t="s">
        <v>11393</v>
      </c>
      <c r="M27" s="1476"/>
      <c r="N27" s="1476"/>
      <c r="O27" s="1476"/>
      <c r="P27" s="1477"/>
    </row>
    <row r="28" spans="1:25" ht="27" customHeight="1">
      <c r="A28" s="810" t="s">
        <v>11569</v>
      </c>
      <c r="B28" s="811"/>
      <c r="C28" s="811"/>
      <c r="D28" s="811"/>
      <c r="E28" s="811"/>
      <c r="F28" s="812"/>
      <c r="G28" s="1481" t="s">
        <v>11570</v>
      </c>
      <c r="H28" s="1482"/>
      <c r="I28" s="1482"/>
      <c r="J28" s="1482"/>
      <c r="K28" s="1483"/>
      <c r="L28" s="1475"/>
      <c r="M28" s="1476"/>
      <c r="N28" s="1476"/>
      <c r="O28" s="1476"/>
      <c r="P28" s="1477"/>
    </row>
    <row r="29" spans="1:25" ht="15.75" thickBot="1">
      <c r="A29" s="813" t="s">
        <v>11571</v>
      </c>
      <c r="B29" s="814"/>
      <c r="C29" s="814"/>
      <c r="D29" s="814"/>
      <c r="E29" s="814"/>
      <c r="F29" s="815"/>
      <c r="G29" s="1460" t="s">
        <v>11340</v>
      </c>
      <c r="H29" s="1461"/>
      <c r="I29" s="1461"/>
      <c r="J29" s="1461"/>
      <c r="K29" s="1462"/>
      <c r="L29" s="1478"/>
      <c r="M29" s="1479"/>
      <c r="N29" s="1479"/>
      <c r="O29" s="1479"/>
      <c r="P29" s="1480"/>
    </row>
  </sheetData>
  <mergeCells count="49">
    <mergeCell ref="A20:C20"/>
    <mergeCell ref="E20:G20"/>
    <mergeCell ref="A17:C17"/>
    <mergeCell ref="A18:C18"/>
    <mergeCell ref="A19:C19"/>
    <mergeCell ref="E17:G17"/>
    <mergeCell ref="E18:G18"/>
    <mergeCell ref="E19:G19"/>
    <mergeCell ref="A15:C15"/>
    <mergeCell ref="E15:G15"/>
    <mergeCell ref="A16:C16"/>
    <mergeCell ref="E16:G16"/>
    <mergeCell ref="A11:C11"/>
    <mergeCell ref="E11:G11"/>
    <mergeCell ref="A12:C12"/>
    <mergeCell ref="E12:G12"/>
    <mergeCell ref="A14:C14"/>
    <mergeCell ref="E14:G14"/>
    <mergeCell ref="A13:C13"/>
    <mergeCell ref="E13:G13"/>
    <mergeCell ref="A7:G10"/>
    <mergeCell ref="H7:H9"/>
    <mergeCell ref="I7:I9"/>
    <mergeCell ref="J7:K8"/>
    <mergeCell ref="L7:P7"/>
    <mergeCell ref="L8:M8"/>
    <mergeCell ref="N8:O8"/>
    <mergeCell ref="P8:P9"/>
    <mergeCell ref="A6:P6"/>
    <mergeCell ref="B1:P1"/>
    <mergeCell ref="B2:P2"/>
    <mergeCell ref="B3:P3"/>
    <mergeCell ref="B4:P4"/>
    <mergeCell ref="A5:P5"/>
    <mergeCell ref="A24:F25"/>
    <mergeCell ref="G24:K25"/>
    <mergeCell ref="L24:P25"/>
    <mergeCell ref="A26:F27"/>
    <mergeCell ref="G26:K27"/>
    <mergeCell ref="L27:P29"/>
    <mergeCell ref="A28:F28"/>
    <mergeCell ref="G28:K28"/>
    <mergeCell ref="A29:F29"/>
    <mergeCell ref="G29:K29"/>
    <mergeCell ref="A21:C21"/>
    <mergeCell ref="E21:G21"/>
    <mergeCell ref="A22:C22"/>
    <mergeCell ref="E22:G22"/>
    <mergeCell ref="A23:G23"/>
  </mergeCells>
  <pageMargins left="0.7" right="0.7" top="0.67833333333333334" bottom="0.75" header="0.3" footer="0.3"/>
  <pageSetup paperSize="9" scale="53"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Planilha36">
    <pageSetUpPr fitToPage="1"/>
  </sheetPr>
  <dimension ref="A1:Y27"/>
  <sheetViews>
    <sheetView view="pageBreakPreview" zoomScaleNormal="100" zoomScaleSheetLayoutView="100" workbookViewId="0">
      <selection activeCell="R10" sqref="R10"/>
    </sheetView>
  </sheetViews>
  <sheetFormatPr defaultColWidth="9.140625" defaultRowHeight="15"/>
  <cols>
    <col min="1" max="1" width="7.28515625" customWidth="1"/>
    <col min="2" max="2" width="4.140625" customWidth="1"/>
    <col min="3" max="3" width="4.85546875" customWidth="1"/>
    <col min="4" max="4" width="4.42578125" customWidth="1"/>
    <col min="5" max="5" width="8.85546875" customWidth="1"/>
    <col min="6" max="6" width="6.85546875" customWidth="1"/>
    <col min="7" max="7" width="7.140625" customWidth="1"/>
    <col min="8" max="8" width="10.28515625" customWidth="1"/>
    <col min="9" max="9" width="12.140625" customWidth="1"/>
    <col min="10" max="16" width="13.7109375" customWidth="1"/>
  </cols>
  <sheetData>
    <row r="1" spans="1:25">
      <c r="A1" s="481" t="s">
        <v>13</v>
      </c>
      <c r="B1" s="1484" t="str">
        <f>ORÇAMENTO!B1</f>
        <v>Pavimentação Ásfáltica Urbana - Loteamento Carvalho</v>
      </c>
      <c r="C1" s="1484"/>
      <c r="D1" s="1484"/>
      <c r="E1" s="1484"/>
      <c r="F1" s="1484"/>
      <c r="G1" s="1484"/>
      <c r="H1" s="1484"/>
      <c r="I1" s="1484"/>
      <c r="J1" s="1484"/>
      <c r="K1" s="1484"/>
      <c r="L1" s="1484"/>
      <c r="M1" s="1484"/>
      <c r="N1" s="1484"/>
      <c r="O1" s="1484"/>
      <c r="P1" s="1484"/>
    </row>
    <row r="2" spans="1:25">
      <c r="A2" s="481" t="s">
        <v>28</v>
      </c>
      <c r="B2" s="1484" t="str">
        <f>ORÇAMENTO!B2</f>
        <v>Prefeitura Municipal de Araputanga</v>
      </c>
      <c r="C2" s="1484"/>
      <c r="D2" s="1484"/>
      <c r="E2" s="1484"/>
      <c r="F2" s="1484"/>
      <c r="G2" s="1484"/>
      <c r="H2" s="1484"/>
      <c r="I2" s="1484"/>
      <c r="J2" s="1484"/>
      <c r="K2" s="1484"/>
      <c r="L2" s="1484"/>
      <c r="M2" s="1484"/>
      <c r="N2" s="1484"/>
      <c r="O2" s="1484"/>
      <c r="P2" s="1484"/>
    </row>
    <row r="3" spans="1:25">
      <c r="A3" s="481" t="s">
        <v>44</v>
      </c>
      <c r="B3" s="1484" t="str">
        <f>ORÇAMENTO!B3</f>
        <v>Rua das Hortências, Rua 12 de outubro, Rua das Pitas e Avenida das Cámelias</v>
      </c>
      <c r="C3" s="1484"/>
      <c r="D3" s="1484"/>
      <c r="E3" s="1484"/>
      <c r="F3" s="1484"/>
      <c r="G3" s="1484"/>
      <c r="H3" s="1484"/>
      <c r="I3" s="1484"/>
      <c r="J3" s="1484"/>
      <c r="K3" s="1484"/>
      <c r="L3" s="1484"/>
      <c r="M3" s="1484"/>
      <c r="N3" s="1484"/>
      <c r="O3" s="1484"/>
      <c r="P3" s="1484"/>
    </row>
    <row r="4" spans="1:25">
      <c r="A4" s="481" t="s">
        <v>14</v>
      </c>
      <c r="B4" s="1484" t="str">
        <f>ORÇAMENTO!B4</f>
        <v>23 de novembro de 2023</v>
      </c>
      <c r="C4" s="1484"/>
      <c r="D4" s="1484"/>
      <c r="E4" s="1484"/>
      <c r="F4" s="1484"/>
      <c r="G4" s="1484"/>
      <c r="H4" s="1484"/>
      <c r="I4" s="1484"/>
      <c r="J4" s="1484"/>
      <c r="K4" s="1484"/>
      <c r="L4" s="1484"/>
      <c r="M4" s="1484"/>
      <c r="N4" s="1484"/>
      <c r="O4" s="1484"/>
      <c r="P4" s="1484"/>
    </row>
    <row r="5" spans="1:25">
      <c r="A5" s="1507" t="s">
        <v>11347</v>
      </c>
      <c r="B5" s="1508"/>
      <c r="C5" s="1508"/>
      <c r="D5" s="1508"/>
      <c r="E5" s="1508"/>
      <c r="F5" s="1508"/>
      <c r="G5" s="1508"/>
      <c r="H5" s="1508"/>
      <c r="I5" s="1508"/>
      <c r="J5" s="1508"/>
      <c r="K5" s="1508"/>
      <c r="L5" s="1508"/>
      <c r="M5" s="1508"/>
      <c r="N5" s="1508"/>
      <c r="O5" s="1508"/>
      <c r="P5" s="1509"/>
    </row>
    <row r="6" spans="1:25">
      <c r="A6" s="1504" t="str">
        <f>TERRAPLANAGEM!B10</f>
        <v>AVENIDA DAS CAMÉLIAS</v>
      </c>
      <c r="B6" s="1505"/>
      <c r="C6" s="1505"/>
      <c r="D6" s="1505"/>
      <c r="E6" s="1505"/>
      <c r="F6" s="1505"/>
      <c r="G6" s="1505"/>
      <c r="H6" s="1505"/>
      <c r="I6" s="1505"/>
      <c r="J6" s="1505"/>
      <c r="K6" s="1505"/>
      <c r="L6" s="1505"/>
      <c r="M6" s="1505"/>
      <c r="N6" s="1505"/>
      <c r="O6" s="1505"/>
      <c r="P6" s="1506"/>
    </row>
    <row r="7" spans="1:25">
      <c r="A7" s="1485" t="s">
        <v>329</v>
      </c>
      <c r="B7" s="1486"/>
      <c r="C7" s="1486"/>
      <c r="D7" s="1486"/>
      <c r="E7" s="1486"/>
      <c r="F7" s="1486"/>
      <c r="G7" s="1487"/>
      <c r="H7" s="1491" t="s">
        <v>330</v>
      </c>
      <c r="I7" s="1493" t="s">
        <v>331</v>
      </c>
      <c r="J7" s="1491" t="s">
        <v>332</v>
      </c>
      <c r="K7" s="1487"/>
      <c r="L7" s="1497" t="s">
        <v>333</v>
      </c>
      <c r="M7" s="1497"/>
      <c r="N7" s="1497"/>
      <c r="O7" s="1497"/>
      <c r="P7" s="1498"/>
    </row>
    <row r="8" spans="1:25">
      <c r="A8" s="1488"/>
      <c r="B8" s="1489"/>
      <c r="C8" s="1489"/>
      <c r="D8" s="1489"/>
      <c r="E8" s="1489"/>
      <c r="F8" s="1489"/>
      <c r="G8" s="1490"/>
      <c r="H8" s="1492"/>
      <c r="I8" s="1494"/>
      <c r="J8" s="1495"/>
      <c r="K8" s="1496"/>
      <c r="L8" s="1499" t="s">
        <v>334</v>
      </c>
      <c r="M8" s="1500"/>
      <c r="N8" s="1499" t="s">
        <v>335</v>
      </c>
      <c r="O8" s="1500"/>
      <c r="P8" s="1501" t="s">
        <v>336</v>
      </c>
    </row>
    <row r="9" spans="1:25">
      <c r="A9" s="1488"/>
      <c r="B9" s="1489"/>
      <c r="C9" s="1489"/>
      <c r="D9" s="1489"/>
      <c r="E9" s="1489"/>
      <c r="F9" s="1489"/>
      <c r="G9" s="1490"/>
      <c r="H9" s="1492"/>
      <c r="I9" s="1494"/>
      <c r="J9" s="430" t="s">
        <v>337</v>
      </c>
      <c r="K9" s="431" t="s">
        <v>338</v>
      </c>
      <c r="L9" s="430" t="s">
        <v>337</v>
      </c>
      <c r="M9" s="431" t="s">
        <v>338</v>
      </c>
      <c r="N9" s="431" t="s">
        <v>337</v>
      </c>
      <c r="O9" s="431" t="s">
        <v>338</v>
      </c>
      <c r="P9" s="1502"/>
    </row>
    <row r="10" spans="1:25">
      <c r="A10" s="1488"/>
      <c r="B10" s="1489"/>
      <c r="C10" s="1489"/>
      <c r="D10" s="1489"/>
      <c r="E10" s="1489"/>
      <c r="F10" s="1489"/>
      <c r="G10" s="1490"/>
      <c r="H10" s="432" t="s">
        <v>317</v>
      </c>
      <c r="I10" s="433" t="s">
        <v>317</v>
      </c>
      <c r="J10" s="434" t="s">
        <v>20</v>
      </c>
      <c r="K10" s="434" t="s">
        <v>20</v>
      </c>
      <c r="L10" s="435" t="s">
        <v>339</v>
      </c>
      <c r="M10" s="435" t="s">
        <v>339</v>
      </c>
      <c r="N10" s="435" t="s">
        <v>339</v>
      </c>
      <c r="O10" s="435" t="s">
        <v>339</v>
      </c>
      <c r="P10" s="436" t="s">
        <v>339</v>
      </c>
    </row>
    <row r="11" spans="1:25">
      <c r="A11" s="1453">
        <v>0</v>
      </c>
      <c r="B11" s="1454"/>
      <c r="C11" s="1455"/>
      <c r="D11" s="327" t="s">
        <v>206</v>
      </c>
      <c r="E11" s="1456">
        <v>0</v>
      </c>
      <c r="F11" s="1454"/>
      <c r="G11" s="1455"/>
      <c r="H11" s="328">
        <v>0</v>
      </c>
      <c r="I11" s="329">
        <f t="shared" ref="I11:I20" si="0">H11/2</f>
        <v>0</v>
      </c>
      <c r="J11" s="330">
        <v>4.58</v>
      </c>
      <c r="K11" s="331">
        <v>0</v>
      </c>
      <c r="L11" s="326">
        <v>0</v>
      </c>
      <c r="M11" s="326">
        <v>0</v>
      </c>
      <c r="N11" s="326">
        <v>0</v>
      </c>
      <c r="O11" s="326">
        <v>0</v>
      </c>
      <c r="P11" s="332">
        <f t="shared" ref="P11:P20" si="1">L11-M11</f>
        <v>0</v>
      </c>
    </row>
    <row r="12" spans="1:25">
      <c r="A12" s="1453">
        <v>0</v>
      </c>
      <c r="B12" s="1454"/>
      <c r="C12" s="1455"/>
      <c r="D12" s="327" t="s">
        <v>206</v>
      </c>
      <c r="E12" s="1456">
        <v>20</v>
      </c>
      <c r="F12" s="1454"/>
      <c r="G12" s="1455"/>
      <c r="H12" s="333">
        <f>E12</f>
        <v>20</v>
      </c>
      <c r="I12" s="329">
        <f t="shared" si="0"/>
        <v>10</v>
      </c>
      <c r="J12" s="330">
        <v>4.6500000000000004</v>
      </c>
      <c r="K12" s="334">
        <v>0</v>
      </c>
      <c r="L12" s="326">
        <f>TRUNC(((J12+J11)*I12),3)</f>
        <v>92.3</v>
      </c>
      <c r="M12" s="326">
        <f>TRUNC(((K12+K11)*I12),3)</f>
        <v>0</v>
      </c>
      <c r="N12" s="326">
        <f>L12+N11</f>
        <v>92.3</v>
      </c>
      <c r="O12" s="326">
        <f>M12+O11</f>
        <v>0</v>
      </c>
      <c r="P12" s="332">
        <f>L12-M12</f>
        <v>92.3</v>
      </c>
      <c r="R12" s="213"/>
      <c r="S12" s="213"/>
      <c r="V12" s="213"/>
      <c r="W12" s="213"/>
      <c r="Y12" s="213"/>
    </row>
    <row r="13" spans="1:25">
      <c r="A13" s="1453">
        <f>A12+1</f>
        <v>1</v>
      </c>
      <c r="B13" s="1454"/>
      <c r="C13" s="1455"/>
      <c r="D13" s="327" t="s">
        <v>206</v>
      </c>
      <c r="E13" s="1456">
        <v>20</v>
      </c>
      <c r="F13" s="1454"/>
      <c r="G13" s="1455"/>
      <c r="H13" s="333">
        <f>E13</f>
        <v>20</v>
      </c>
      <c r="I13" s="329">
        <f t="shared" si="0"/>
        <v>10</v>
      </c>
      <c r="J13" s="330">
        <v>4.95</v>
      </c>
      <c r="K13" s="334">
        <v>0</v>
      </c>
      <c r="L13" s="326">
        <f>TRUNC(((J13+J12)*I13),3)</f>
        <v>96</v>
      </c>
      <c r="M13" s="326">
        <f>TRUNC(((K13+K12)*I13),3)</f>
        <v>0</v>
      </c>
      <c r="N13" s="326">
        <f t="shared" ref="N13:O15" si="2">L13+N12</f>
        <v>188.3</v>
      </c>
      <c r="O13" s="326">
        <f t="shared" si="2"/>
        <v>0</v>
      </c>
      <c r="P13" s="332">
        <f t="shared" si="1"/>
        <v>96</v>
      </c>
      <c r="R13" s="213"/>
      <c r="S13" s="213"/>
      <c r="V13" s="213"/>
      <c r="W13" s="213"/>
      <c r="Y13" s="213"/>
    </row>
    <row r="14" spans="1:25">
      <c r="A14" s="1453">
        <f>A13+1</f>
        <v>2</v>
      </c>
      <c r="B14" s="1454"/>
      <c r="C14" s="1455"/>
      <c r="D14" s="327" t="s">
        <v>206</v>
      </c>
      <c r="E14" s="1456">
        <v>20</v>
      </c>
      <c r="F14" s="1454"/>
      <c r="G14" s="1455"/>
      <c r="H14" s="333">
        <f>E14</f>
        <v>20</v>
      </c>
      <c r="I14" s="329">
        <f t="shared" si="0"/>
        <v>10</v>
      </c>
      <c r="J14" s="330">
        <v>5.1100000000000003</v>
      </c>
      <c r="K14" s="334">
        <v>0</v>
      </c>
      <c r="L14" s="326">
        <f>TRUNC(((J14+J13)*I14),3)</f>
        <v>100.6</v>
      </c>
      <c r="M14" s="326">
        <f>TRUNC(((K14+K13)*I14),3)</f>
        <v>0</v>
      </c>
      <c r="N14" s="326">
        <f t="shared" si="2"/>
        <v>288.89999999999998</v>
      </c>
      <c r="O14" s="326">
        <f t="shared" si="2"/>
        <v>0</v>
      </c>
      <c r="P14" s="332">
        <f t="shared" si="1"/>
        <v>100.6</v>
      </c>
      <c r="R14" s="213"/>
      <c r="S14" s="213"/>
      <c r="V14" s="213"/>
      <c r="W14" s="213"/>
      <c r="Y14" s="213"/>
    </row>
    <row r="15" spans="1:25">
      <c r="A15" s="1453">
        <f>A14+1</f>
        <v>3</v>
      </c>
      <c r="B15" s="1454"/>
      <c r="C15" s="1455"/>
      <c r="D15" s="327" t="s">
        <v>206</v>
      </c>
      <c r="E15" s="1456">
        <v>20</v>
      </c>
      <c r="F15" s="1454"/>
      <c r="G15" s="1455"/>
      <c r="H15" s="333">
        <f>E15</f>
        <v>20</v>
      </c>
      <c r="I15" s="329">
        <f t="shared" si="0"/>
        <v>10</v>
      </c>
      <c r="J15" s="330">
        <v>5.72</v>
      </c>
      <c r="K15" s="334">
        <v>0</v>
      </c>
      <c r="L15" s="326">
        <f>TRUNC(((J15+J14)*I15),3)</f>
        <v>108.3</v>
      </c>
      <c r="M15" s="326">
        <f>TRUNC(((K15+K14)*I15),3)</f>
        <v>0</v>
      </c>
      <c r="N15" s="326">
        <f t="shared" si="2"/>
        <v>397.2</v>
      </c>
      <c r="O15" s="326">
        <f t="shared" si="2"/>
        <v>0</v>
      </c>
      <c r="P15" s="332">
        <f t="shared" si="1"/>
        <v>108.3</v>
      </c>
      <c r="R15" s="213"/>
      <c r="S15" s="213"/>
      <c r="V15" s="213"/>
      <c r="W15" s="213"/>
      <c r="Y15" s="213"/>
    </row>
    <row r="16" spans="1:25">
      <c r="A16" s="1453">
        <f>A15+1</f>
        <v>4</v>
      </c>
      <c r="B16" s="1454"/>
      <c r="C16" s="1455"/>
      <c r="D16" s="327" t="s">
        <v>206</v>
      </c>
      <c r="E16" s="1456">
        <v>20</v>
      </c>
      <c r="F16" s="1454"/>
      <c r="G16" s="1455"/>
      <c r="H16" s="333">
        <f>E16</f>
        <v>20</v>
      </c>
      <c r="I16" s="329">
        <f t="shared" si="0"/>
        <v>10</v>
      </c>
      <c r="J16" s="330">
        <v>5.44</v>
      </c>
      <c r="K16" s="334">
        <v>0</v>
      </c>
      <c r="L16" s="326">
        <f>TRUNC(((J16+J15)*I16),3)</f>
        <v>111.6</v>
      </c>
      <c r="M16" s="326">
        <f>TRUNC(((K16+K15)*I16),3)</f>
        <v>0</v>
      </c>
      <c r="N16" s="326">
        <f>L16+N15</f>
        <v>508.79999999999995</v>
      </c>
      <c r="O16" s="326">
        <f>M16+O15</f>
        <v>0</v>
      </c>
      <c r="P16" s="332">
        <f t="shared" si="1"/>
        <v>111.6</v>
      </c>
      <c r="R16" s="213"/>
      <c r="V16" s="213"/>
      <c r="W16" s="213"/>
      <c r="Y16" s="213"/>
    </row>
    <row r="17" spans="1:25">
      <c r="A17" s="1453">
        <f t="shared" ref="A17:A20" si="3">A16+1</f>
        <v>5</v>
      </c>
      <c r="B17" s="1454"/>
      <c r="C17" s="1455"/>
      <c r="D17" s="327" t="s">
        <v>206</v>
      </c>
      <c r="E17" s="1456">
        <v>20</v>
      </c>
      <c r="F17" s="1454"/>
      <c r="G17" s="1455"/>
      <c r="H17" s="333">
        <f t="shared" ref="H17:H20" si="4">E17</f>
        <v>20</v>
      </c>
      <c r="I17" s="329">
        <f t="shared" si="0"/>
        <v>10</v>
      </c>
      <c r="J17" s="330">
        <v>6.16</v>
      </c>
      <c r="K17" s="334">
        <v>0</v>
      </c>
      <c r="L17" s="326">
        <f t="shared" ref="L17:L20" si="5">TRUNC(((J17+J16)*I17),3)</f>
        <v>116</v>
      </c>
      <c r="M17" s="326">
        <f t="shared" ref="M17:M20" si="6">TRUNC(((K17+K16)*I17),3)</f>
        <v>0</v>
      </c>
      <c r="N17" s="326">
        <f t="shared" ref="N17:N20" si="7">L17+N16</f>
        <v>624.79999999999995</v>
      </c>
      <c r="O17" s="326">
        <f t="shared" ref="O17:O20" si="8">M17+O16</f>
        <v>0</v>
      </c>
      <c r="P17" s="332">
        <f t="shared" si="1"/>
        <v>116</v>
      </c>
      <c r="R17" s="213"/>
      <c r="V17" s="213"/>
      <c r="W17" s="213"/>
      <c r="Y17" s="213"/>
    </row>
    <row r="18" spans="1:25">
      <c r="A18" s="1453">
        <f t="shared" si="3"/>
        <v>6</v>
      </c>
      <c r="B18" s="1454"/>
      <c r="C18" s="1455"/>
      <c r="D18" s="327" t="s">
        <v>206</v>
      </c>
      <c r="E18" s="1456">
        <v>20</v>
      </c>
      <c r="F18" s="1454"/>
      <c r="G18" s="1455"/>
      <c r="H18" s="333">
        <f t="shared" si="4"/>
        <v>20</v>
      </c>
      <c r="I18" s="329">
        <f t="shared" si="0"/>
        <v>10</v>
      </c>
      <c r="J18" s="330">
        <v>5.65</v>
      </c>
      <c r="K18" s="334">
        <v>0</v>
      </c>
      <c r="L18" s="326">
        <f t="shared" si="5"/>
        <v>118.1</v>
      </c>
      <c r="M18" s="326">
        <f t="shared" si="6"/>
        <v>0</v>
      </c>
      <c r="N18" s="326">
        <f t="shared" si="7"/>
        <v>742.9</v>
      </c>
      <c r="O18" s="326">
        <f t="shared" si="8"/>
        <v>0</v>
      </c>
      <c r="P18" s="332">
        <f t="shared" si="1"/>
        <v>118.1</v>
      </c>
      <c r="R18" s="213"/>
      <c r="V18" s="213"/>
      <c r="W18" s="213"/>
      <c r="Y18" s="213"/>
    </row>
    <row r="19" spans="1:25">
      <c r="A19" s="1453">
        <f t="shared" si="3"/>
        <v>7</v>
      </c>
      <c r="B19" s="1454"/>
      <c r="C19" s="1455"/>
      <c r="D19" s="327" t="s">
        <v>206</v>
      </c>
      <c r="E19" s="1456">
        <v>20</v>
      </c>
      <c r="F19" s="1454"/>
      <c r="G19" s="1455"/>
      <c r="H19" s="333">
        <f t="shared" si="4"/>
        <v>20</v>
      </c>
      <c r="I19" s="329">
        <f t="shared" si="0"/>
        <v>10</v>
      </c>
      <c r="J19" s="330">
        <v>5.89</v>
      </c>
      <c r="K19" s="334">
        <v>0</v>
      </c>
      <c r="L19" s="326">
        <f t="shared" si="5"/>
        <v>115.4</v>
      </c>
      <c r="M19" s="326">
        <f t="shared" si="6"/>
        <v>0</v>
      </c>
      <c r="N19" s="326">
        <f t="shared" si="7"/>
        <v>858.3</v>
      </c>
      <c r="O19" s="326">
        <f t="shared" si="8"/>
        <v>0</v>
      </c>
      <c r="P19" s="332">
        <f t="shared" si="1"/>
        <v>115.4</v>
      </c>
      <c r="R19" s="213"/>
      <c r="V19" s="213"/>
      <c r="W19" s="213"/>
      <c r="Y19" s="213"/>
    </row>
    <row r="20" spans="1:25" ht="15.75" thickBot="1">
      <c r="A20" s="1453">
        <f t="shared" si="3"/>
        <v>8</v>
      </c>
      <c r="B20" s="1454"/>
      <c r="C20" s="1455"/>
      <c r="D20" s="327" t="s">
        <v>206</v>
      </c>
      <c r="E20" s="1456">
        <v>16.7</v>
      </c>
      <c r="F20" s="1454"/>
      <c r="G20" s="1455"/>
      <c r="H20" s="333">
        <f t="shared" si="4"/>
        <v>16.7</v>
      </c>
      <c r="I20" s="329">
        <f t="shared" si="0"/>
        <v>8.35</v>
      </c>
      <c r="J20" s="651">
        <v>4.6399999999999997</v>
      </c>
      <c r="K20" s="334">
        <v>0</v>
      </c>
      <c r="L20" s="326">
        <f t="shared" si="5"/>
        <v>87.924999999999997</v>
      </c>
      <c r="M20" s="326">
        <f t="shared" si="6"/>
        <v>0</v>
      </c>
      <c r="N20" s="326">
        <f t="shared" si="7"/>
        <v>946.22499999999991</v>
      </c>
      <c r="O20" s="326">
        <f t="shared" si="8"/>
        <v>0</v>
      </c>
      <c r="P20" s="332">
        <f t="shared" si="1"/>
        <v>87.924999999999997</v>
      </c>
      <c r="R20" s="213"/>
      <c r="V20" s="213"/>
      <c r="W20" s="213"/>
      <c r="Y20" s="213"/>
    </row>
    <row r="21" spans="1:25" ht="15.75" thickBot="1">
      <c r="A21" s="1513" t="s">
        <v>11289</v>
      </c>
      <c r="B21" s="1514"/>
      <c r="C21" s="1514"/>
      <c r="D21" s="1514"/>
      <c r="E21" s="1514"/>
      <c r="F21" s="1514"/>
      <c r="G21" s="1514"/>
      <c r="H21" s="479">
        <f>SUM(H11:H20)</f>
        <v>176.7</v>
      </c>
      <c r="I21" s="479"/>
      <c r="J21" s="479">
        <f>SUM(J11:J20)</f>
        <v>52.79</v>
      </c>
      <c r="K21" s="479">
        <f>SUM(K11:K20)</f>
        <v>0</v>
      </c>
      <c r="L21" s="479">
        <f>SUM(L11:L20)</f>
        <v>946.22499999999991</v>
      </c>
      <c r="M21" s="479">
        <f>SUM(M11:M20)</f>
        <v>0</v>
      </c>
      <c r="N21" s="479">
        <f>N20</f>
        <v>946.22499999999991</v>
      </c>
      <c r="O21" s="479">
        <f>O20</f>
        <v>0</v>
      </c>
      <c r="P21" s="480">
        <f>SUM(P11:P20)</f>
        <v>946.22499999999991</v>
      </c>
      <c r="R21" s="468"/>
      <c r="S21" s="468"/>
      <c r="T21" s="468"/>
      <c r="U21" s="468"/>
      <c r="V21" s="468"/>
      <c r="W21" s="468"/>
      <c r="X21" s="469"/>
    </row>
    <row r="22" spans="1:25">
      <c r="A22" s="1515" t="s">
        <v>11281</v>
      </c>
      <c r="B22" s="1516"/>
      <c r="C22" s="1516"/>
      <c r="D22" s="1516"/>
      <c r="E22" s="1516"/>
      <c r="F22" s="1517"/>
      <c r="G22" s="1518" t="s">
        <v>11338</v>
      </c>
      <c r="H22" s="1519"/>
      <c r="I22" s="1519"/>
      <c r="J22" s="1519"/>
      <c r="K22" s="1520"/>
      <c r="L22" s="1510" t="s">
        <v>11339</v>
      </c>
      <c r="M22" s="1511"/>
      <c r="N22" s="1511"/>
      <c r="O22" s="1511"/>
      <c r="P22" s="1512"/>
    </row>
    <row r="23" spans="1:25">
      <c r="A23" s="771"/>
      <c r="B23" s="737"/>
      <c r="C23" s="737"/>
      <c r="D23" s="737"/>
      <c r="E23" s="737"/>
      <c r="F23" s="739"/>
      <c r="G23" s="1460"/>
      <c r="H23" s="1461"/>
      <c r="I23" s="1461"/>
      <c r="J23" s="1461"/>
      <c r="K23" s="1462"/>
      <c r="L23" s="1466"/>
      <c r="M23" s="1467"/>
      <c r="N23" s="1467"/>
      <c r="O23" s="1467"/>
      <c r="P23" s="1468"/>
    </row>
    <row r="24" spans="1:25">
      <c r="A24" s="1469"/>
      <c r="B24" s="1470"/>
      <c r="C24" s="1470"/>
      <c r="D24" s="1470"/>
      <c r="E24" s="1470"/>
      <c r="F24" s="1471"/>
      <c r="G24" s="1472"/>
      <c r="H24" s="1473"/>
      <c r="I24" s="1473"/>
      <c r="J24" s="1473"/>
      <c r="K24" s="1474"/>
      <c r="L24" s="476" t="s">
        <v>11394</v>
      </c>
      <c r="M24" s="477"/>
      <c r="N24" s="477"/>
      <c r="O24" s="477"/>
      <c r="P24" s="478"/>
    </row>
    <row r="25" spans="1:25" ht="14.45" customHeight="1">
      <c r="A25" s="1469"/>
      <c r="B25" s="1470"/>
      <c r="C25" s="1470"/>
      <c r="D25" s="1470"/>
      <c r="E25" s="1470"/>
      <c r="F25" s="1471"/>
      <c r="G25" s="1472"/>
      <c r="H25" s="1473"/>
      <c r="I25" s="1473"/>
      <c r="J25" s="1473"/>
      <c r="K25" s="1474"/>
      <c r="L25" s="1475" t="s">
        <v>11393</v>
      </c>
      <c r="M25" s="1476"/>
      <c r="N25" s="1476"/>
      <c r="O25" s="1476"/>
      <c r="P25" s="1477"/>
    </row>
    <row r="26" spans="1:25" ht="27" customHeight="1">
      <c r="A26" s="810" t="s">
        <v>11569</v>
      </c>
      <c r="B26" s="811"/>
      <c r="C26" s="811"/>
      <c r="D26" s="811"/>
      <c r="E26" s="811"/>
      <c r="F26" s="812"/>
      <c r="G26" s="1481" t="s">
        <v>11570</v>
      </c>
      <c r="H26" s="1482"/>
      <c r="I26" s="1482"/>
      <c r="J26" s="1482"/>
      <c r="K26" s="1483"/>
      <c r="L26" s="1475"/>
      <c r="M26" s="1476"/>
      <c r="N26" s="1476"/>
      <c r="O26" s="1476"/>
      <c r="P26" s="1477"/>
    </row>
    <row r="27" spans="1:25" ht="15.75" thickBot="1">
      <c r="A27" s="813" t="s">
        <v>11571</v>
      </c>
      <c r="B27" s="814"/>
      <c r="C27" s="814"/>
      <c r="D27" s="814"/>
      <c r="E27" s="814"/>
      <c r="F27" s="815"/>
      <c r="G27" s="1460" t="s">
        <v>11340</v>
      </c>
      <c r="H27" s="1461"/>
      <c r="I27" s="1461"/>
      <c r="J27" s="1461"/>
      <c r="K27" s="1462"/>
      <c r="L27" s="1478"/>
      <c r="M27" s="1479"/>
      <c r="N27" s="1479"/>
      <c r="O27" s="1479"/>
      <c r="P27" s="1480"/>
    </row>
  </sheetData>
  <mergeCells count="45">
    <mergeCell ref="A6:P6"/>
    <mergeCell ref="B1:P1"/>
    <mergeCell ref="B2:P2"/>
    <mergeCell ref="B3:P3"/>
    <mergeCell ref="B4:P4"/>
    <mergeCell ref="A5:P5"/>
    <mergeCell ref="P8:P9"/>
    <mergeCell ref="A11:C11"/>
    <mergeCell ref="E11:G11"/>
    <mergeCell ref="A12:C12"/>
    <mergeCell ref="E12:G12"/>
    <mergeCell ref="A7:G10"/>
    <mergeCell ref="H7:H9"/>
    <mergeCell ref="I7:I9"/>
    <mergeCell ref="J7:K8"/>
    <mergeCell ref="L7:P7"/>
    <mergeCell ref="L8:M8"/>
    <mergeCell ref="N8:O8"/>
    <mergeCell ref="A13:C13"/>
    <mergeCell ref="E13:G13"/>
    <mergeCell ref="A21:G21"/>
    <mergeCell ref="A22:F23"/>
    <mergeCell ref="G22:K23"/>
    <mergeCell ref="E18:G18"/>
    <mergeCell ref="E19:G19"/>
    <mergeCell ref="E20:G20"/>
    <mergeCell ref="L22:P23"/>
    <mergeCell ref="A14:C14"/>
    <mergeCell ref="E14:G14"/>
    <mergeCell ref="A15:C15"/>
    <mergeCell ref="E15:G15"/>
    <mergeCell ref="A16:C16"/>
    <mergeCell ref="E16:G16"/>
    <mergeCell ref="A17:C17"/>
    <mergeCell ref="A18:C18"/>
    <mergeCell ref="A19:C19"/>
    <mergeCell ref="A20:C20"/>
    <mergeCell ref="E17:G17"/>
    <mergeCell ref="A24:F25"/>
    <mergeCell ref="G24:K25"/>
    <mergeCell ref="L25:P27"/>
    <mergeCell ref="A26:F26"/>
    <mergeCell ref="G26:K26"/>
    <mergeCell ref="A27:F27"/>
    <mergeCell ref="G27:K27"/>
  </mergeCells>
  <pageMargins left="0.7" right="0.7" top="0.75" bottom="0.75" header="0.3" footer="0.3"/>
  <pageSetup paperSize="9" scale="53"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Y27"/>
  <sheetViews>
    <sheetView view="pageBreakPreview" zoomScaleNormal="100" zoomScaleSheetLayoutView="100" workbookViewId="0">
      <selection activeCell="A6" sqref="A6:P6"/>
    </sheetView>
  </sheetViews>
  <sheetFormatPr defaultColWidth="9.140625" defaultRowHeight="15"/>
  <cols>
    <col min="1" max="1" width="11.28515625" customWidth="1"/>
    <col min="2" max="2" width="4.140625" customWidth="1"/>
    <col min="3" max="3" width="4.85546875" customWidth="1"/>
    <col min="4" max="4" width="4.42578125" customWidth="1"/>
    <col min="5" max="5" width="8.85546875" customWidth="1"/>
    <col min="6" max="6" width="3.42578125" customWidth="1"/>
    <col min="7" max="7" width="7.140625" customWidth="1"/>
    <col min="8" max="8" width="10.28515625" customWidth="1"/>
    <col min="9" max="9" width="12.140625" customWidth="1"/>
    <col min="10" max="16" width="13.7109375" customWidth="1"/>
  </cols>
  <sheetData>
    <row r="1" spans="1:25">
      <c r="A1" s="481" t="s">
        <v>13</v>
      </c>
      <c r="B1" s="1484" t="str">
        <f>ORÇAMENTO!B1</f>
        <v>Pavimentação Ásfáltica Urbana - Loteamento Carvalho</v>
      </c>
      <c r="C1" s="1484"/>
      <c r="D1" s="1484"/>
      <c r="E1" s="1484"/>
      <c r="F1" s="1484"/>
      <c r="G1" s="1484"/>
      <c r="H1" s="1484"/>
      <c r="I1" s="1484"/>
      <c r="J1" s="1484"/>
      <c r="K1" s="1484"/>
      <c r="L1" s="1484"/>
      <c r="M1" s="1484"/>
      <c r="N1" s="1484"/>
      <c r="O1" s="1484"/>
      <c r="P1" s="1484"/>
    </row>
    <row r="2" spans="1:25">
      <c r="A2" s="481" t="s">
        <v>28</v>
      </c>
      <c r="B2" s="1484" t="str">
        <f>ORÇAMENTO!B2</f>
        <v>Prefeitura Municipal de Araputanga</v>
      </c>
      <c r="C2" s="1484"/>
      <c r="D2" s="1484"/>
      <c r="E2" s="1484"/>
      <c r="F2" s="1484"/>
      <c r="G2" s="1484"/>
      <c r="H2" s="1484"/>
      <c r="I2" s="1484"/>
      <c r="J2" s="1484"/>
      <c r="K2" s="1484"/>
      <c r="L2" s="1484"/>
      <c r="M2" s="1484"/>
      <c r="N2" s="1484"/>
      <c r="O2" s="1484"/>
      <c r="P2" s="1484"/>
    </row>
    <row r="3" spans="1:25">
      <c r="A3" s="481" t="s">
        <v>44</v>
      </c>
      <c r="B3" s="1484" t="str">
        <f>ORÇAMENTO!B3</f>
        <v>Rua das Hortências, Rua 12 de outubro, Rua das Pitas e Avenida das Cámelias</v>
      </c>
      <c r="C3" s="1484"/>
      <c r="D3" s="1484"/>
      <c r="E3" s="1484"/>
      <c r="F3" s="1484"/>
      <c r="G3" s="1484"/>
      <c r="H3" s="1484"/>
      <c r="I3" s="1484"/>
      <c r="J3" s="1484"/>
      <c r="K3" s="1484"/>
      <c r="L3" s="1484"/>
      <c r="M3" s="1484"/>
      <c r="N3" s="1484"/>
      <c r="O3" s="1484"/>
      <c r="P3" s="1484"/>
    </row>
    <row r="4" spans="1:25">
      <c r="A4" s="481" t="s">
        <v>14</v>
      </c>
      <c r="B4" s="1484" t="str">
        <f>ORÇAMENTO!B4</f>
        <v>23 de novembro de 2023</v>
      </c>
      <c r="C4" s="1484"/>
      <c r="D4" s="1484"/>
      <c r="E4" s="1484"/>
      <c r="F4" s="1484"/>
      <c r="G4" s="1484"/>
      <c r="H4" s="1484"/>
      <c r="I4" s="1484"/>
      <c r="J4" s="1484"/>
      <c r="K4" s="1484"/>
      <c r="L4" s="1484"/>
      <c r="M4" s="1484"/>
      <c r="N4" s="1484"/>
      <c r="O4" s="1484"/>
      <c r="P4" s="1484"/>
    </row>
    <row r="5" spans="1:25">
      <c r="A5" s="1507" t="s">
        <v>11347</v>
      </c>
      <c r="B5" s="1508"/>
      <c r="C5" s="1508"/>
      <c r="D5" s="1508"/>
      <c r="E5" s="1508"/>
      <c r="F5" s="1508"/>
      <c r="G5" s="1508"/>
      <c r="H5" s="1508"/>
      <c r="I5" s="1508"/>
      <c r="J5" s="1508"/>
      <c r="K5" s="1508"/>
      <c r="L5" s="1508"/>
      <c r="M5" s="1508"/>
      <c r="N5" s="1508"/>
      <c r="O5" s="1508"/>
      <c r="P5" s="1509"/>
    </row>
    <row r="6" spans="1:25">
      <c r="A6" s="1504" t="s">
        <v>11615</v>
      </c>
      <c r="B6" s="1505"/>
      <c r="C6" s="1505"/>
      <c r="D6" s="1505"/>
      <c r="E6" s="1505"/>
      <c r="F6" s="1505"/>
      <c r="G6" s="1505"/>
      <c r="H6" s="1505"/>
      <c r="I6" s="1505"/>
      <c r="J6" s="1505"/>
      <c r="K6" s="1505"/>
      <c r="L6" s="1505"/>
      <c r="M6" s="1505"/>
      <c r="N6" s="1505"/>
      <c r="O6" s="1505"/>
      <c r="P6" s="1506"/>
    </row>
    <row r="7" spans="1:25">
      <c r="A7" s="1485" t="s">
        <v>329</v>
      </c>
      <c r="B7" s="1486"/>
      <c r="C7" s="1486"/>
      <c r="D7" s="1486"/>
      <c r="E7" s="1486"/>
      <c r="F7" s="1486"/>
      <c r="G7" s="1487"/>
      <c r="H7" s="1491" t="s">
        <v>330</v>
      </c>
      <c r="I7" s="1493" t="s">
        <v>331</v>
      </c>
      <c r="J7" s="1491" t="s">
        <v>332</v>
      </c>
      <c r="K7" s="1487"/>
      <c r="L7" s="1497" t="s">
        <v>333</v>
      </c>
      <c r="M7" s="1497"/>
      <c r="N7" s="1497"/>
      <c r="O7" s="1497"/>
      <c r="P7" s="1498"/>
    </row>
    <row r="8" spans="1:25">
      <c r="A8" s="1488"/>
      <c r="B8" s="1489"/>
      <c r="C8" s="1489"/>
      <c r="D8" s="1489"/>
      <c r="E8" s="1489"/>
      <c r="F8" s="1489"/>
      <c r="G8" s="1490"/>
      <c r="H8" s="1492"/>
      <c r="I8" s="1494"/>
      <c r="J8" s="1495"/>
      <c r="K8" s="1496"/>
      <c r="L8" s="1499" t="s">
        <v>334</v>
      </c>
      <c r="M8" s="1500"/>
      <c r="N8" s="1499" t="s">
        <v>335</v>
      </c>
      <c r="O8" s="1500"/>
      <c r="P8" s="1501" t="s">
        <v>336</v>
      </c>
    </row>
    <row r="9" spans="1:25">
      <c r="A9" s="1488"/>
      <c r="B9" s="1489"/>
      <c r="C9" s="1489"/>
      <c r="D9" s="1489"/>
      <c r="E9" s="1489"/>
      <c r="F9" s="1489"/>
      <c r="G9" s="1490"/>
      <c r="H9" s="1492"/>
      <c r="I9" s="1494"/>
      <c r="J9" s="430" t="s">
        <v>337</v>
      </c>
      <c r="K9" s="431" t="s">
        <v>338</v>
      </c>
      <c r="L9" s="430" t="s">
        <v>337</v>
      </c>
      <c r="M9" s="431" t="s">
        <v>338</v>
      </c>
      <c r="N9" s="431" t="s">
        <v>337</v>
      </c>
      <c r="O9" s="431" t="s">
        <v>338</v>
      </c>
      <c r="P9" s="1502"/>
    </row>
    <row r="10" spans="1:25">
      <c r="A10" s="1488"/>
      <c r="B10" s="1489"/>
      <c r="C10" s="1489"/>
      <c r="D10" s="1489"/>
      <c r="E10" s="1489"/>
      <c r="F10" s="1489"/>
      <c r="G10" s="1490"/>
      <c r="H10" s="432" t="s">
        <v>317</v>
      </c>
      <c r="I10" s="433" t="s">
        <v>317</v>
      </c>
      <c r="J10" s="434" t="s">
        <v>20</v>
      </c>
      <c r="K10" s="434" t="s">
        <v>20</v>
      </c>
      <c r="L10" s="435" t="s">
        <v>339</v>
      </c>
      <c r="M10" s="435" t="s">
        <v>339</v>
      </c>
      <c r="N10" s="435" t="s">
        <v>339</v>
      </c>
      <c r="O10" s="435" t="s">
        <v>339</v>
      </c>
      <c r="P10" s="436" t="s">
        <v>339</v>
      </c>
    </row>
    <row r="11" spans="1:25">
      <c r="A11" s="1453">
        <v>0</v>
      </c>
      <c r="B11" s="1454"/>
      <c r="C11" s="1455"/>
      <c r="D11" s="327" t="s">
        <v>206</v>
      </c>
      <c r="E11" s="1456">
        <v>0</v>
      </c>
      <c r="F11" s="1454"/>
      <c r="G11" s="1455"/>
      <c r="H11" s="328">
        <v>0</v>
      </c>
      <c r="I11" s="329">
        <f t="shared" ref="I11:I20" si="0">H11/2</f>
        <v>0</v>
      </c>
      <c r="J11" s="330">
        <v>3.39</v>
      </c>
      <c r="K11" s="331">
        <v>0</v>
      </c>
      <c r="L11" s="326">
        <v>0</v>
      </c>
      <c r="M11" s="326">
        <v>0</v>
      </c>
      <c r="N11" s="326">
        <v>0</v>
      </c>
      <c r="O11" s="326">
        <v>0</v>
      </c>
      <c r="P11" s="332">
        <f t="shared" ref="P11:P20" si="1">L11-M11</f>
        <v>0</v>
      </c>
    </row>
    <row r="12" spans="1:25">
      <c r="A12" s="1453">
        <v>0</v>
      </c>
      <c r="B12" s="1454"/>
      <c r="C12" s="1455"/>
      <c r="D12" s="327" t="s">
        <v>206</v>
      </c>
      <c r="E12" s="1456">
        <v>20</v>
      </c>
      <c r="F12" s="1454"/>
      <c r="G12" s="1455"/>
      <c r="H12" s="333">
        <f>E12</f>
        <v>20</v>
      </c>
      <c r="I12" s="329">
        <f t="shared" si="0"/>
        <v>10</v>
      </c>
      <c r="J12" s="330">
        <v>3.63</v>
      </c>
      <c r="K12" s="334">
        <v>0.03</v>
      </c>
      <c r="L12" s="326">
        <f>TRUNC(((J12+J11)*I12),3)</f>
        <v>70.2</v>
      </c>
      <c r="M12" s="326">
        <f>TRUNC(((K12+K11)*I12),3)</f>
        <v>0.3</v>
      </c>
      <c r="N12" s="326">
        <f>L12+N11</f>
        <v>70.2</v>
      </c>
      <c r="O12" s="326">
        <f t="shared" ref="N12:O15" si="2">M12+O11</f>
        <v>0.3</v>
      </c>
      <c r="P12" s="332">
        <f>L12-M12</f>
        <v>69.900000000000006</v>
      </c>
      <c r="R12" s="213"/>
      <c r="S12" s="213"/>
      <c r="V12" s="213"/>
      <c r="W12" s="213"/>
      <c r="Y12" s="213"/>
    </row>
    <row r="13" spans="1:25">
      <c r="A13" s="1453">
        <f>A12+1</f>
        <v>1</v>
      </c>
      <c r="B13" s="1454"/>
      <c r="C13" s="1455"/>
      <c r="D13" s="327" t="s">
        <v>206</v>
      </c>
      <c r="E13" s="1456">
        <v>20</v>
      </c>
      <c r="F13" s="1454"/>
      <c r="G13" s="1455"/>
      <c r="H13" s="333">
        <f>E13</f>
        <v>20</v>
      </c>
      <c r="I13" s="329">
        <f t="shared" si="0"/>
        <v>10</v>
      </c>
      <c r="J13" s="330">
        <v>3.81</v>
      </c>
      <c r="K13" s="334">
        <v>0.01</v>
      </c>
      <c r="L13" s="326">
        <f>TRUNC(((J13+J12)*I13),3)</f>
        <v>74.400000000000006</v>
      </c>
      <c r="M13" s="326">
        <f>TRUNC(((K13+K12)*I13),3)</f>
        <v>0.4</v>
      </c>
      <c r="N13" s="326">
        <f t="shared" si="2"/>
        <v>144.60000000000002</v>
      </c>
      <c r="O13" s="326">
        <f t="shared" si="2"/>
        <v>0.7</v>
      </c>
      <c r="P13" s="332">
        <f t="shared" si="1"/>
        <v>74</v>
      </c>
      <c r="R13" s="213"/>
      <c r="S13" s="213"/>
      <c r="V13" s="213"/>
      <c r="W13" s="213"/>
      <c r="Y13" s="213"/>
    </row>
    <row r="14" spans="1:25">
      <c r="A14" s="1453">
        <f>A13+1</f>
        <v>2</v>
      </c>
      <c r="B14" s="1454"/>
      <c r="C14" s="1455"/>
      <c r="D14" s="327" t="s">
        <v>206</v>
      </c>
      <c r="E14" s="1456">
        <v>20</v>
      </c>
      <c r="F14" s="1454"/>
      <c r="G14" s="1455"/>
      <c r="H14" s="333">
        <f>E14</f>
        <v>20</v>
      </c>
      <c r="I14" s="329">
        <f t="shared" si="0"/>
        <v>10</v>
      </c>
      <c r="J14" s="330">
        <v>3.86</v>
      </c>
      <c r="K14" s="334">
        <v>0</v>
      </c>
      <c r="L14" s="326">
        <f>TRUNC(((J14+J13)*I14),3)</f>
        <v>76.7</v>
      </c>
      <c r="M14" s="326">
        <f>TRUNC(((K14+K13)*I14),3)</f>
        <v>0.1</v>
      </c>
      <c r="N14" s="326">
        <f t="shared" si="2"/>
        <v>221.3</v>
      </c>
      <c r="O14" s="326">
        <f t="shared" si="2"/>
        <v>0.79999999999999993</v>
      </c>
      <c r="P14" s="332">
        <f t="shared" si="1"/>
        <v>76.600000000000009</v>
      </c>
      <c r="R14" s="213"/>
      <c r="S14" s="213"/>
      <c r="V14" s="213"/>
      <c r="W14" s="213"/>
      <c r="Y14" s="213"/>
    </row>
    <row r="15" spans="1:25">
      <c r="A15" s="1453">
        <f>A14+1</f>
        <v>3</v>
      </c>
      <c r="B15" s="1454"/>
      <c r="C15" s="1455"/>
      <c r="D15" s="327" t="s">
        <v>206</v>
      </c>
      <c r="E15" s="1456">
        <v>17.760000000000002</v>
      </c>
      <c r="F15" s="1454"/>
      <c r="G15" s="1455"/>
      <c r="H15" s="333">
        <f>E15</f>
        <v>17.760000000000002</v>
      </c>
      <c r="I15" s="329">
        <f t="shared" si="0"/>
        <v>8.8800000000000008</v>
      </c>
      <c r="J15" s="330">
        <v>3.89</v>
      </c>
      <c r="K15" s="334">
        <v>0</v>
      </c>
      <c r="L15" s="326">
        <f>TRUNC(((J15+J14)*I15),3)</f>
        <v>68.819999999999993</v>
      </c>
      <c r="M15" s="326">
        <f>TRUNC(((K15+K14)*I15),3)</f>
        <v>0</v>
      </c>
      <c r="N15" s="326">
        <f t="shared" si="2"/>
        <v>290.12</v>
      </c>
      <c r="O15" s="326">
        <f t="shared" si="2"/>
        <v>0.79999999999999993</v>
      </c>
      <c r="P15" s="332">
        <f t="shared" si="1"/>
        <v>68.819999999999993</v>
      </c>
      <c r="R15" s="213"/>
      <c r="S15" s="213"/>
      <c r="V15" s="213"/>
      <c r="W15" s="213"/>
      <c r="Y15" s="213"/>
    </row>
    <row r="16" spans="1:25">
      <c r="A16" s="1453">
        <f>A15+1</f>
        <v>4</v>
      </c>
      <c r="B16" s="1454"/>
      <c r="C16" s="1455"/>
      <c r="D16" s="327" t="s">
        <v>206</v>
      </c>
      <c r="E16" s="1456">
        <v>20</v>
      </c>
      <c r="F16" s="1454"/>
      <c r="G16" s="1455"/>
      <c r="H16" s="333">
        <f>E16</f>
        <v>20</v>
      </c>
      <c r="I16" s="329">
        <f t="shared" si="0"/>
        <v>10</v>
      </c>
      <c r="J16" s="330">
        <v>3.9</v>
      </c>
      <c r="K16" s="334">
        <v>0</v>
      </c>
      <c r="L16" s="326">
        <f>TRUNC(((J16+J15)*I16),3)</f>
        <v>77.900000000000006</v>
      </c>
      <c r="M16" s="326">
        <f>TRUNC(((K16+K15)*I16),3)</f>
        <v>0</v>
      </c>
      <c r="N16" s="326">
        <f>L16+N15</f>
        <v>368.02</v>
      </c>
      <c r="O16" s="326">
        <f>M16+O15</f>
        <v>0.79999999999999993</v>
      </c>
      <c r="P16" s="332">
        <f t="shared" si="1"/>
        <v>77.900000000000006</v>
      </c>
      <c r="R16" s="213"/>
      <c r="V16" s="213"/>
      <c r="W16" s="213"/>
      <c r="Y16" s="213"/>
    </row>
    <row r="17" spans="1:25">
      <c r="A17" s="1453">
        <f t="shared" ref="A17:A20" si="3">A16+1</f>
        <v>5</v>
      </c>
      <c r="B17" s="1454"/>
      <c r="C17" s="1455"/>
      <c r="D17" s="327" t="s">
        <v>206</v>
      </c>
      <c r="E17" s="1456">
        <v>20</v>
      </c>
      <c r="F17" s="1454"/>
      <c r="G17" s="1455"/>
      <c r="H17" s="333">
        <f t="shared" ref="H17:H20" si="4">E17</f>
        <v>20</v>
      </c>
      <c r="I17" s="329">
        <f t="shared" si="0"/>
        <v>10</v>
      </c>
      <c r="J17" s="330">
        <v>3.77</v>
      </c>
      <c r="K17" s="334">
        <v>0</v>
      </c>
      <c r="L17" s="326">
        <f t="shared" ref="L17:L20" si="5">TRUNC(((J17+J16)*I17),3)</f>
        <v>76.7</v>
      </c>
      <c r="M17" s="326">
        <f t="shared" ref="M17:M20" si="6">TRUNC(((K17+K16)*I17),3)</f>
        <v>0</v>
      </c>
      <c r="N17" s="326">
        <f t="shared" ref="N17:O20" si="7">L17+N16</f>
        <v>444.71999999999997</v>
      </c>
      <c r="O17" s="326">
        <f t="shared" si="7"/>
        <v>0.79999999999999993</v>
      </c>
      <c r="P17" s="332">
        <f t="shared" si="1"/>
        <v>76.7</v>
      </c>
      <c r="R17" s="213"/>
      <c r="V17" s="213"/>
      <c r="W17" s="213"/>
      <c r="Y17" s="213"/>
    </row>
    <row r="18" spans="1:25">
      <c r="A18" s="1453">
        <f t="shared" si="3"/>
        <v>6</v>
      </c>
      <c r="B18" s="1454"/>
      <c r="C18" s="1455"/>
      <c r="D18" s="327" t="s">
        <v>206</v>
      </c>
      <c r="E18" s="1456">
        <v>20</v>
      </c>
      <c r="F18" s="1454"/>
      <c r="G18" s="1455"/>
      <c r="H18" s="333">
        <f t="shared" si="4"/>
        <v>20</v>
      </c>
      <c r="I18" s="329">
        <f t="shared" si="0"/>
        <v>10</v>
      </c>
      <c r="J18" s="330">
        <v>3.93</v>
      </c>
      <c r="K18" s="334">
        <v>0</v>
      </c>
      <c r="L18" s="326">
        <f t="shared" si="5"/>
        <v>77</v>
      </c>
      <c r="M18" s="326">
        <f t="shared" si="6"/>
        <v>0</v>
      </c>
      <c r="N18" s="326">
        <f t="shared" si="7"/>
        <v>521.72</v>
      </c>
      <c r="O18" s="326">
        <f t="shared" si="7"/>
        <v>0.79999999999999993</v>
      </c>
      <c r="P18" s="332">
        <f t="shared" si="1"/>
        <v>77</v>
      </c>
      <c r="R18" s="213"/>
      <c r="V18" s="213"/>
      <c r="W18" s="213"/>
      <c r="Y18" s="213"/>
    </row>
    <row r="19" spans="1:25">
      <c r="A19" s="1453">
        <f t="shared" si="3"/>
        <v>7</v>
      </c>
      <c r="B19" s="1454"/>
      <c r="C19" s="1455"/>
      <c r="D19" s="327" t="s">
        <v>206</v>
      </c>
      <c r="E19" s="1456">
        <v>20</v>
      </c>
      <c r="F19" s="1454"/>
      <c r="G19" s="1455"/>
      <c r="H19" s="333">
        <f t="shared" si="4"/>
        <v>20</v>
      </c>
      <c r="I19" s="329">
        <f t="shared" si="0"/>
        <v>10</v>
      </c>
      <c r="J19" s="330">
        <v>3.4</v>
      </c>
      <c r="K19" s="334">
        <v>0</v>
      </c>
      <c r="L19" s="326">
        <f t="shared" si="5"/>
        <v>73.3</v>
      </c>
      <c r="M19" s="326">
        <f t="shared" si="6"/>
        <v>0</v>
      </c>
      <c r="N19" s="326">
        <f t="shared" si="7"/>
        <v>595.02</v>
      </c>
      <c r="O19" s="326">
        <f t="shared" si="7"/>
        <v>0.79999999999999993</v>
      </c>
      <c r="P19" s="332">
        <f t="shared" si="1"/>
        <v>73.3</v>
      </c>
      <c r="R19" s="213"/>
      <c r="V19" s="213"/>
      <c r="W19" s="213"/>
      <c r="Y19" s="213"/>
    </row>
    <row r="20" spans="1:25">
      <c r="A20" s="1453">
        <f t="shared" si="3"/>
        <v>8</v>
      </c>
      <c r="B20" s="1454"/>
      <c r="C20" s="1455"/>
      <c r="D20" s="327" t="s">
        <v>206</v>
      </c>
      <c r="E20" s="1456">
        <v>5.76</v>
      </c>
      <c r="F20" s="1454"/>
      <c r="G20" s="1455"/>
      <c r="H20" s="333">
        <f t="shared" si="4"/>
        <v>5.76</v>
      </c>
      <c r="I20" s="329">
        <f t="shared" si="0"/>
        <v>2.88</v>
      </c>
      <c r="J20" s="651">
        <v>3.39</v>
      </c>
      <c r="K20" s="334">
        <v>0</v>
      </c>
      <c r="L20" s="326">
        <f t="shared" si="5"/>
        <v>19.555</v>
      </c>
      <c r="M20" s="326">
        <f t="shared" si="6"/>
        <v>0</v>
      </c>
      <c r="N20" s="326">
        <f t="shared" si="7"/>
        <v>614.57499999999993</v>
      </c>
      <c r="O20" s="326">
        <f t="shared" si="7"/>
        <v>0.79999999999999993</v>
      </c>
      <c r="P20" s="332">
        <f t="shared" si="1"/>
        <v>19.555</v>
      </c>
      <c r="R20" s="213"/>
      <c r="V20" s="213"/>
      <c r="W20" s="213"/>
      <c r="Y20" s="213"/>
    </row>
    <row r="21" spans="1:25" ht="15.75" thickBot="1">
      <c r="A21" s="1457" t="s">
        <v>11289</v>
      </c>
      <c r="B21" s="1458"/>
      <c r="C21" s="1458"/>
      <c r="D21" s="1458"/>
      <c r="E21" s="1458"/>
      <c r="F21" s="1458"/>
      <c r="G21" s="1459"/>
      <c r="H21" s="473">
        <f>SUM(H11:H20)</f>
        <v>163.51999999999998</v>
      </c>
      <c r="I21" s="650"/>
      <c r="J21" s="475">
        <f>SUM(J11:J20)</f>
        <v>36.97</v>
      </c>
      <c r="K21" s="475">
        <f>SUM(K11:K20)</f>
        <v>0.04</v>
      </c>
      <c r="L21" s="437">
        <f>SUM(L11:L20)</f>
        <v>614.57499999999993</v>
      </c>
      <c r="M21" s="437">
        <f>SUM(M11:M20)</f>
        <v>0.79999999999999993</v>
      </c>
      <c r="N21" s="437">
        <f>N20</f>
        <v>614.57499999999993</v>
      </c>
      <c r="O21" s="437">
        <f>O20</f>
        <v>0.79999999999999993</v>
      </c>
      <c r="P21" s="438">
        <f>SUM(P11:P20)</f>
        <v>613.77499999999998</v>
      </c>
      <c r="R21" s="468"/>
      <c r="S21" s="468"/>
      <c r="T21" s="468"/>
      <c r="U21" s="468"/>
      <c r="V21" s="468"/>
      <c r="W21" s="468"/>
      <c r="X21" s="469"/>
    </row>
    <row r="22" spans="1:25">
      <c r="A22" s="770" t="s">
        <v>11281</v>
      </c>
      <c r="B22" s="736"/>
      <c r="C22" s="736"/>
      <c r="D22" s="736"/>
      <c r="E22" s="736"/>
      <c r="F22" s="738"/>
      <c r="G22" s="1460" t="s">
        <v>11338</v>
      </c>
      <c r="H22" s="1461"/>
      <c r="I22" s="1461"/>
      <c r="J22" s="1461"/>
      <c r="K22" s="1462"/>
      <c r="L22" s="1463" t="s">
        <v>11339</v>
      </c>
      <c r="M22" s="1464"/>
      <c r="N22" s="1464"/>
      <c r="O22" s="1464"/>
      <c r="P22" s="1465"/>
    </row>
    <row r="23" spans="1:25">
      <c r="A23" s="771"/>
      <c r="B23" s="737"/>
      <c r="C23" s="737"/>
      <c r="D23" s="737"/>
      <c r="E23" s="737"/>
      <c r="F23" s="739"/>
      <c r="G23" s="1460"/>
      <c r="H23" s="1461"/>
      <c r="I23" s="1461"/>
      <c r="J23" s="1461"/>
      <c r="K23" s="1462"/>
      <c r="L23" s="1466"/>
      <c r="M23" s="1467"/>
      <c r="N23" s="1467"/>
      <c r="O23" s="1467"/>
      <c r="P23" s="1468"/>
    </row>
    <row r="24" spans="1:25">
      <c r="A24" s="1469"/>
      <c r="B24" s="1470"/>
      <c r="C24" s="1470"/>
      <c r="D24" s="1470"/>
      <c r="E24" s="1470"/>
      <c r="F24" s="1471"/>
      <c r="G24" s="1472"/>
      <c r="H24" s="1473"/>
      <c r="I24" s="1473"/>
      <c r="J24" s="1473"/>
      <c r="K24" s="1474"/>
      <c r="L24" s="476" t="s">
        <v>11394</v>
      </c>
      <c r="M24" s="477"/>
      <c r="N24" s="477"/>
      <c r="O24" s="477"/>
      <c r="P24" s="478"/>
    </row>
    <row r="25" spans="1:25" ht="14.45" customHeight="1">
      <c r="A25" s="1469"/>
      <c r="B25" s="1470"/>
      <c r="C25" s="1470"/>
      <c r="D25" s="1470"/>
      <c r="E25" s="1470"/>
      <c r="F25" s="1471"/>
      <c r="G25" s="1472"/>
      <c r="H25" s="1473"/>
      <c r="I25" s="1473"/>
      <c r="J25" s="1473"/>
      <c r="K25" s="1474"/>
      <c r="L25" s="1475" t="s">
        <v>11393</v>
      </c>
      <c r="M25" s="1476"/>
      <c r="N25" s="1476"/>
      <c r="O25" s="1476"/>
      <c r="P25" s="1477"/>
    </row>
    <row r="26" spans="1:25" ht="27" customHeight="1">
      <c r="A26" s="810" t="s">
        <v>11569</v>
      </c>
      <c r="B26" s="811"/>
      <c r="C26" s="811"/>
      <c r="D26" s="811"/>
      <c r="E26" s="811"/>
      <c r="F26" s="812"/>
      <c r="G26" s="1481" t="s">
        <v>11570</v>
      </c>
      <c r="H26" s="1482"/>
      <c r="I26" s="1482"/>
      <c r="J26" s="1482"/>
      <c r="K26" s="1483"/>
      <c r="L26" s="1475"/>
      <c r="M26" s="1476"/>
      <c r="N26" s="1476"/>
      <c r="O26" s="1476"/>
      <c r="P26" s="1477"/>
    </row>
    <row r="27" spans="1:25" ht="15.75" thickBot="1">
      <c r="A27" s="813" t="s">
        <v>11571</v>
      </c>
      <c r="B27" s="814"/>
      <c r="C27" s="814"/>
      <c r="D27" s="814"/>
      <c r="E27" s="814"/>
      <c r="F27" s="815"/>
      <c r="G27" s="1460" t="s">
        <v>11340</v>
      </c>
      <c r="H27" s="1461"/>
      <c r="I27" s="1461"/>
      <c r="J27" s="1461"/>
      <c r="K27" s="1462"/>
      <c r="L27" s="1478"/>
      <c r="M27" s="1479"/>
      <c r="N27" s="1479"/>
      <c r="O27" s="1479"/>
      <c r="P27" s="1480"/>
    </row>
  </sheetData>
  <mergeCells count="45">
    <mergeCell ref="A20:C20"/>
    <mergeCell ref="E20:G20"/>
    <mergeCell ref="A6:P6"/>
    <mergeCell ref="B1:P1"/>
    <mergeCell ref="B2:P2"/>
    <mergeCell ref="B3:P3"/>
    <mergeCell ref="B4:P4"/>
    <mergeCell ref="A5:P5"/>
    <mergeCell ref="A7:G10"/>
    <mergeCell ref="H7:H9"/>
    <mergeCell ref="I7:I9"/>
    <mergeCell ref="J7:K8"/>
    <mergeCell ref="L7:P7"/>
    <mergeCell ref="L8:M8"/>
    <mergeCell ref="N8:O8"/>
    <mergeCell ref="P8:P9"/>
    <mergeCell ref="A11:C11"/>
    <mergeCell ref="E11:G11"/>
    <mergeCell ref="A12:C12"/>
    <mergeCell ref="E12:G12"/>
    <mergeCell ref="A13:C13"/>
    <mergeCell ref="E13:G13"/>
    <mergeCell ref="A21:G21"/>
    <mergeCell ref="A22:F23"/>
    <mergeCell ref="G22:K23"/>
    <mergeCell ref="L22:P23"/>
    <mergeCell ref="A14:C14"/>
    <mergeCell ref="E14:G14"/>
    <mergeCell ref="A15:C15"/>
    <mergeCell ref="E15:G15"/>
    <mergeCell ref="A16:C16"/>
    <mergeCell ref="E16:G16"/>
    <mergeCell ref="A17:C17"/>
    <mergeCell ref="E17:G17"/>
    <mergeCell ref="A18:C18"/>
    <mergeCell ref="E18:G18"/>
    <mergeCell ref="A19:C19"/>
    <mergeCell ref="E19:G19"/>
    <mergeCell ref="A24:F25"/>
    <mergeCell ref="G24:K25"/>
    <mergeCell ref="L25:P27"/>
    <mergeCell ref="A26:F26"/>
    <mergeCell ref="G26:K26"/>
    <mergeCell ref="A27:F27"/>
    <mergeCell ref="G27:K27"/>
  </mergeCells>
  <pageMargins left="0.7" right="0.7" top="0.75" bottom="0.75" header="0.3" footer="0.3"/>
  <pageSetup paperSize="9" scale="53"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Y27"/>
  <sheetViews>
    <sheetView view="pageBreakPreview" zoomScaleNormal="100" zoomScaleSheetLayoutView="100" workbookViewId="0">
      <selection activeCell="A7" sqref="A7:G10"/>
    </sheetView>
  </sheetViews>
  <sheetFormatPr defaultColWidth="9.140625" defaultRowHeight="15"/>
  <cols>
    <col min="1" max="1" width="11.28515625" customWidth="1"/>
    <col min="2" max="2" width="4.140625" customWidth="1"/>
    <col min="3" max="3" width="4.85546875" customWidth="1"/>
    <col min="4" max="4" width="4.42578125" customWidth="1"/>
    <col min="5" max="5" width="8.85546875" customWidth="1"/>
    <col min="6" max="6" width="3.42578125" customWidth="1"/>
    <col min="7" max="7" width="7.140625" customWidth="1"/>
    <col min="8" max="8" width="10.28515625" customWidth="1"/>
    <col min="9" max="9" width="12.140625" customWidth="1"/>
    <col min="10" max="16" width="13.7109375" customWidth="1"/>
  </cols>
  <sheetData>
    <row r="1" spans="1:25">
      <c r="A1" s="481" t="s">
        <v>13</v>
      </c>
      <c r="B1" s="1484" t="str">
        <f>ORÇAMENTO!B1</f>
        <v>Pavimentação Ásfáltica Urbana - Loteamento Carvalho</v>
      </c>
      <c r="C1" s="1484"/>
      <c r="D1" s="1484"/>
      <c r="E1" s="1484"/>
      <c r="F1" s="1484"/>
      <c r="G1" s="1484"/>
      <c r="H1" s="1484"/>
      <c r="I1" s="1484"/>
      <c r="J1" s="1484"/>
      <c r="K1" s="1484"/>
      <c r="L1" s="1484"/>
      <c r="M1" s="1484"/>
      <c r="N1" s="1484"/>
      <c r="O1" s="1484"/>
      <c r="P1" s="1484"/>
    </row>
    <row r="2" spans="1:25">
      <c r="A2" s="481" t="s">
        <v>28</v>
      </c>
      <c r="B2" s="1484" t="str">
        <f>ORÇAMENTO!B2</f>
        <v>Prefeitura Municipal de Araputanga</v>
      </c>
      <c r="C2" s="1484"/>
      <c r="D2" s="1484"/>
      <c r="E2" s="1484"/>
      <c r="F2" s="1484"/>
      <c r="G2" s="1484"/>
      <c r="H2" s="1484"/>
      <c r="I2" s="1484"/>
      <c r="J2" s="1484"/>
      <c r="K2" s="1484"/>
      <c r="L2" s="1484"/>
      <c r="M2" s="1484"/>
      <c r="N2" s="1484"/>
      <c r="O2" s="1484"/>
      <c r="P2" s="1484"/>
    </row>
    <row r="3" spans="1:25">
      <c r="A3" s="481" t="s">
        <v>44</v>
      </c>
      <c r="B3" s="1484" t="str">
        <f>ORÇAMENTO!B3</f>
        <v>Rua das Hortências, Rua 12 de outubro, Rua das Pitas e Avenida das Cámelias</v>
      </c>
      <c r="C3" s="1484"/>
      <c r="D3" s="1484"/>
      <c r="E3" s="1484"/>
      <c r="F3" s="1484"/>
      <c r="G3" s="1484"/>
      <c r="H3" s="1484"/>
      <c r="I3" s="1484"/>
      <c r="J3" s="1484"/>
      <c r="K3" s="1484"/>
      <c r="L3" s="1484"/>
      <c r="M3" s="1484"/>
      <c r="N3" s="1484"/>
      <c r="O3" s="1484"/>
      <c r="P3" s="1484"/>
    </row>
    <row r="4" spans="1:25">
      <c r="A4" s="481" t="s">
        <v>14</v>
      </c>
      <c r="B4" s="1484" t="str">
        <f>ORÇAMENTO!B4</f>
        <v>23 de novembro de 2023</v>
      </c>
      <c r="C4" s="1484"/>
      <c r="D4" s="1484"/>
      <c r="E4" s="1484"/>
      <c r="F4" s="1484"/>
      <c r="G4" s="1484"/>
      <c r="H4" s="1484"/>
      <c r="I4" s="1484"/>
      <c r="J4" s="1484"/>
      <c r="K4" s="1484"/>
      <c r="L4" s="1484"/>
      <c r="M4" s="1484"/>
      <c r="N4" s="1484"/>
      <c r="O4" s="1484"/>
      <c r="P4" s="1484"/>
    </row>
    <row r="5" spans="1:25">
      <c r="A5" s="1507" t="s">
        <v>11347</v>
      </c>
      <c r="B5" s="1508"/>
      <c r="C5" s="1508"/>
      <c r="D5" s="1508"/>
      <c r="E5" s="1508"/>
      <c r="F5" s="1508"/>
      <c r="G5" s="1508"/>
      <c r="H5" s="1508"/>
      <c r="I5" s="1508"/>
      <c r="J5" s="1508"/>
      <c r="K5" s="1508"/>
      <c r="L5" s="1508"/>
      <c r="M5" s="1508"/>
      <c r="N5" s="1508"/>
      <c r="O5" s="1508"/>
      <c r="P5" s="1509"/>
    </row>
    <row r="6" spans="1:25">
      <c r="A6" s="1504" t="s">
        <v>11609</v>
      </c>
      <c r="B6" s="1505"/>
      <c r="C6" s="1505"/>
      <c r="D6" s="1505"/>
      <c r="E6" s="1505"/>
      <c r="F6" s="1505"/>
      <c r="G6" s="1505"/>
      <c r="H6" s="1505"/>
      <c r="I6" s="1505"/>
      <c r="J6" s="1505"/>
      <c r="K6" s="1505"/>
      <c r="L6" s="1505"/>
      <c r="M6" s="1505"/>
      <c r="N6" s="1505"/>
      <c r="O6" s="1505"/>
      <c r="P6" s="1506"/>
    </row>
    <row r="7" spans="1:25">
      <c r="A7" s="1485" t="s">
        <v>329</v>
      </c>
      <c r="B7" s="1486"/>
      <c r="C7" s="1486"/>
      <c r="D7" s="1486"/>
      <c r="E7" s="1486"/>
      <c r="F7" s="1486"/>
      <c r="G7" s="1487"/>
      <c r="H7" s="1491" t="s">
        <v>330</v>
      </c>
      <c r="I7" s="1493" t="s">
        <v>331</v>
      </c>
      <c r="J7" s="1491" t="s">
        <v>332</v>
      </c>
      <c r="K7" s="1487"/>
      <c r="L7" s="1497" t="s">
        <v>333</v>
      </c>
      <c r="M7" s="1497"/>
      <c r="N7" s="1497"/>
      <c r="O7" s="1497"/>
      <c r="P7" s="1498"/>
    </row>
    <row r="8" spans="1:25">
      <c r="A8" s="1488"/>
      <c r="B8" s="1489"/>
      <c r="C8" s="1489"/>
      <c r="D8" s="1489"/>
      <c r="E8" s="1489"/>
      <c r="F8" s="1489"/>
      <c r="G8" s="1490"/>
      <c r="H8" s="1492"/>
      <c r="I8" s="1494"/>
      <c r="J8" s="1495"/>
      <c r="K8" s="1496"/>
      <c r="L8" s="1499" t="s">
        <v>334</v>
      </c>
      <c r="M8" s="1500"/>
      <c r="N8" s="1499" t="s">
        <v>335</v>
      </c>
      <c r="O8" s="1500"/>
      <c r="P8" s="1501" t="s">
        <v>336</v>
      </c>
    </row>
    <row r="9" spans="1:25">
      <c r="A9" s="1488"/>
      <c r="B9" s="1489"/>
      <c r="C9" s="1489"/>
      <c r="D9" s="1489"/>
      <c r="E9" s="1489"/>
      <c r="F9" s="1489"/>
      <c r="G9" s="1490"/>
      <c r="H9" s="1492"/>
      <c r="I9" s="1494"/>
      <c r="J9" s="430" t="s">
        <v>337</v>
      </c>
      <c r="K9" s="431" t="s">
        <v>338</v>
      </c>
      <c r="L9" s="430" t="s">
        <v>337</v>
      </c>
      <c r="M9" s="431" t="s">
        <v>338</v>
      </c>
      <c r="N9" s="431" t="s">
        <v>337</v>
      </c>
      <c r="O9" s="431" t="s">
        <v>338</v>
      </c>
      <c r="P9" s="1502"/>
    </row>
    <row r="10" spans="1:25">
      <c r="A10" s="1488"/>
      <c r="B10" s="1489"/>
      <c r="C10" s="1489"/>
      <c r="D10" s="1489"/>
      <c r="E10" s="1489"/>
      <c r="F10" s="1489"/>
      <c r="G10" s="1490"/>
      <c r="H10" s="432" t="s">
        <v>317</v>
      </c>
      <c r="I10" s="433" t="s">
        <v>317</v>
      </c>
      <c r="J10" s="434" t="s">
        <v>20</v>
      </c>
      <c r="K10" s="434" t="s">
        <v>20</v>
      </c>
      <c r="L10" s="435" t="s">
        <v>339</v>
      </c>
      <c r="M10" s="435" t="s">
        <v>339</v>
      </c>
      <c r="N10" s="435" t="s">
        <v>339</v>
      </c>
      <c r="O10" s="435" t="s">
        <v>339</v>
      </c>
      <c r="P10" s="436" t="s">
        <v>339</v>
      </c>
    </row>
    <row r="11" spans="1:25">
      <c r="A11" s="1453">
        <v>0</v>
      </c>
      <c r="B11" s="1454"/>
      <c r="C11" s="1455"/>
      <c r="D11" s="327" t="s">
        <v>206</v>
      </c>
      <c r="E11" s="1456">
        <v>0</v>
      </c>
      <c r="F11" s="1454"/>
      <c r="G11" s="1455"/>
      <c r="H11" s="328">
        <v>0</v>
      </c>
      <c r="I11" s="329">
        <f t="shared" ref="I11:I20" si="0">H11/2</f>
        <v>0</v>
      </c>
      <c r="J11" s="330">
        <v>3.39</v>
      </c>
      <c r="K11" s="331">
        <v>0</v>
      </c>
      <c r="L11" s="326">
        <v>0</v>
      </c>
      <c r="M11" s="326">
        <v>0</v>
      </c>
      <c r="N11" s="326">
        <v>0</v>
      </c>
      <c r="O11" s="326">
        <v>0</v>
      </c>
      <c r="P11" s="332">
        <f t="shared" ref="P11:P20" si="1">L11-M11</f>
        <v>0</v>
      </c>
    </row>
    <row r="12" spans="1:25">
      <c r="A12" s="1453">
        <v>0</v>
      </c>
      <c r="B12" s="1454"/>
      <c r="C12" s="1455"/>
      <c r="D12" s="327" t="s">
        <v>206</v>
      </c>
      <c r="E12" s="1456">
        <v>20</v>
      </c>
      <c r="F12" s="1454"/>
      <c r="G12" s="1455"/>
      <c r="H12" s="333">
        <f>E12</f>
        <v>20</v>
      </c>
      <c r="I12" s="329">
        <f t="shared" si="0"/>
        <v>10</v>
      </c>
      <c r="J12" s="330">
        <v>3.46</v>
      </c>
      <c r="K12" s="334">
        <v>0</v>
      </c>
      <c r="L12" s="326">
        <f>TRUNC(((J12+J11)*I12),3)</f>
        <v>68.5</v>
      </c>
      <c r="M12" s="326">
        <f>TRUNC(((K12+K11)*I12),3)</f>
        <v>0</v>
      </c>
      <c r="N12" s="326">
        <f>L12+N11</f>
        <v>68.5</v>
      </c>
      <c r="O12" s="326">
        <f t="shared" ref="N12:O15" si="2">M12+O11</f>
        <v>0</v>
      </c>
      <c r="P12" s="332">
        <f>L12-M12</f>
        <v>68.5</v>
      </c>
      <c r="R12" s="213"/>
      <c r="S12" s="213"/>
      <c r="V12" s="213"/>
      <c r="W12" s="213"/>
      <c r="Y12" s="213"/>
    </row>
    <row r="13" spans="1:25">
      <c r="A13" s="1453">
        <f>A12+1</f>
        <v>1</v>
      </c>
      <c r="B13" s="1454"/>
      <c r="C13" s="1455"/>
      <c r="D13" s="327" t="s">
        <v>206</v>
      </c>
      <c r="E13" s="1456">
        <v>20</v>
      </c>
      <c r="F13" s="1454"/>
      <c r="G13" s="1455"/>
      <c r="H13" s="333">
        <f>E13</f>
        <v>20</v>
      </c>
      <c r="I13" s="329">
        <f t="shared" si="0"/>
        <v>10</v>
      </c>
      <c r="J13" s="330">
        <v>3.4</v>
      </c>
      <c r="K13" s="334">
        <v>0</v>
      </c>
      <c r="L13" s="326">
        <f>TRUNC(((J13+J12)*I13),3)</f>
        <v>68.599999999999994</v>
      </c>
      <c r="M13" s="326">
        <f>TRUNC(((K13+K12)*I13),3)</f>
        <v>0</v>
      </c>
      <c r="N13" s="326">
        <f t="shared" si="2"/>
        <v>137.1</v>
      </c>
      <c r="O13" s="326">
        <f t="shared" si="2"/>
        <v>0</v>
      </c>
      <c r="P13" s="332">
        <f t="shared" si="1"/>
        <v>68.599999999999994</v>
      </c>
      <c r="R13" s="213"/>
      <c r="S13" s="213"/>
      <c r="V13" s="213"/>
      <c r="W13" s="213"/>
      <c r="Y13" s="213"/>
    </row>
    <row r="14" spans="1:25">
      <c r="A14" s="1453">
        <f>A13+1</f>
        <v>2</v>
      </c>
      <c r="B14" s="1454"/>
      <c r="C14" s="1455"/>
      <c r="D14" s="327" t="s">
        <v>206</v>
      </c>
      <c r="E14" s="1456">
        <v>20</v>
      </c>
      <c r="F14" s="1454"/>
      <c r="G14" s="1455"/>
      <c r="H14" s="333">
        <f>E14</f>
        <v>20</v>
      </c>
      <c r="I14" s="329">
        <f t="shared" si="0"/>
        <v>10</v>
      </c>
      <c r="J14" s="330">
        <v>3.52</v>
      </c>
      <c r="K14" s="334">
        <v>0</v>
      </c>
      <c r="L14" s="326">
        <f>TRUNC(((J14+J13)*I14),3)</f>
        <v>69.2</v>
      </c>
      <c r="M14" s="326">
        <f>TRUNC(((K14+K13)*I14),3)</f>
        <v>0</v>
      </c>
      <c r="N14" s="326">
        <f t="shared" si="2"/>
        <v>206.3</v>
      </c>
      <c r="O14" s="326">
        <f t="shared" si="2"/>
        <v>0</v>
      </c>
      <c r="P14" s="332">
        <f t="shared" si="1"/>
        <v>69.2</v>
      </c>
      <c r="R14" s="213"/>
      <c r="S14" s="213"/>
      <c r="V14" s="213"/>
      <c r="W14" s="213"/>
      <c r="Y14" s="213"/>
    </row>
    <row r="15" spans="1:25">
      <c r="A15" s="1453">
        <f>A14+1</f>
        <v>3</v>
      </c>
      <c r="B15" s="1454"/>
      <c r="C15" s="1455"/>
      <c r="D15" s="327" t="s">
        <v>206</v>
      </c>
      <c r="E15" s="1456">
        <v>17.760000000000002</v>
      </c>
      <c r="F15" s="1454"/>
      <c r="G15" s="1455"/>
      <c r="H15" s="333">
        <f>E15</f>
        <v>17.760000000000002</v>
      </c>
      <c r="I15" s="329">
        <f t="shared" si="0"/>
        <v>8.8800000000000008</v>
      </c>
      <c r="J15" s="330">
        <v>3.9</v>
      </c>
      <c r="K15" s="334">
        <v>0</v>
      </c>
      <c r="L15" s="326">
        <f>TRUNC(((J15+J14)*I15),3)</f>
        <v>65.888999999999996</v>
      </c>
      <c r="M15" s="326">
        <f>TRUNC(((K15+K14)*I15),3)</f>
        <v>0</v>
      </c>
      <c r="N15" s="326">
        <f t="shared" si="2"/>
        <v>272.18900000000002</v>
      </c>
      <c r="O15" s="326">
        <f t="shared" si="2"/>
        <v>0</v>
      </c>
      <c r="P15" s="332">
        <f t="shared" si="1"/>
        <v>65.888999999999996</v>
      </c>
      <c r="R15" s="213"/>
      <c r="S15" s="213"/>
      <c r="V15" s="213"/>
      <c r="W15" s="213"/>
      <c r="Y15" s="213"/>
    </row>
    <row r="16" spans="1:25">
      <c r="A16" s="1453">
        <f>A15+1</f>
        <v>4</v>
      </c>
      <c r="B16" s="1454"/>
      <c r="C16" s="1455"/>
      <c r="D16" s="327" t="s">
        <v>206</v>
      </c>
      <c r="E16" s="1456">
        <v>20</v>
      </c>
      <c r="F16" s="1454"/>
      <c r="G16" s="1455"/>
      <c r="H16" s="333">
        <f>E16</f>
        <v>20</v>
      </c>
      <c r="I16" s="329">
        <f t="shared" si="0"/>
        <v>10</v>
      </c>
      <c r="J16" s="330">
        <v>3.47</v>
      </c>
      <c r="K16" s="334">
        <v>0</v>
      </c>
      <c r="L16" s="326">
        <f>TRUNC(((J16+J15)*I16),3)</f>
        <v>73.7</v>
      </c>
      <c r="M16" s="326">
        <f>TRUNC(((K16+K15)*I16),3)</f>
        <v>0</v>
      </c>
      <c r="N16" s="326">
        <f>L16+N15</f>
        <v>345.88900000000001</v>
      </c>
      <c r="O16" s="326">
        <f>M16+O15</f>
        <v>0</v>
      </c>
      <c r="P16" s="332">
        <f t="shared" si="1"/>
        <v>73.7</v>
      </c>
      <c r="R16" s="213"/>
      <c r="V16" s="213"/>
      <c r="W16" s="213"/>
      <c r="Y16" s="213"/>
    </row>
    <row r="17" spans="1:25">
      <c r="A17" s="1453">
        <f t="shared" ref="A17:A20" si="3">A16+1</f>
        <v>5</v>
      </c>
      <c r="B17" s="1454"/>
      <c r="C17" s="1455"/>
      <c r="D17" s="327" t="s">
        <v>206</v>
      </c>
      <c r="E17" s="1456">
        <v>20</v>
      </c>
      <c r="F17" s="1454"/>
      <c r="G17" s="1455"/>
      <c r="H17" s="333">
        <f t="shared" ref="H17:H20" si="4">E17</f>
        <v>20</v>
      </c>
      <c r="I17" s="329">
        <f t="shared" si="0"/>
        <v>10</v>
      </c>
      <c r="J17" s="330">
        <v>3.77</v>
      </c>
      <c r="K17" s="334">
        <v>0</v>
      </c>
      <c r="L17" s="326">
        <f t="shared" ref="L17:L20" si="5">TRUNC(((J17+J16)*I17),3)</f>
        <v>72.400000000000006</v>
      </c>
      <c r="M17" s="326">
        <f t="shared" ref="M17:M20" si="6">TRUNC(((K17+K16)*I17),3)</f>
        <v>0</v>
      </c>
      <c r="N17" s="326">
        <f t="shared" ref="N17:O20" si="7">L17+N16</f>
        <v>418.28899999999999</v>
      </c>
      <c r="O17" s="326">
        <f t="shared" si="7"/>
        <v>0</v>
      </c>
      <c r="P17" s="332">
        <f t="shared" si="1"/>
        <v>72.400000000000006</v>
      </c>
      <c r="R17" s="213"/>
      <c r="V17" s="213"/>
      <c r="W17" s="213"/>
      <c r="Y17" s="213"/>
    </row>
    <row r="18" spans="1:25">
      <c r="A18" s="1453">
        <f t="shared" si="3"/>
        <v>6</v>
      </c>
      <c r="B18" s="1454"/>
      <c r="C18" s="1455"/>
      <c r="D18" s="327" t="s">
        <v>206</v>
      </c>
      <c r="E18" s="1456">
        <v>20</v>
      </c>
      <c r="F18" s="1454"/>
      <c r="G18" s="1455"/>
      <c r="H18" s="333">
        <f t="shared" si="4"/>
        <v>20</v>
      </c>
      <c r="I18" s="329">
        <f t="shared" si="0"/>
        <v>10</v>
      </c>
      <c r="J18" s="330">
        <v>3.66</v>
      </c>
      <c r="K18" s="334">
        <v>0</v>
      </c>
      <c r="L18" s="326">
        <f t="shared" si="5"/>
        <v>74.3</v>
      </c>
      <c r="M18" s="326">
        <f t="shared" si="6"/>
        <v>0</v>
      </c>
      <c r="N18" s="326">
        <f t="shared" si="7"/>
        <v>492.589</v>
      </c>
      <c r="O18" s="326">
        <f t="shared" si="7"/>
        <v>0</v>
      </c>
      <c r="P18" s="332">
        <f t="shared" si="1"/>
        <v>74.3</v>
      </c>
      <c r="R18" s="213"/>
      <c r="V18" s="213"/>
      <c r="W18" s="213"/>
      <c r="Y18" s="213"/>
    </row>
    <row r="19" spans="1:25">
      <c r="A19" s="1453">
        <f t="shared" si="3"/>
        <v>7</v>
      </c>
      <c r="B19" s="1454"/>
      <c r="C19" s="1455"/>
      <c r="D19" s="327" t="s">
        <v>206</v>
      </c>
      <c r="E19" s="1456">
        <v>20</v>
      </c>
      <c r="F19" s="1454"/>
      <c r="G19" s="1455"/>
      <c r="H19" s="333">
        <f t="shared" si="4"/>
        <v>20</v>
      </c>
      <c r="I19" s="329">
        <f t="shared" si="0"/>
        <v>10</v>
      </c>
      <c r="J19" s="330">
        <v>3.54</v>
      </c>
      <c r="K19" s="334">
        <v>0</v>
      </c>
      <c r="L19" s="326">
        <f t="shared" si="5"/>
        <v>72</v>
      </c>
      <c r="M19" s="326">
        <f t="shared" si="6"/>
        <v>0</v>
      </c>
      <c r="N19" s="326">
        <f t="shared" si="7"/>
        <v>564.58899999999994</v>
      </c>
      <c r="O19" s="326">
        <f t="shared" si="7"/>
        <v>0</v>
      </c>
      <c r="P19" s="332">
        <f t="shared" si="1"/>
        <v>72</v>
      </c>
      <c r="R19" s="213"/>
      <c r="V19" s="213"/>
      <c r="W19" s="213"/>
      <c r="Y19" s="213"/>
    </row>
    <row r="20" spans="1:25">
      <c r="A20" s="1453">
        <f t="shared" si="3"/>
        <v>8</v>
      </c>
      <c r="B20" s="1454"/>
      <c r="C20" s="1455"/>
      <c r="D20" s="327" t="s">
        <v>206</v>
      </c>
      <c r="E20" s="1456">
        <v>5.76</v>
      </c>
      <c r="F20" s="1454"/>
      <c r="G20" s="1455"/>
      <c r="H20" s="333">
        <f t="shared" si="4"/>
        <v>5.76</v>
      </c>
      <c r="I20" s="329">
        <f t="shared" si="0"/>
        <v>2.88</v>
      </c>
      <c r="J20" s="651">
        <v>3.38</v>
      </c>
      <c r="K20" s="334">
        <v>0</v>
      </c>
      <c r="L20" s="326">
        <f t="shared" si="5"/>
        <v>19.928999999999998</v>
      </c>
      <c r="M20" s="326">
        <f t="shared" si="6"/>
        <v>0</v>
      </c>
      <c r="N20" s="326">
        <f t="shared" si="7"/>
        <v>584.51799999999992</v>
      </c>
      <c r="O20" s="326">
        <f t="shared" si="7"/>
        <v>0</v>
      </c>
      <c r="P20" s="332">
        <f t="shared" si="1"/>
        <v>19.928999999999998</v>
      </c>
      <c r="R20" s="213"/>
      <c r="V20" s="213"/>
      <c r="W20" s="213"/>
      <c r="Y20" s="213"/>
    </row>
    <row r="21" spans="1:25" ht="15.75" thickBot="1">
      <c r="A21" s="1457" t="s">
        <v>11289</v>
      </c>
      <c r="B21" s="1458"/>
      <c r="C21" s="1458"/>
      <c r="D21" s="1458"/>
      <c r="E21" s="1458"/>
      <c r="F21" s="1458"/>
      <c r="G21" s="1459"/>
      <c r="H21" s="473">
        <f>SUM(H11:H20)</f>
        <v>163.51999999999998</v>
      </c>
      <c r="I21" s="650"/>
      <c r="J21" s="475">
        <f>SUM(J11:J20)</f>
        <v>35.49</v>
      </c>
      <c r="K21" s="475">
        <f>SUM(K11:K20)</f>
        <v>0</v>
      </c>
      <c r="L21" s="437">
        <f>SUM(L11:L20)</f>
        <v>584.51799999999992</v>
      </c>
      <c r="M21" s="437">
        <f>SUM(M11:M20)</f>
        <v>0</v>
      </c>
      <c r="N21" s="437">
        <f>N20</f>
        <v>584.51799999999992</v>
      </c>
      <c r="O21" s="437">
        <f>O20</f>
        <v>0</v>
      </c>
      <c r="P21" s="438">
        <f>SUM(P11:P20)</f>
        <v>584.51799999999992</v>
      </c>
      <c r="R21" s="468"/>
      <c r="S21" s="468"/>
      <c r="T21" s="468"/>
      <c r="U21" s="468"/>
      <c r="V21" s="468"/>
      <c r="W21" s="468"/>
      <c r="X21" s="469"/>
    </row>
    <row r="22" spans="1:25">
      <c r="A22" s="770" t="s">
        <v>11281</v>
      </c>
      <c r="B22" s="736"/>
      <c r="C22" s="736"/>
      <c r="D22" s="736"/>
      <c r="E22" s="736"/>
      <c r="F22" s="738"/>
      <c r="G22" s="1460" t="s">
        <v>11338</v>
      </c>
      <c r="H22" s="1461"/>
      <c r="I22" s="1461"/>
      <c r="J22" s="1461"/>
      <c r="K22" s="1462"/>
      <c r="L22" s="1463" t="s">
        <v>11339</v>
      </c>
      <c r="M22" s="1464"/>
      <c r="N22" s="1464"/>
      <c r="O22" s="1464"/>
      <c r="P22" s="1465"/>
    </row>
    <row r="23" spans="1:25">
      <c r="A23" s="771"/>
      <c r="B23" s="737"/>
      <c r="C23" s="737"/>
      <c r="D23" s="737"/>
      <c r="E23" s="737"/>
      <c r="F23" s="739"/>
      <c r="G23" s="1460"/>
      <c r="H23" s="1461"/>
      <c r="I23" s="1461"/>
      <c r="J23" s="1461"/>
      <c r="K23" s="1462"/>
      <c r="L23" s="1466"/>
      <c r="M23" s="1467"/>
      <c r="N23" s="1467"/>
      <c r="O23" s="1467"/>
      <c r="P23" s="1468"/>
    </row>
    <row r="24" spans="1:25">
      <c r="A24" s="1469"/>
      <c r="B24" s="1470"/>
      <c r="C24" s="1470"/>
      <c r="D24" s="1470"/>
      <c r="E24" s="1470"/>
      <c r="F24" s="1471"/>
      <c r="G24" s="1472"/>
      <c r="H24" s="1473"/>
      <c r="I24" s="1473"/>
      <c r="J24" s="1473"/>
      <c r="K24" s="1474"/>
      <c r="L24" s="476" t="s">
        <v>11394</v>
      </c>
      <c r="M24" s="477"/>
      <c r="N24" s="477"/>
      <c r="O24" s="477"/>
      <c r="P24" s="478"/>
    </row>
    <row r="25" spans="1:25" ht="14.45" customHeight="1">
      <c r="A25" s="1469"/>
      <c r="B25" s="1470"/>
      <c r="C25" s="1470"/>
      <c r="D25" s="1470"/>
      <c r="E25" s="1470"/>
      <c r="F25" s="1471"/>
      <c r="G25" s="1472"/>
      <c r="H25" s="1473"/>
      <c r="I25" s="1473"/>
      <c r="J25" s="1473"/>
      <c r="K25" s="1474"/>
      <c r="L25" s="1475" t="s">
        <v>11393</v>
      </c>
      <c r="M25" s="1476"/>
      <c r="N25" s="1476"/>
      <c r="O25" s="1476"/>
      <c r="P25" s="1477"/>
    </row>
    <row r="26" spans="1:25" ht="27" customHeight="1">
      <c r="A26" s="810" t="s">
        <v>11569</v>
      </c>
      <c r="B26" s="811"/>
      <c r="C26" s="811"/>
      <c r="D26" s="811"/>
      <c r="E26" s="811"/>
      <c r="F26" s="812"/>
      <c r="G26" s="1481" t="s">
        <v>11570</v>
      </c>
      <c r="H26" s="1482"/>
      <c r="I26" s="1482"/>
      <c r="J26" s="1482"/>
      <c r="K26" s="1483"/>
      <c r="L26" s="1475"/>
      <c r="M26" s="1476"/>
      <c r="N26" s="1476"/>
      <c r="O26" s="1476"/>
      <c r="P26" s="1477"/>
    </row>
    <row r="27" spans="1:25" ht="15.75" thickBot="1">
      <c r="A27" s="813" t="s">
        <v>11571</v>
      </c>
      <c r="B27" s="814"/>
      <c r="C27" s="814"/>
      <c r="D27" s="814"/>
      <c r="E27" s="814"/>
      <c r="F27" s="815"/>
      <c r="G27" s="1460" t="s">
        <v>11340</v>
      </c>
      <c r="H27" s="1461"/>
      <c r="I27" s="1461"/>
      <c r="J27" s="1461"/>
      <c r="K27" s="1462"/>
      <c r="L27" s="1478"/>
      <c r="M27" s="1479"/>
      <c r="N27" s="1479"/>
      <c r="O27" s="1479"/>
      <c r="P27" s="1480"/>
    </row>
  </sheetData>
  <mergeCells count="45">
    <mergeCell ref="A24:F25"/>
    <mergeCell ref="G24:K25"/>
    <mergeCell ref="L25:P27"/>
    <mergeCell ref="A26:F26"/>
    <mergeCell ref="G26:K26"/>
    <mergeCell ref="A27:F27"/>
    <mergeCell ref="G27:K27"/>
    <mergeCell ref="L22:P23"/>
    <mergeCell ref="A17:C17"/>
    <mergeCell ref="E17:G17"/>
    <mergeCell ref="A18:C18"/>
    <mergeCell ref="E18:G18"/>
    <mergeCell ref="A19:C19"/>
    <mergeCell ref="E19:G19"/>
    <mergeCell ref="A20:C20"/>
    <mergeCell ref="E20:G20"/>
    <mergeCell ref="A21:G21"/>
    <mergeCell ref="A22:F23"/>
    <mergeCell ref="G22:K23"/>
    <mergeCell ref="A14:C14"/>
    <mergeCell ref="E14:G14"/>
    <mergeCell ref="A15:C15"/>
    <mergeCell ref="E15:G15"/>
    <mergeCell ref="A16:C16"/>
    <mergeCell ref="E16:G16"/>
    <mergeCell ref="A11:C11"/>
    <mergeCell ref="E11:G11"/>
    <mergeCell ref="A12:C12"/>
    <mergeCell ref="E12:G12"/>
    <mergeCell ref="A13:C13"/>
    <mergeCell ref="E13:G13"/>
    <mergeCell ref="A7:G10"/>
    <mergeCell ref="H7:H9"/>
    <mergeCell ref="I7:I9"/>
    <mergeCell ref="J7:K8"/>
    <mergeCell ref="L7:P7"/>
    <mergeCell ref="L8:M8"/>
    <mergeCell ref="N8:O8"/>
    <mergeCell ref="P8:P9"/>
    <mergeCell ref="A6:P6"/>
    <mergeCell ref="B1:P1"/>
    <mergeCell ref="B2:P2"/>
    <mergeCell ref="B3:P3"/>
    <mergeCell ref="B4:P4"/>
    <mergeCell ref="A5:P5"/>
  </mergeCells>
  <pageMargins left="0.7" right="0.7" top="0.75" bottom="0.75" header="0.3" footer="0.3"/>
  <pageSetup paperSize="9" scale="53" orientation="portrait" r:id="rId1"/>
  <headerFooter>
    <oddHeader>&amp;C&amp;G</oddHeader>
    <oddFooter>&amp;CRua Rui Barbosa, 310 - Centro - Araputanga-MT – Cel: (65) 99613-9294 E-mail: carolina.o.almeida@hotmail.com / escalaprojeta@gmail.com</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Plan80">
    <tabColor theme="7"/>
    <pageSetUpPr fitToPage="1"/>
  </sheetPr>
  <dimension ref="A1:P34"/>
  <sheetViews>
    <sheetView showGridLines="0" showZeros="0" view="pageBreakPreview" topLeftCell="A4" zoomScale="85" zoomScaleNormal="100" zoomScaleSheetLayoutView="85" workbookViewId="0">
      <selection activeCell="E37" sqref="E37"/>
    </sheetView>
  </sheetViews>
  <sheetFormatPr defaultColWidth="11.42578125" defaultRowHeight="12.75"/>
  <cols>
    <col min="1" max="1" width="0.7109375" style="17" customWidth="1"/>
    <col min="2" max="2" width="15.140625" style="17" customWidth="1"/>
    <col min="3" max="3" width="0.7109375" style="17" customWidth="1"/>
    <col min="4" max="4" width="15.7109375" style="17" customWidth="1"/>
    <col min="5" max="5" width="53.7109375" style="17" customWidth="1"/>
    <col min="6" max="6" width="10.7109375" style="18" bestFit="1" customWidth="1"/>
    <col min="7" max="7" width="7.7109375" style="18" customWidth="1"/>
    <col min="8" max="8" width="0.7109375" style="18" customWidth="1"/>
    <col min="9" max="9" width="7.7109375" style="18" customWidth="1"/>
    <col min="10" max="10" width="13.7109375" style="18" customWidth="1"/>
    <col min="11" max="11" width="0.7109375" style="18" customWidth="1"/>
    <col min="12" max="12" width="13.7109375" style="18" customWidth="1"/>
    <col min="13" max="13" width="30.28515625" style="18" customWidth="1"/>
    <col min="14" max="14" width="0.7109375" style="17" customWidth="1"/>
    <col min="15" max="15" width="14.28515625" style="17" hidden="1" customWidth="1"/>
    <col min="16" max="16" width="0" style="17" hidden="1" customWidth="1"/>
    <col min="17" max="17" width="11.42578125" style="17"/>
    <col min="18" max="18" width="13.28515625" style="17" bestFit="1" customWidth="1"/>
    <col min="19" max="41" width="11.42578125" style="17"/>
    <col min="42" max="42" width="0.7109375" style="17" customWidth="1"/>
    <col min="43" max="43" width="15.140625" style="17" customWidth="1"/>
    <col min="44" max="44" width="0.7109375" style="17" customWidth="1"/>
    <col min="45" max="45" width="56.140625" style="17" customWidth="1"/>
    <col min="46" max="46" width="0.7109375" style="17" customWidth="1"/>
    <col min="47" max="47" width="9.140625" style="17" customWidth="1"/>
    <col min="48" max="48" width="6" style="17" customWidth="1"/>
    <col min="49" max="49" width="0.7109375" style="17" customWidth="1"/>
    <col min="50" max="50" width="7.140625" style="17" customWidth="1"/>
    <col min="51" max="51" width="6.5703125" style="17" customWidth="1"/>
    <col min="52" max="52" width="0.7109375" style="17" customWidth="1"/>
    <col min="53" max="53" width="7.85546875" style="17" customWidth="1"/>
    <col min="54" max="54" width="10.5703125" style="17" customWidth="1"/>
    <col min="55" max="55" width="0.7109375" style="17" customWidth="1"/>
    <col min="56" max="297" width="11.42578125" style="17"/>
    <col min="298" max="298" width="0.7109375" style="17" customWidth="1"/>
    <col min="299" max="299" width="15.140625" style="17" customWidth="1"/>
    <col min="300" max="300" width="0.7109375" style="17" customWidth="1"/>
    <col min="301" max="301" width="56.140625" style="17" customWidth="1"/>
    <col min="302" max="302" width="0.7109375" style="17" customWidth="1"/>
    <col min="303" max="303" width="9.140625" style="17" customWidth="1"/>
    <col min="304" max="304" width="6" style="17" customWidth="1"/>
    <col min="305" max="305" width="0.7109375" style="17" customWidth="1"/>
    <col min="306" max="306" width="7.140625" style="17" customWidth="1"/>
    <col min="307" max="307" width="6.5703125" style="17" customWidth="1"/>
    <col min="308" max="308" width="0.7109375" style="17" customWidth="1"/>
    <col min="309" max="309" width="7.85546875" style="17" customWidth="1"/>
    <col min="310" max="310" width="10.5703125" style="17" customWidth="1"/>
    <col min="311" max="311" width="0.7109375" style="17" customWidth="1"/>
    <col min="312" max="553" width="11.42578125" style="17"/>
    <col min="554" max="554" width="0.7109375" style="17" customWidth="1"/>
    <col min="555" max="555" width="15.140625" style="17" customWidth="1"/>
    <col min="556" max="556" width="0.7109375" style="17" customWidth="1"/>
    <col min="557" max="557" width="56.140625" style="17" customWidth="1"/>
    <col min="558" max="558" width="0.7109375" style="17" customWidth="1"/>
    <col min="559" max="559" width="9.140625" style="17" customWidth="1"/>
    <col min="560" max="560" width="6" style="17" customWidth="1"/>
    <col min="561" max="561" width="0.7109375" style="17" customWidth="1"/>
    <col min="562" max="562" width="7.140625" style="17" customWidth="1"/>
    <col min="563" max="563" width="6.5703125" style="17" customWidth="1"/>
    <col min="564" max="564" width="0.7109375" style="17" customWidth="1"/>
    <col min="565" max="565" width="7.85546875" style="17" customWidth="1"/>
    <col min="566" max="566" width="10.5703125" style="17" customWidth="1"/>
    <col min="567" max="567" width="0.7109375" style="17" customWidth="1"/>
    <col min="568" max="809" width="11.42578125" style="17"/>
    <col min="810" max="810" width="0.7109375" style="17" customWidth="1"/>
    <col min="811" max="811" width="15.140625" style="17" customWidth="1"/>
    <col min="812" max="812" width="0.7109375" style="17" customWidth="1"/>
    <col min="813" max="813" width="56.140625" style="17" customWidth="1"/>
    <col min="814" max="814" width="0.7109375" style="17" customWidth="1"/>
    <col min="815" max="815" width="9.140625" style="17" customWidth="1"/>
    <col min="816" max="816" width="6" style="17" customWidth="1"/>
    <col min="817" max="817" width="0.7109375" style="17" customWidth="1"/>
    <col min="818" max="818" width="7.140625" style="17" customWidth="1"/>
    <col min="819" max="819" width="6.5703125" style="17" customWidth="1"/>
    <col min="820" max="820" width="0.7109375" style="17" customWidth="1"/>
    <col min="821" max="821" width="7.85546875" style="17" customWidth="1"/>
    <col min="822" max="822" width="10.5703125" style="17" customWidth="1"/>
    <col min="823" max="823" width="0.7109375" style="17" customWidth="1"/>
    <col min="824" max="1065" width="11.42578125" style="17"/>
    <col min="1066" max="1066" width="0.7109375" style="17" customWidth="1"/>
    <col min="1067" max="1067" width="15.140625" style="17" customWidth="1"/>
    <col min="1068" max="1068" width="0.7109375" style="17" customWidth="1"/>
    <col min="1069" max="1069" width="56.140625" style="17" customWidth="1"/>
    <col min="1070" max="1070" width="0.7109375" style="17" customWidth="1"/>
    <col min="1071" max="1071" width="9.140625" style="17" customWidth="1"/>
    <col min="1072" max="1072" width="6" style="17" customWidth="1"/>
    <col min="1073" max="1073" width="0.7109375" style="17" customWidth="1"/>
    <col min="1074" max="1074" width="7.140625" style="17" customWidth="1"/>
    <col min="1075" max="1075" width="6.5703125" style="17" customWidth="1"/>
    <col min="1076" max="1076" width="0.7109375" style="17" customWidth="1"/>
    <col min="1077" max="1077" width="7.85546875" style="17" customWidth="1"/>
    <col min="1078" max="1078" width="10.5703125" style="17" customWidth="1"/>
    <col min="1079" max="1079" width="0.7109375" style="17" customWidth="1"/>
    <col min="1080" max="1321" width="11.42578125" style="17"/>
    <col min="1322" max="1322" width="0.7109375" style="17" customWidth="1"/>
    <col min="1323" max="1323" width="15.140625" style="17" customWidth="1"/>
    <col min="1324" max="1324" width="0.7109375" style="17" customWidth="1"/>
    <col min="1325" max="1325" width="56.140625" style="17" customWidth="1"/>
    <col min="1326" max="1326" width="0.7109375" style="17" customWidth="1"/>
    <col min="1327" max="1327" width="9.140625" style="17" customWidth="1"/>
    <col min="1328" max="1328" width="6" style="17" customWidth="1"/>
    <col min="1329" max="1329" width="0.7109375" style="17" customWidth="1"/>
    <col min="1330" max="1330" width="7.140625" style="17" customWidth="1"/>
    <col min="1331" max="1331" width="6.5703125" style="17" customWidth="1"/>
    <col min="1332" max="1332" width="0.7109375" style="17" customWidth="1"/>
    <col min="1333" max="1333" width="7.85546875" style="17" customWidth="1"/>
    <col min="1334" max="1334" width="10.5703125" style="17" customWidth="1"/>
    <col min="1335" max="1335" width="0.7109375" style="17" customWidth="1"/>
    <col min="1336" max="1577" width="11.42578125" style="17"/>
    <col min="1578" max="1578" width="0.7109375" style="17" customWidth="1"/>
    <col min="1579" max="1579" width="15.140625" style="17" customWidth="1"/>
    <col min="1580" max="1580" width="0.7109375" style="17" customWidth="1"/>
    <col min="1581" max="1581" width="56.140625" style="17" customWidth="1"/>
    <col min="1582" max="1582" width="0.7109375" style="17" customWidth="1"/>
    <col min="1583" max="1583" width="9.140625" style="17" customWidth="1"/>
    <col min="1584" max="1584" width="6" style="17" customWidth="1"/>
    <col min="1585" max="1585" width="0.7109375" style="17" customWidth="1"/>
    <col min="1586" max="1586" width="7.140625" style="17" customWidth="1"/>
    <col min="1587" max="1587" width="6.5703125" style="17" customWidth="1"/>
    <col min="1588" max="1588" width="0.7109375" style="17" customWidth="1"/>
    <col min="1589" max="1589" width="7.85546875" style="17" customWidth="1"/>
    <col min="1590" max="1590" width="10.5703125" style="17" customWidth="1"/>
    <col min="1591" max="1591" width="0.7109375" style="17" customWidth="1"/>
    <col min="1592" max="1833" width="11.42578125" style="17"/>
    <col min="1834" max="1834" width="0.7109375" style="17" customWidth="1"/>
    <col min="1835" max="1835" width="15.140625" style="17" customWidth="1"/>
    <col min="1836" max="1836" width="0.7109375" style="17" customWidth="1"/>
    <col min="1837" max="1837" width="56.140625" style="17" customWidth="1"/>
    <col min="1838" max="1838" width="0.7109375" style="17" customWidth="1"/>
    <col min="1839" max="1839" width="9.140625" style="17" customWidth="1"/>
    <col min="1840" max="1840" width="6" style="17" customWidth="1"/>
    <col min="1841" max="1841" width="0.7109375" style="17" customWidth="1"/>
    <col min="1842" max="1842" width="7.140625" style="17" customWidth="1"/>
    <col min="1843" max="1843" width="6.5703125" style="17" customWidth="1"/>
    <col min="1844" max="1844" width="0.7109375" style="17" customWidth="1"/>
    <col min="1845" max="1845" width="7.85546875" style="17" customWidth="1"/>
    <col min="1846" max="1846" width="10.5703125" style="17" customWidth="1"/>
    <col min="1847" max="1847" width="0.7109375" style="17" customWidth="1"/>
    <col min="1848" max="2089" width="11.42578125" style="17"/>
    <col min="2090" max="2090" width="0.7109375" style="17" customWidth="1"/>
    <col min="2091" max="2091" width="15.140625" style="17" customWidth="1"/>
    <col min="2092" max="2092" width="0.7109375" style="17" customWidth="1"/>
    <col min="2093" max="2093" width="56.140625" style="17" customWidth="1"/>
    <col min="2094" max="2094" width="0.7109375" style="17" customWidth="1"/>
    <col min="2095" max="2095" width="9.140625" style="17" customWidth="1"/>
    <col min="2096" max="2096" width="6" style="17" customWidth="1"/>
    <col min="2097" max="2097" width="0.7109375" style="17" customWidth="1"/>
    <col min="2098" max="2098" width="7.140625" style="17" customWidth="1"/>
    <col min="2099" max="2099" width="6.5703125" style="17" customWidth="1"/>
    <col min="2100" max="2100" width="0.7109375" style="17" customWidth="1"/>
    <col min="2101" max="2101" width="7.85546875" style="17" customWidth="1"/>
    <col min="2102" max="2102" width="10.5703125" style="17" customWidth="1"/>
    <col min="2103" max="2103" width="0.7109375" style="17" customWidth="1"/>
    <col min="2104" max="2345" width="11.42578125" style="17"/>
    <col min="2346" max="2346" width="0.7109375" style="17" customWidth="1"/>
    <col min="2347" max="2347" width="15.140625" style="17" customWidth="1"/>
    <col min="2348" max="2348" width="0.7109375" style="17" customWidth="1"/>
    <col min="2349" max="2349" width="56.140625" style="17" customWidth="1"/>
    <col min="2350" max="2350" width="0.7109375" style="17" customWidth="1"/>
    <col min="2351" max="2351" width="9.140625" style="17" customWidth="1"/>
    <col min="2352" max="2352" width="6" style="17" customWidth="1"/>
    <col min="2353" max="2353" width="0.7109375" style="17" customWidth="1"/>
    <col min="2354" max="2354" width="7.140625" style="17" customWidth="1"/>
    <col min="2355" max="2355" width="6.5703125" style="17" customWidth="1"/>
    <col min="2356" max="2356" width="0.7109375" style="17" customWidth="1"/>
    <col min="2357" max="2357" width="7.85546875" style="17" customWidth="1"/>
    <col min="2358" max="2358" width="10.5703125" style="17" customWidth="1"/>
    <col min="2359" max="2359" width="0.7109375" style="17" customWidth="1"/>
    <col min="2360" max="2601" width="11.42578125" style="17"/>
    <col min="2602" max="2602" width="0.7109375" style="17" customWidth="1"/>
    <col min="2603" max="2603" width="15.140625" style="17" customWidth="1"/>
    <col min="2604" max="2604" width="0.7109375" style="17" customWidth="1"/>
    <col min="2605" max="2605" width="56.140625" style="17" customWidth="1"/>
    <col min="2606" max="2606" width="0.7109375" style="17" customWidth="1"/>
    <col min="2607" max="2607" width="9.140625" style="17" customWidth="1"/>
    <col min="2608" max="2608" width="6" style="17" customWidth="1"/>
    <col min="2609" max="2609" width="0.7109375" style="17" customWidth="1"/>
    <col min="2610" max="2610" width="7.140625" style="17" customWidth="1"/>
    <col min="2611" max="2611" width="6.5703125" style="17" customWidth="1"/>
    <col min="2612" max="2612" width="0.7109375" style="17" customWidth="1"/>
    <col min="2613" max="2613" width="7.85546875" style="17" customWidth="1"/>
    <col min="2614" max="2614" width="10.5703125" style="17" customWidth="1"/>
    <col min="2615" max="2615" width="0.7109375" style="17" customWidth="1"/>
    <col min="2616" max="2857" width="11.42578125" style="17"/>
    <col min="2858" max="2858" width="0.7109375" style="17" customWidth="1"/>
    <col min="2859" max="2859" width="15.140625" style="17" customWidth="1"/>
    <col min="2860" max="2860" width="0.7109375" style="17" customWidth="1"/>
    <col min="2861" max="2861" width="56.140625" style="17" customWidth="1"/>
    <col min="2862" max="2862" width="0.7109375" style="17" customWidth="1"/>
    <col min="2863" max="2863" width="9.140625" style="17" customWidth="1"/>
    <col min="2864" max="2864" width="6" style="17" customWidth="1"/>
    <col min="2865" max="2865" width="0.7109375" style="17" customWidth="1"/>
    <col min="2866" max="2866" width="7.140625" style="17" customWidth="1"/>
    <col min="2867" max="2867" width="6.5703125" style="17" customWidth="1"/>
    <col min="2868" max="2868" width="0.7109375" style="17" customWidth="1"/>
    <col min="2869" max="2869" width="7.85546875" style="17" customWidth="1"/>
    <col min="2870" max="2870" width="10.5703125" style="17" customWidth="1"/>
    <col min="2871" max="2871" width="0.7109375" style="17" customWidth="1"/>
    <col min="2872" max="3113" width="11.42578125" style="17"/>
    <col min="3114" max="3114" width="0.7109375" style="17" customWidth="1"/>
    <col min="3115" max="3115" width="15.140625" style="17" customWidth="1"/>
    <col min="3116" max="3116" width="0.7109375" style="17" customWidth="1"/>
    <col min="3117" max="3117" width="56.140625" style="17" customWidth="1"/>
    <col min="3118" max="3118" width="0.7109375" style="17" customWidth="1"/>
    <col min="3119" max="3119" width="9.140625" style="17" customWidth="1"/>
    <col min="3120" max="3120" width="6" style="17" customWidth="1"/>
    <col min="3121" max="3121" width="0.7109375" style="17" customWidth="1"/>
    <col min="3122" max="3122" width="7.140625" style="17" customWidth="1"/>
    <col min="3123" max="3123" width="6.5703125" style="17" customWidth="1"/>
    <col min="3124" max="3124" width="0.7109375" style="17" customWidth="1"/>
    <col min="3125" max="3125" width="7.85546875" style="17" customWidth="1"/>
    <col min="3126" max="3126" width="10.5703125" style="17" customWidth="1"/>
    <col min="3127" max="3127" width="0.7109375" style="17" customWidth="1"/>
    <col min="3128" max="3369" width="11.42578125" style="17"/>
    <col min="3370" max="3370" width="0.7109375" style="17" customWidth="1"/>
    <col min="3371" max="3371" width="15.140625" style="17" customWidth="1"/>
    <col min="3372" max="3372" width="0.7109375" style="17" customWidth="1"/>
    <col min="3373" max="3373" width="56.140625" style="17" customWidth="1"/>
    <col min="3374" max="3374" width="0.7109375" style="17" customWidth="1"/>
    <col min="3375" max="3375" width="9.140625" style="17" customWidth="1"/>
    <col min="3376" max="3376" width="6" style="17" customWidth="1"/>
    <col min="3377" max="3377" width="0.7109375" style="17" customWidth="1"/>
    <col min="3378" max="3378" width="7.140625" style="17" customWidth="1"/>
    <col min="3379" max="3379" width="6.5703125" style="17" customWidth="1"/>
    <col min="3380" max="3380" width="0.7109375" style="17" customWidth="1"/>
    <col min="3381" max="3381" width="7.85546875" style="17" customWidth="1"/>
    <col min="3382" max="3382" width="10.5703125" style="17" customWidth="1"/>
    <col min="3383" max="3383" width="0.7109375" style="17" customWidth="1"/>
    <col min="3384" max="3625" width="11.42578125" style="17"/>
    <col min="3626" max="3626" width="0.7109375" style="17" customWidth="1"/>
    <col min="3627" max="3627" width="15.140625" style="17" customWidth="1"/>
    <col min="3628" max="3628" width="0.7109375" style="17" customWidth="1"/>
    <col min="3629" max="3629" width="56.140625" style="17" customWidth="1"/>
    <col min="3630" max="3630" width="0.7109375" style="17" customWidth="1"/>
    <col min="3631" max="3631" width="9.140625" style="17" customWidth="1"/>
    <col min="3632" max="3632" width="6" style="17" customWidth="1"/>
    <col min="3633" max="3633" width="0.7109375" style="17" customWidth="1"/>
    <col min="3634" max="3634" width="7.140625" style="17" customWidth="1"/>
    <col min="3635" max="3635" width="6.5703125" style="17" customWidth="1"/>
    <col min="3636" max="3636" width="0.7109375" style="17" customWidth="1"/>
    <col min="3637" max="3637" width="7.85546875" style="17" customWidth="1"/>
    <col min="3638" max="3638" width="10.5703125" style="17" customWidth="1"/>
    <col min="3639" max="3639" width="0.7109375" style="17" customWidth="1"/>
    <col min="3640" max="3881" width="11.42578125" style="17"/>
    <col min="3882" max="3882" width="0.7109375" style="17" customWidth="1"/>
    <col min="3883" max="3883" width="15.140625" style="17" customWidth="1"/>
    <col min="3884" max="3884" width="0.7109375" style="17" customWidth="1"/>
    <col min="3885" max="3885" width="56.140625" style="17" customWidth="1"/>
    <col min="3886" max="3886" width="0.7109375" style="17" customWidth="1"/>
    <col min="3887" max="3887" width="9.140625" style="17" customWidth="1"/>
    <col min="3888" max="3888" width="6" style="17" customWidth="1"/>
    <col min="3889" max="3889" width="0.7109375" style="17" customWidth="1"/>
    <col min="3890" max="3890" width="7.140625" style="17" customWidth="1"/>
    <col min="3891" max="3891" width="6.5703125" style="17" customWidth="1"/>
    <col min="3892" max="3892" width="0.7109375" style="17" customWidth="1"/>
    <col min="3893" max="3893" width="7.85546875" style="17" customWidth="1"/>
    <col min="3894" max="3894" width="10.5703125" style="17" customWidth="1"/>
    <col min="3895" max="3895" width="0.7109375" style="17" customWidth="1"/>
    <col min="3896" max="4137" width="11.42578125" style="17"/>
    <col min="4138" max="4138" width="0.7109375" style="17" customWidth="1"/>
    <col min="4139" max="4139" width="15.140625" style="17" customWidth="1"/>
    <col min="4140" max="4140" width="0.7109375" style="17" customWidth="1"/>
    <col min="4141" max="4141" width="56.140625" style="17" customWidth="1"/>
    <col min="4142" max="4142" width="0.7109375" style="17" customWidth="1"/>
    <col min="4143" max="4143" width="9.140625" style="17" customWidth="1"/>
    <col min="4144" max="4144" width="6" style="17" customWidth="1"/>
    <col min="4145" max="4145" width="0.7109375" style="17" customWidth="1"/>
    <col min="4146" max="4146" width="7.140625" style="17" customWidth="1"/>
    <col min="4147" max="4147" width="6.5703125" style="17" customWidth="1"/>
    <col min="4148" max="4148" width="0.7109375" style="17" customWidth="1"/>
    <col min="4149" max="4149" width="7.85546875" style="17" customWidth="1"/>
    <col min="4150" max="4150" width="10.5703125" style="17" customWidth="1"/>
    <col min="4151" max="4151" width="0.7109375" style="17" customWidth="1"/>
    <col min="4152" max="4393" width="11.42578125" style="17"/>
    <col min="4394" max="4394" width="0.7109375" style="17" customWidth="1"/>
    <col min="4395" max="4395" width="15.140625" style="17" customWidth="1"/>
    <col min="4396" max="4396" width="0.7109375" style="17" customWidth="1"/>
    <col min="4397" max="4397" width="56.140625" style="17" customWidth="1"/>
    <col min="4398" max="4398" width="0.7109375" style="17" customWidth="1"/>
    <col min="4399" max="4399" width="9.140625" style="17" customWidth="1"/>
    <col min="4400" max="4400" width="6" style="17" customWidth="1"/>
    <col min="4401" max="4401" width="0.7109375" style="17" customWidth="1"/>
    <col min="4402" max="4402" width="7.140625" style="17" customWidth="1"/>
    <col min="4403" max="4403" width="6.5703125" style="17" customWidth="1"/>
    <col min="4404" max="4404" width="0.7109375" style="17" customWidth="1"/>
    <col min="4405" max="4405" width="7.85546875" style="17" customWidth="1"/>
    <col min="4406" max="4406" width="10.5703125" style="17" customWidth="1"/>
    <col min="4407" max="4407" width="0.7109375" style="17" customWidth="1"/>
    <col min="4408" max="4649" width="11.42578125" style="17"/>
    <col min="4650" max="4650" width="0.7109375" style="17" customWidth="1"/>
    <col min="4651" max="4651" width="15.140625" style="17" customWidth="1"/>
    <col min="4652" max="4652" width="0.7109375" style="17" customWidth="1"/>
    <col min="4653" max="4653" width="56.140625" style="17" customWidth="1"/>
    <col min="4654" max="4654" width="0.7109375" style="17" customWidth="1"/>
    <col min="4655" max="4655" width="9.140625" style="17" customWidth="1"/>
    <col min="4656" max="4656" width="6" style="17" customWidth="1"/>
    <col min="4657" max="4657" width="0.7109375" style="17" customWidth="1"/>
    <col min="4658" max="4658" width="7.140625" style="17" customWidth="1"/>
    <col min="4659" max="4659" width="6.5703125" style="17" customWidth="1"/>
    <col min="4660" max="4660" width="0.7109375" style="17" customWidth="1"/>
    <col min="4661" max="4661" width="7.85546875" style="17" customWidth="1"/>
    <col min="4662" max="4662" width="10.5703125" style="17" customWidth="1"/>
    <col min="4663" max="4663" width="0.7109375" style="17" customWidth="1"/>
    <col min="4664" max="4905" width="11.42578125" style="17"/>
    <col min="4906" max="4906" width="0.7109375" style="17" customWidth="1"/>
    <col min="4907" max="4907" width="15.140625" style="17" customWidth="1"/>
    <col min="4908" max="4908" width="0.7109375" style="17" customWidth="1"/>
    <col min="4909" max="4909" width="56.140625" style="17" customWidth="1"/>
    <col min="4910" max="4910" width="0.7109375" style="17" customWidth="1"/>
    <col min="4911" max="4911" width="9.140625" style="17" customWidth="1"/>
    <col min="4912" max="4912" width="6" style="17" customWidth="1"/>
    <col min="4913" max="4913" width="0.7109375" style="17" customWidth="1"/>
    <col min="4914" max="4914" width="7.140625" style="17" customWidth="1"/>
    <col min="4915" max="4915" width="6.5703125" style="17" customWidth="1"/>
    <col min="4916" max="4916" width="0.7109375" style="17" customWidth="1"/>
    <col min="4917" max="4917" width="7.85546875" style="17" customWidth="1"/>
    <col min="4918" max="4918" width="10.5703125" style="17" customWidth="1"/>
    <col min="4919" max="4919" width="0.7109375" style="17" customWidth="1"/>
    <col min="4920" max="5161" width="11.42578125" style="17"/>
    <col min="5162" max="5162" width="0.7109375" style="17" customWidth="1"/>
    <col min="5163" max="5163" width="15.140625" style="17" customWidth="1"/>
    <col min="5164" max="5164" width="0.7109375" style="17" customWidth="1"/>
    <col min="5165" max="5165" width="56.140625" style="17" customWidth="1"/>
    <col min="5166" max="5166" width="0.7109375" style="17" customWidth="1"/>
    <col min="5167" max="5167" width="9.140625" style="17" customWidth="1"/>
    <col min="5168" max="5168" width="6" style="17" customWidth="1"/>
    <col min="5169" max="5169" width="0.7109375" style="17" customWidth="1"/>
    <col min="5170" max="5170" width="7.140625" style="17" customWidth="1"/>
    <col min="5171" max="5171" width="6.5703125" style="17" customWidth="1"/>
    <col min="5172" max="5172" width="0.7109375" style="17" customWidth="1"/>
    <col min="5173" max="5173" width="7.85546875" style="17" customWidth="1"/>
    <col min="5174" max="5174" width="10.5703125" style="17" customWidth="1"/>
    <col min="5175" max="5175" width="0.7109375" style="17" customWidth="1"/>
    <col min="5176" max="5417" width="11.42578125" style="17"/>
    <col min="5418" max="5418" width="0.7109375" style="17" customWidth="1"/>
    <col min="5419" max="5419" width="15.140625" style="17" customWidth="1"/>
    <col min="5420" max="5420" width="0.7109375" style="17" customWidth="1"/>
    <col min="5421" max="5421" width="56.140625" style="17" customWidth="1"/>
    <col min="5422" max="5422" width="0.7109375" style="17" customWidth="1"/>
    <col min="5423" max="5423" width="9.140625" style="17" customWidth="1"/>
    <col min="5424" max="5424" width="6" style="17" customWidth="1"/>
    <col min="5425" max="5425" width="0.7109375" style="17" customWidth="1"/>
    <col min="5426" max="5426" width="7.140625" style="17" customWidth="1"/>
    <col min="5427" max="5427" width="6.5703125" style="17" customWidth="1"/>
    <col min="5428" max="5428" width="0.7109375" style="17" customWidth="1"/>
    <col min="5429" max="5429" width="7.85546875" style="17" customWidth="1"/>
    <col min="5430" max="5430" width="10.5703125" style="17" customWidth="1"/>
    <col min="5431" max="5431" width="0.7109375" style="17" customWidth="1"/>
    <col min="5432" max="5673" width="11.42578125" style="17"/>
    <col min="5674" max="5674" width="0.7109375" style="17" customWidth="1"/>
    <col min="5675" max="5675" width="15.140625" style="17" customWidth="1"/>
    <col min="5676" max="5676" width="0.7109375" style="17" customWidth="1"/>
    <col min="5677" max="5677" width="56.140625" style="17" customWidth="1"/>
    <col min="5678" max="5678" width="0.7109375" style="17" customWidth="1"/>
    <col min="5679" max="5679" width="9.140625" style="17" customWidth="1"/>
    <col min="5680" max="5680" width="6" style="17" customWidth="1"/>
    <col min="5681" max="5681" width="0.7109375" style="17" customWidth="1"/>
    <col min="5682" max="5682" width="7.140625" style="17" customWidth="1"/>
    <col min="5683" max="5683" width="6.5703125" style="17" customWidth="1"/>
    <col min="5684" max="5684" width="0.7109375" style="17" customWidth="1"/>
    <col min="5685" max="5685" width="7.85546875" style="17" customWidth="1"/>
    <col min="5686" max="5686" width="10.5703125" style="17" customWidth="1"/>
    <col min="5687" max="5687" width="0.7109375" style="17" customWidth="1"/>
    <col min="5688" max="5929" width="11.42578125" style="17"/>
    <col min="5930" max="5930" width="0.7109375" style="17" customWidth="1"/>
    <col min="5931" max="5931" width="15.140625" style="17" customWidth="1"/>
    <col min="5932" max="5932" width="0.7109375" style="17" customWidth="1"/>
    <col min="5933" max="5933" width="56.140625" style="17" customWidth="1"/>
    <col min="5934" max="5934" width="0.7109375" style="17" customWidth="1"/>
    <col min="5935" max="5935" width="9.140625" style="17" customWidth="1"/>
    <col min="5936" max="5936" width="6" style="17" customWidth="1"/>
    <col min="5937" max="5937" width="0.7109375" style="17" customWidth="1"/>
    <col min="5938" max="5938" width="7.140625" style="17" customWidth="1"/>
    <col min="5939" max="5939" width="6.5703125" style="17" customWidth="1"/>
    <col min="5940" max="5940" width="0.7109375" style="17" customWidth="1"/>
    <col min="5941" max="5941" width="7.85546875" style="17" customWidth="1"/>
    <col min="5942" max="5942" width="10.5703125" style="17" customWidth="1"/>
    <col min="5943" max="5943" width="0.7109375" style="17" customWidth="1"/>
    <col min="5944" max="6185" width="11.42578125" style="17"/>
    <col min="6186" max="6186" width="0.7109375" style="17" customWidth="1"/>
    <col min="6187" max="6187" width="15.140625" style="17" customWidth="1"/>
    <col min="6188" max="6188" width="0.7109375" style="17" customWidth="1"/>
    <col min="6189" max="6189" width="56.140625" style="17" customWidth="1"/>
    <col min="6190" max="6190" width="0.7109375" style="17" customWidth="1"/>
    <col min="6191" max="6191" width="9.140625" style="17" customWidth="1"/>
    <col min="6192" max="6192" width="6" style="17" customWidth="1"/>
    <col min="6193" max="6193" width="0.7109375" style="17" customWidth="1"/>
    <col min="6194" max="6194" width="7.140625" style="17" customWidth="1"/>
    <col min="6195" max="6195" width="6.5703125" style="17" customWidth="1"/>
    <col min="6196" max="6196" width="0.7109375" style="17" customWidth="1"/>
    <col min="6197" max="6197" width="7.85546875" style="17" customWidth="1"/>
    <col min="6198" max="6198" width="10.5703125" style="17" customWidth="1"/>
    <col min="6199" max="6199" width="0.7109375" style="17" customWidth="1"/>
    <col min="6200" max="6441" width="11.42578125" style="17"/>
    <col min="6442" max="6442" width="0.7109375" style="17" customWidth="1"/>
    <col min="6443" max="6443" width="15.140625" style="17" customWidth="1"/>
    <col min="6444" max="6444" width="0.7109375" style="17" customWidth="1"/>
    <col min="6445" max="6445" width="56.140625" style="17" customWidth="1"/>
    <col min="6446" max="6446" width="0.7109375" style="17" customWidth="1"/>
    <col min="6447" max="6447" width="9.140625" style="17" customWidth="1"/>
    <col min="6448" max="6448" width="6" style="17" customWidth="1"/>
    <col min="6449" max="6449" width="0.7109375" style="17" customWidth="1"/>
    <col min="6450" max="6450" width="7.140625" style="17" customWidth="1"/>
    <col min="6451" max="6451" width="6.5703125" style="17" customWidth="1"/>
    <col min="6452" max="6452" width="0.7109375" style="17" customWidth="1"/>
    <col min="6453" max="6453" width="7.85546875" style="17" customWidth="1"/>
    <col min="6454" max="6454" width="10.5703125" style="17" customWidth="1"/>
    <col min="6455" max="6455" width="0.7109375" style="17" customWidth="1"/>
    <col min="6456" max="6697" width="11.42578125" style="17"/>
    <col min="6698" max="6698" width="0.7109375" style="17" customWidth="1"/>
    <col min="6699" max="6699" width="15.140625" style="17" customWidth="1"/>
    <col min="6700" max="6700" width="0.7109375" style="17" customWidth="1"/>
    <col min="6701" max="6701" width="56.140625" style="17" customWidth="1"/>
    <col min="6702" max="6702" width="0.7109375" style="17" customWidth="1"/>
    <col min="6703" max="6703" width="9.140625" style="17" customWidth="1"/>
    <col min="6704" max="6704" width="6" style="17" customWidth="1"/>
    <col min="6705" max="6705" width="0.7109375" style="17" customWidth="1"/>
    <col min="6706" max="6706" width="7.140625" style="17" customWidth="1"/>
    <col min="6707" max="6707" width="6.5703125" style="17" customWidth="1"/>
    <col min="6708" max="6708" width="0.7109375" style="17" customWidth="1"/>
    <col min="6709" max="6709" width="7.85546875" style="17" customWidth="1"/>
    <col min="6710" max="6710" width="10.5703125" style="17" customWidth="1"/>
    <col min="6711" max="6711" width="0.7109375" style="17" customWidth="1"/>
    <col min="6712" max="6953" width="11.42578125" style="17"/>
    <col min="6954" max="6954" width="0.7109375" style="17" customWidth="1"/>
    <col min="6955" max="6955" width="15.140625" style="17" customWidth="1"/>
    <col min="6956" max="6956" width="0.7109375" style="17" customWidth="1"/>
    <col min="6957" max="6957" width="56.140625" style="17" customWidth="1"/>
    <col min="6958" max="6958" width="0.7109375" style="17" customWidth="1"/>
    <col min="6959" max="6959" width="9.140625" style="17" customWidth="1"/>
    <col min="6960" max="6960" width="6" style="17" customWidth="1"/>
    <col min="6961" max="6961" width="0.7109375" style="17" customWidth="1"/>
    <col min="6962" max="6962" width="7.140625" style="17" customWidth="1"/>
    <col min="6963" max="6963" width="6.5703125" style="17" customWidth="1"/>
    <col min="6964" max="6964" width="0.7109375" style="17" customWidth="1"/>
    <col min="6965" max="6965" width="7.85546875" style="17" customWidth="1"/>
    <col min="6966" max="6966" width="10.5703125" style="17" customWidth="1"/>
    <col min="6967" max="6967" width="0.7109375" style="17" customWidth="1"/>
    <col min="6968" max="7209" width="11.42578125" style="17"/>
    <col min="7210" max="7210" width="0.7109375" style="17" customWidth="1"/>
    <col min="7211" max="7211" width="15.140625" style="17" customWidth="1"/>
    <col min="7212" max="7212" width="0.7109375" style="17" customWidth="1"/>
    <col min="7213" max="7213" width="56.140625" style="17" customWidth="1"/>
    <col min="7214" max="7214" width="0.7109375" style="17" customWidth="1"/>
    <col min="7215" max="7215" width="9.140625" style="17" customWidth="1"/>
    <col min="7216" max="7216" width="6" style="17" customWidth="1"/>
    <col min="7217" max="7217" width="0.7109375" style="17" customWidth="1"/>
    <col min="7218" max="7218" width="7.140625" style="17" customWidth="1"/>
    <col min="7219" max="7219" width="6.5703125" style="17" customWidth="1"/>
    <col min="7220" max="7220" width="0.7109375" style="17" customWidth="1"/>
    <col min="7221" max="7221" width="7.85546875" style="17" customWidth="1"/>
    <col min="7222" max="7222" width="10.5703125" style="17" customWidth="1"/>
    <col min="7223" max="7223" width="0.7109375" style="17" customWidth="1"/>
    <col min="7224" max="7465" width="11.42578125" style="17"/>
    <col min="7466" max="7466" width="0.7109375" style="17" customWidth="1"/>
    <col min="7467" max="7467" width="15.140625" style="17" customWidth="1"/>
    <col min="7468" max="7468" width="0.7109375" style="17" customWidth="1"/>
    <col min="7469" max="7469" width="56.140625" style="17" customWidth="1"/>
    <col min="7470" max="7470" width="0.7109375" style="17" customWidth="1"/>
    <col min="7471" max="7471" width="9.140625" style="17" customWidth="1"/>
    <col min="7472" max="7472" width="6" style="17" customWidth="1"/>
    <col min="7473" max="7473" width="0.7109375" style="17" customWidth="1"/>
    <col min="7474" max="7474" width="7.140625" style="17" customWidth="1"/>
    <col min="7475" max="7475" width="6.5703125" style="17" customWidth="1"/>
    <col min="7476" max="7476" width="0.7109375" style="17" customWidth="1"/>
    <col min="7477" max="7477" width="7.85546875" style="17" customWidth="1"/>
    <col min="7478" max="7478" width="10.5703125" style="17" customWidth="1"/>
    <col min="7479" max="7479" width="0.7109375" style="17" customWidth="1"/>
    <col min="7480" max="7721" width="11.42578125" style="17"/>
    <col min="7722" max="7722" width="0.7109375" style="17" customWidth="1"/>
    <col min="7723" max="7723" width="15.140625" style="17" customWidth="1"/>
    <col min="7724" max="7724" width="0.7109375" style="17" customWidth="1"/>
    <col min="7725" max="7725" width="56.140625" style="17" customWidth="1"/>
    <col min="7726" max="7726" width="0.7109375" style="17" customWidth="1"/>
    <col min="7727" max="7727" width="9.140625" style="17" customWidth="1"/>
    <col min="7728" max="7728" width="6" style="17" customWidth="1"/>
    <col min="7729" max="7729" width="0.7109375" style="17" customWidth="1"/>
    <col min="7730" max="7730" width="7.140625" style="17" customWidth="1"/>
    <col min="7731" max="7731" width="6.5703125" style="17" customWidth="1"/>
    <col min="7732" max="7732" width="0.7109375" style="17" customWidth="1"/>
    <col min="7733" max="7733" width="7.85546875" style="17" customWidth="1"/>
    <col min="7734" max="7734" width="10.5703125" style="17" customWidth="1"/>
    <col min="7735" max="7735" width="0.7109375" style="17" customWidth="1"/>
    <col min="7736" max="7977" width="11.42578125" style="17"/>
    <col min="7978" max="7978" width="0.7109375" style="17" customWidth="1"/>
    <col min="7979" max="7979" width="15.140625" style="17" customWidth="1"/>
    <col min="7980" max="7980" width="0.7109375" style="17" customWidth="1"/>
    <col min="7981" max="7981" width="56.140625" style="17" customWidth="1"/>
    <col min="7982" max="7982" width="0.7109375" style="17" customWidth="1"/>
    <col min="7983" max="7983" width="9.140625" style="17" customWidth="1"/>
    <col min="7984" max="7984" width="6" style="17" customWidth="1"/>
    <col min="7985" max="7985" width="0.7109375" style="17" customWidth="1"/>
    <col min="7986" max="7986" width="7.140625" style="17" customWidth="1"/>
    <col min="7987" max="7987" width="6.5703125" style="17" customWidth="1"/>
    <col min="7988" max="7988" width="0.7109375" style="17" customWidth="1"/>
    <col min="7989" max="7989" width="7.85546875" style="17" customWidth="1"/>
    <col min="7990" max="7990" width="10.5703125" style="17" customWidth="1"/>
    <col min="7991" max="7991" width="0.7109375" style="17" customWidth="1"/>
    <col min="7992" max="8233" width="11.42578125" style="17"/>
    <col min="8234" max="8234" width="0.7109375" style="17" customWidth="1"/>
    <col min="8235" max="8235" width="15.140625" style="17" customWidth="1"/>
    <col min="8236" max="8236" width="0.7109375" style="17" customWidth="1"/>
    <col min="8237" max="8237" width="56.140625" style="17" customWidth="1"/>
    <col min="8238" max="8238" width="0.7109375" style="17" customWidth="1"/>
    <col min="8239" max="8239" width="9.140625" style="17" customWidth="1"/>
    <col min="8240" max="8240" width="6" style="17" customWidth="1"/>
    <col min="8241" max="8241" width="0.7109375" style="17" customWidth="1"/>
    <col min="8242" max="8242" width="7.140625" style="17" customWidth="1"/>
    <col min="8243" max="8243" width="6.5703125" style="17" customWidth="1"/>
    <col min="8244" max="8244" width="0.7109375" style="17" customWidth="1"/>
    <col min="8245" max="8245" width="7.85546875" style="17" customWidth="1"/>
    <col min="8246" max="8246" width="10.5703125" style="17" customWidth="1"/>
    <col min="8247" max="8247" width="0.7109375" style="17" customWidth="1"/>
    <col min="8248" max="8489" width="11.42578125" style="17"/>
    <col min="8490" max="8490" width="0.7109375" style="17" customWidth="1"/>
    <col min="8491" max="8491" width="15.140625" style="17" customWidth="1"/>
    <col min="8492" max="8492" width="0.7109375" style="17" customWidth="1"/>
    <col min="8493" max="8493" width="56.140625" style="17" customWidth="1"/>
    <col min="8494" max="8494" width="0.7109375" style="17" customWidth="1"/>
    <col min="8495" max="8495" width="9.140625" style="17" customWidth="1"/>
    <col min="8496" max="8496" width="6" style="17" customWidth="1"/>
    <col min="8497" max="8497" width="0.7109375" style="17" customWidth="1"/>
    <col min="8498" max="8498" width="7.140625" style="17" customWidth="1"/>
    <col min="8499" max="8499" width="6.5703125" style="17" customWidth="1"/>
    <col min="8500" max="8500" width="0.7109375" style="17" customWidth="1"/>
    <col min="8501" max="8501" width="7.85546875" style="17" customWidth="1"/>
    <col min="8502" max="8502" width="10.5703125" style="17" customWidth="1"/>
    <col min="8503" max="8503" width="0.7109375" style="17" customWidth="1"/>
    <col min="8504" max="8745" width="11.42578125" style="17"/>
    <col min="8746" max="8746" width="0.7109375" style="17" customWidth="1"/>
    <col min="8747" max="8747" width="15.140625" style="17" customWidth="1"/>
    <col min="8748" max="8748" width="0.7109375" style="17" customWidth="1"/>
    <col min="8749" max="8749" width="56.140625" style="17" customWidth="1"/>
    <col min="8750" max="8750" width="0.7109375" style="17" customWidth="1"/>
    <col min="8751" max="8751" width="9.140625" style="17" customWidth="1"/>
    <col min="8752" max="8752" width="6" style="17" customWidth="1"/>
    <col min="8753" max="8753" width="0.7109375" style="17" customWidth="1"/>
    <col min="8754" max="8754" width="7.140625" style="17" customWidth="1"/>
    <col min="8755" max="8755" width="6.5703125" style="17" customWidth="1"/>
    <col min="8756" max="8756" width="0.7109375" style="17" customWidth="1"/>
    <col min="8757" max="8757" width="7.85546875" style="17" customWidth="1"/>
    <col min="8758" max="8758" width="10.5703125" style="17" customWidth="1"/>
    <col min="8759" max="8759" width="0.7109375" style="17" customWidth="1"/>
    <col min="8760" max="9001" width="11.42578125" style="17"/>
    <col min="9002" max="9002" width="0.7109375" style="17" customWidth="1"/>
    <col min="9003" max="9003" width="15.140625" style="17" customWidth="1"/>
    <col min="9004" max="9004" width="0.7109375" style="17" customWidth="1"/>
    <col min="9005" max="9005" width="56.140625" style="17" customWidth="1"/>
    <col min="9006" max="9006" width="0.7109375" style="17" customWidth="1"/>
    <col min="9007" max="9007" width="9.140625" style="17" customWidth="1"/>
    <col min="9008" max="9008" width="6" style="17" customWidth="1"/>
    <col min="9009" max="9009" width="0.7109375" style="17" customWidth="1"/>
    <col min="9010" max="9010" width="7.140625" style="17" customWidth="1"/>
    <col min="9011" max="9011" width="6.5703125" style="17" customWidth="1"/>
    <col min="9012" max="9012" width="0.7109375" style="17" customWidth="1"/>
    <col min="9013" max="9013" width="7.85546875" style="17" customWidth="1"/>
    <col min="9014" max="9014" width="10.5703125" style="17" customWidth="1"/>
    <col min="9015" max="9015" width="0.7109375" style="17" customWidth="1"/>
    <col min="9016" max="9257" width="11.42578125" style="17"/>
    <col min="9258" max="9258" width="0.7109375" style="17" customWidth="1"/>
    <col min="9259" max="9259" width="15.140625" style="17" customWidth="1"/>
    <col min="9260" max="9260" width="0.7109375" style="17" customWidth="1"/>
    <col min="9261" max="9261" width="56.140625" style="17" customWidth="1"/>
    <col min="9262" max="9262" width="0.7109375" style="17" customWidth="1"/>
    <col min="9263" max="9263" width="9.140625" style="17" customWidth="1"/>
    <col min="9264" max="9264" width="6" style="17" customWidth="1"/>
    <col min="9265" max="9265" width="0.7109375" style="17" customWidth="1"/>
    <col min="9266" max="9266" width="7.140625" style="17" customWidth="1"/>
    <col min="9267" max="9267" width="6.5703125" style="17" customWidth="1"/>
    <col min="9268" max="9268" width="0.7109375" style="17" customWidth="1"/>
    <col min="9269" max="9269" width="7.85546875" style="17" customWidth="1"/>
    <col min="9270" max="9270" width="10.5703125" style="17" customWidth="1"/>
    <col min="9271" max="9271" width="0.7109375" style="17" customWidth="1"/>
    <col min="9272" max="9513" width="11.42578125" style="17"/>
    <col min="9514" max="9514" width="0.7109375" style="17" customWidth="1"/>
    <col min="9515" max="9515" width="15.140625" style="17" customWidth="1"/>
    <col min="9516" max="9516" width="0.7109375" style="17" customWidth="1"/>
    <col min="9517" max="9517" width="56.140625" style="17" customWidth="1"/>
    <col min="9518" max="9518" width="0.7109375" style="17" customWidth="1"/>
    <col min="9519" max="9519" width="9.140625" style="17" customWidth="1"/>
    <col min="9520" max="9520" width="6" style="17" customWidth="1"/>
    <col min="9521" max="9521" width="0.7109375" style="17" customWidth="1"/>
    <col min="9522" max="9522" width="7.140625" style="17" customWidth="1"/>
    <col min="9523" max="9523" width="6.5703125" style="17" customWidth="1"/>
    <col min="9524" max="9524" width="0.7109375" style="17" customWidth="1"/>
    <col min="9525" max="9525" width="7.85546875" style="17" customWidth="1"/>
    <col min="9526" max="9526" width="10.5703125" style="17" customWidth="1"/>
    <col min="9527" max="9527" width="0.7109375" style="17" customWidth="1"/>
    <col min="9528" max="9769" width="11.42578125" style="17"/>
    <col min="9770" max="9770" width="0.7109375" style="17" customWidth="1"/>
    <col min="9771" max="9771" width="15.140625" style="17" customWidth="1"/>
    <col min="9772" max="9772" width="0.7109375" style="17" customWidth="1"/>
    <col min="9773" max="9773" width="56.140625" style="17" customWidth="1"/>
    <col min="9774" max="9774" width="0.7109375" style="17" customWidth="1"/>
    <col min="9775" max="9775" width="9.140625" style="17" customWidth="1"/>
    <col min="9776" max="9776" width="6" style="17" customWidth="1"/>
    <col min="9777" max="9777" width="0.7109375" style="17" customWidth="1"/>
    <col min="9778" max="9778" width="7.140625" style="17" customWidth="1"/>
    <col min="9779" max="9779" width="6.5703125" style="17" customWidth="1"/>
    <col min="9780" max="9780" width="0.7109375" style="17" customWidth="1"/>
    <col min="9781" max="9781" width="7.85546875" style="17" customWidth="1"/>
    <col min="9782" max="9782" width="10.5703125" style="17" customWidth="1"/>
    <col min="9783" max="9783" width="0.7109375" style="17" customWidth="1"/>
    <col min="9784" max="10025" width="11.42578125" style="17"/>
    <col min="10026" max="10026" width="0.7109375" style="17" customWidth="1"/>
    <col min="10027" max="10027" width="15.140625" style="17" customWidth="1"/>
    <col min="10028" max="10028" width="0.7109375" style="17" customWidth="1"/>
    <col min="10029" max="10029" width="56.140625" style="17" customWidth="1"/>
    <col min="10030" max="10030" width="0.7109375" style="17" customWidth="1"/>
    <col min="10031" max="10031" width="9.140625" style="17" customWidth="1"/>
    <col min="10032" max="10032" width="6" style="17" customWidth="1"/>
    <col min="10033" max="10033" width="0.7109375" style="17" customWidth="1"/>
    <col min="10034" max="10034" width="7.140625" style="17" customWidth="1"/>
    <col min="10035" max="10035" width="6.5703125" style="17" customWidth="1"/>
    <col min="10036" max="10036" width="0.7109375" style="17" customWidth="1"/>
    <col min="10037" max="10037" width="7.85546875" style="17" customWidth="1"/>
    <col min="10038" max="10038" width="10.5703125" style="17" customWidth="1"/>
    <col min="10039" max="10039" width="0.7109375" style="17" customWidth="1"/>
    <col min="10040" max="10281" width="11.42578125" style="17"/>
    <col min="10282" max="10282" width="0.7109375" style="17" customWidth="1"/>
    <col min="10283" max="10283" width="15.140625" style="17" customWidth="1"/>
    <col min="10284" max="10284" width="0.7109375" style="17" customWidth="1"/>
    <col min="10285" max="10285" width="56.140625" style="17" customWidth="1"/>
    <col min="10286" max="10286" width="0.7109375" style="17" customWidth="1"/>
    <col min="10287" max="10287" width="9.140625" style="17" customWidth="1"/>
    <col min="10288" max="10288" width="6" style="17" customWidth="1"/>
    <col min="10289" max="10289" width="0.7109375" style="17" customWidth="1"/>
    <col min="10290" max="10290" width="7.140625" style="17" customWidth="1"/>
    <col min="10291" max="10291" width="6.5703125" style="17" customWidth="1"/>
    <col min="10292" max="10292" width="0.7109375" style="17" customWidth="1"/>
    <col min="10293" max="10293" width="7.85546875" style="17" customWidth="1"/>
    <col min="10294" max="10294" width="10.5703125" style="17" customWidth="1"/>
    <col min="10295" max="10295" width="0.7109375" style="17" customWidth="1"/>
    <col min="10296" max="10537" width="11.42578125" style="17"/>
    <col min="10538" max="10538" width="0.7109375" style="17" customWidth="1"/>
    <col min="10539" max="10539" width="15.140625" style="17" customWidth="1"/>
    <col min="10540" max="10540" width="0.7109375" style="17" customWidth="1"/>
    <col min="10541" max="10541" width="56.140625" style="17" customWidth="1"/>
    <col min="10542" max="10542" width="0.7109375" style="17" customWidth="1"/>
    <col min="10543" max="10543" width="9.140625" style="17" customWidth="1"/>
    <col min="10544" max="10544" width="6" style="17" customWidth="1"/>
    <col min="10545" max="10545" width="0.7109375" style="17" customWidth="1"/>
    <col min="10546" max="10546" width="7.140625" style="17" customWidth="1"/>
    <col min="10547" max="10547" width="6.5703125" style="17" customWidth="1"/>
    <col min="10548" max="10548" width="0.7109375" style="17" customWidth="1"/>
    <col min="10549" max="10549" width="7.85546875" style="17" customWidth="1"/>
    <col min="10550" max="10550" width="10.5703125" style="17" customWidth="1"/>
    <col min="10551" max="10551" width="0.7109375" style="17" customWidth="1"/>
    <col min="10552" max="10793" width="11.42578125" style="17"/>
    <col min="10794" max="10794" width="0.7109375" style="17" customWidth="1"/>
    <col min="10795" max="10795" width="15.140625" style="17" customWidth="1"/>
    <col min="10796" max="10796" width="0.7109375" style="17" customWidth="1"/>
    <col min="10797" max="10797" width="56.140625" style="17" customWidth="1"/>
    <col min="10798" max="10798" width="0.7109375" style="17" customWidth="1"/>
    <col min="10799" max="10799" width="9.140625" style="17" customWidth="1"/>
    <col min="10800" max="10800" width="6" style="17" customWidth="1"/>
    <col min="10801" max="10801" width="0.7109375" style="17" customWidth="1"/>
    <col min="10802" max="10802" width="7.140625" style="17" customWidth="1"/>
    <col min="10803" max="10803" width="6.5703125" style="17" customWidth="1"/>
    <col min="10804" max="10804" width="0.7109375" style="17" customWidth="1"/>
    <col min="10805" max="10805" width="7.85546875" style="17" customWidth="1"/>
    <col min="10806" max="10806" width="10.5703125" style="17" customWidth="1"/>
    <col min="10807" max="10807" width="0.7109375" style="17" customWidth="1"/>
    <col min="10808" max="11049" width="11.42578125" style="17"/>
    <col min="11050" max="11050" width="0.7109375" style="17" customWidth="1"/>
    <col min="11051" max="11051" width="15.140625" style="17" customWidth="1"/>
    <col min="11052" max="11052" width="0.7109375" style="17" customWidth="1"/>
    <col min="11053" max="11053" width="56.140625" style="17" customWidth="1"/>
    <col min="11054" max="11054" width="0.7109375" style="17" customWidth="1"/>
    <col min="11055" max="11055" width="9.140625" style="17" customWidth="1"/>
    <col min="11056" max="11056" width="6" style="17" customWidth="1"/>
    <col min="11057" max="11057" width="0.7109375" style="17" customWidth="1"/>
    <col min="11058" max="11058" width="7.140625" style="17" customWidth="1"/>
    <col min="11059" max="11059" width="6.5703125" style="17" customWidth="1"/>
    <col min="11060" max="11060" width="0.7109375" style="17" customWidth="1"/>
    <col min="11061" max="11061" width="7.85546875" style="17" customWidth="1"/>
    <col min="11062" max="11062" width="10.5703125" style="17" customWidth="1"/>
    <col min="11063" max="11063" width="0.7109375" style="17" customWidth="1"/>
    <col min="11064" max="11305" width="11.42578125" style="17"/>
    <col min="11306" max="11306" width="0.7109375" style="17" customWidth="1"/>
    <col min="11307" max="11307" width="15.140625" style="17" customWidth="1"/>
    <col min="11308" max="11308" width="0.7109375" style="17" customWidth="1"/>
    <col min="11309" max="11309" width="56.140625" style="17" customWidth="1"/>
    <col min="11310" max="11310" width="0.7109375" style="17" customWidth="1"/>
    <col min="11311" max="11311" width="9.140625" style="17" customWidth="1"/>
    <col min="11312" max="11312" width="6" style="17" customWidth="1"/>
    <col min="11313" max="11313" width="0.7109375" style="17" customWidth="1"/>
    <col min="11314" max="11314" width="7.140625" style="17" customWidth="1"/>
    <col min="11315" max="11315" width="6.5703125" style="17" customWidth="1"/>
    <col min="11316" max="11316" width="0.7109375" style="17" customWidth="1"/>
    <col min="11317" max="11317" width="7.85546875" style="17" customWidth="1"/>
    <col min="11318" max="11318" width="10.5703125" style="17" customWidth="1"/>
    <col min="11319" max="11319" width="0.7109375" style="17" customWidth="1"/>
    <col min="11320" max="11561" width="11.42578125" style="17"/>
    <col min="11562" max="11562" width="0.7109375" style="17" customWidth="1"/>
    <col min="11563" max="11563" width="15.140625" style="17" customWidth="1"/>
    <col min="11564" max="11564" width="0.7109375" style="17" customWidth="1"/>
    <col min="11565" max="11565" width="56.140625" style="17" customWidth="1"/>
    <col min="11566" max="11566" width="0.7109375" style="17" customWidth="1"/>
    <col min="11567" max="11567" width="9.140625" style="17" customWidth="1"/>
    <col min="11568" max="11568" width="6" style="17" customWidth="1"/>
    <col min="11569" max="11569" width="0.7109375" style="17" customWidth="1"/>
    <col min="11570" max="11570" width="7.140625" style="17" customWidth="1"/>
    <col min="11571" max="11571" width="6.5703125" style="17" customWidth="1"/>
    <col min="11572" max="11572" width="0.7109375" style="17" customWidth="1"/>
    <col min="11573" max="11573" width="7.85546875" style="17" customWidth="1"/>
    <col min="11574" max="11574" width="10.5703125" style="17" customWidth="1"/>
    <col min="11575" max="11575" width="0.7109375" style="17" customWidth="1"/>
    <col min="11576" max="11817" width="11.42578125" style="17"/>
    <col min="11818" max="11818" width="0.7109375" style="17" customWidth="1"/>
    <col min="11819" max="11819" width="15.140625" style="17" customWidth="1"/>
    <col min="11820" max="11820" width="0.7109375" style="17" customWidth="1"/>
    <col min="11821" max="11821" width="56.140625" style="17" customWidth="1"/>
    <col min="11822" max="11822" width="0.7109375" style="17" customWidth="1"/>
    <col min="11823" max="11823" width="9.140625" style="17" customWidth="1"/>
    <col min="11824" max="11824" width="6" style="17" customWidth="1"/>
    <col min="11825" max="11825" width="0.7109375" style="17" customWidth="1"/>
    <col min="11826" max="11826" width="7.140625" style="17" customWidth="1"/>
    <col min="11827" max="11827" width="6.5703125" style="17" customWidth="1"/>
    <col min="11828" max="11828" width="0.7109375" style="17" customWidth="1"/>
    <col min="11829" max="11829" width="7.85546875" style="17" customWidth="1"/>
    <col min="11830" max="11830" width="10.5703125" style="17" customWidth="1"/>
    <col min="11831" max="11831" width="0.7109375" style="17" customWidth="1"/>
    <col min="11832" max="12073" width="11.42578125" style="17"/>
    <col min="12074" max="12074" width="0.7109375" style="17" customWidth="1"/>
    <col min="12075" max="12075" width="15.140625" style="17" customWidth="1"/>
    <col min="12076" max="12076" width="0.7109375" style="17" customWidth="1"/>
    <col min="12077" max="12077" width="56.140625" style="17" customWidth="1"/>
    <col min="12078" max="12078" width="0.7109375" style="17" customWidth="1"/>
    <col min="12079" max="12079" width="9.140625" style="17" customWidth="1"/>
    <col min="12080" max="12080" width="6" style="17" customWidth="1"/>
    <col min="12081" max="12081" width="0.7109375" style="17" customWidth="1"/>
    <col min="12082" max="12082" width="7.140625" style="17" customWidth="1"/>
    <col min="12083" max="12083" width="6.5703125" style="17" customWidth="1"/>
    <col min="12084" max="12084" width="0.7109375" style="17" customWidth="1"/>
    <col min="12085" max="12085" width="7.85546875" style="17" customWidth="1"/>
    <col min="12086" max="12086" width="10.5703125" style="17" customWidth="1"/>
    <col min="12087" max="12087" width="0.7109375" style="17" customWidth="1"/>
    <col min="12088" max="12329" width="11.42578125" style="17"/>
    <col min="12330" max="12330" width="0.7109375" style="17" customWidth="1"/>
    <col min="12331" max="12331" width="15.140625" style="17" customWidth="1"/>
    <col min="12332" max="12332" width="0.7109375" style="17" customWidth="1"/>
    <col min="12333" max="12333" width="56.140625" style="17" customWidth="1"/>
    <col min="12334" max="12334" width="0.7109375" style="17" customWidth="1"/>
    <col min="12335" max="12335" width="9.140625" style="17" customWidth="1"/>
    <col min="12336" max="12336" width="6" style="17" customWidth="1"/>
    <col min="12337" max="12337" width="0.7109375" style="17" customWidth="1"/>
    <col min="12338" max="12338" width="7.140625" style="17" customWidth="1"/>
    <col min="12339" max="12339" width="6.5703125" style="17" customWidth="1"/>
    <col min="12340" max="12340" width="0.7109375" style="17" customWidth="1"/>
    <col min="12341" max="12341" width="7.85546875" style="17" customWidth="1"/>
    <col min="12342" max="12342" width="10.5703125" style="17" customWidth="1"/>
    <col min="12343" max="12343" width="0.7109375" style="17" customWidth="1"/>
    <col min="12344" max="12585" width="11.42578125" style="17"/>
    <col min="12586" max="12586" width="0.7109375" style="17" customWidth="1"/>
    <col min="12587" max="12587" width="15.140625" style="17" customWidth="1"/>
    <col min="12588" max="12588" width="0.7109375" style="17" customWidth="1"/>
    <col min="12589" max="12589" width="56.140625" style="17" customWidth="1"/>
    <col min="12590" max="12590" width="0.7109375" style="17" customWidth="1"/>
    <col min="12591" max="12591" width="9.140625" style="17" customWidth="1"/>
    <col min="12592" max="12592" width="6" style="17" customWidth="1"/>
    <col min="12593" max="12593" width="0.7109375" style="17" customWidth="1"/>
    <col min="12594" max="12594" width="7.140625" style="17" customWidth="1"/>
    <col min="12595" max="12595" width="6.5703125" style="17" customWidth="1"/>
    <col min="12596" max="12596" width="0.7109375" style="17" customWidth="1"/>
    <col min="12597" max="12597" width="7.85546875" style="17" customWidth="1"/>
    <col min="12598" max="12598" width="10.5703125" style="17" customWidth="1"/>
    <col min="12599" max="12599" width="0.7109375" style="17" customWidth="1"/>
    <col min="12600" max="12841" width="11.42578125" style="17"/>
    <col min="12842" max="12842" width="0.7109375" style="17" customWidth="1"/>
    <col min="12843" max="12843" width="15.140625" style="17" customWidth="1"/>
    <col min="12844" max="12844" width="0.7109375" style="17" customWidth="1"/>
    <col min="12845" max="12845" width="56.140625" style="17" customWidth="1"/>
    <col min="12846" max="12846" width="0.7109375" style="17" customWidth="1"/>
    <col min="12847" max="12847" width="9.140625" style="17" customWidth="1"/>
    <col min="12848" max="12848" width="6" style="17" customWidth="1"/>
    <col min="12849" max="12849" width="0.7109375" style="17" customWidth="1"/>
    <col min="12850" max="12850" width="7.140625" style="17" customWidth="1"/>
    <col min="12851" max="12851" width="6.5703125" style="17" customWidth="1"/>
    <col min="12852" max="12852" width="0.7109375" style="17" customWidth="1"/>
    <col min="12853" max="12853" width="7.85546875" style="17" customWidth="1"/>
    <col min="12854" max="12854" width="10.5703125" style="17" customWidth="1"/>
    <col min="12855" max="12855" width="0.7109375" style="17" customWidth="1"/>
    <col min="12856" max="13097" width="11.42578125" style="17"/>
    <col min="13098" max="13098" width="0.7109375" style="17" customWidth="1"/>
    <col min="13099" max="13099" width="15.140625" style="17" customWidth="1"/>
    <col min="13100" max="13100" width="0.7109375" style="17" customWidth="1"/>
    <col min="13101" max="13101" width="56.140625" style="17" customWidth="1"/>
    <col min="13102" max="13102" width="0.7109375" style="17" customWidth="1"/>
    <col min="13103" max="13103" width="9.140625" style="17" customWidth="1"/>
    <col min="13104" max="13104" width="6" style="17" customWidth="1"/>
    <col min="13105" max="13105" width="0.7109375" style="17" customWidth="1"/>
    <col min="13106" max="13106" width="7.140625" style="17" customWidth="1"/>
    <col min="13107" max="13107" width="6.5703125" style="17" customWidth="1"/>
    <col min="13108" max="13108" width="0.7109375" style="17" customWidth="1"/>
    <col min="13109" max="13109" width="7.85546875" style="17" customWidth="1"/>
    <col min="13110" max="13110" width="10.5703125" style="17" customWidth="1"/>
    <col min="13111" max="13111" width="0.7109375" style="17" customWidth="1"/>
    <col min="13112" max="13353" width="11.42578125" style="17"/>
    <col min="13354" max="13354" width="0.7109375" style="17" customWidth="1"/>
    <col min="13355" max="13355" width="15.140625" style="17" customWidth="1"/>
    <col min="13356" max="13356" width="0.7109375" style="17" customWidth="1"/>
    <col min="13357" max="13357" width="56.140625" style="17" customWidth="1"/>
    <col min="13358" max="13358" width="0.7109375" style="17" customWidth="1"/>
    <col min="13359" max="13359" width="9.140625" style="17" customWidth="1"/>
    <col min="13360" max="13360" width="6" style="17" customWidth="1"/>
    <col min="13361" max="13361" width="0.7109375" style="17" customWidth="1"/>
    <col min="13362" max="13362" width="7.140625" style="17" customWidth="1"/>
    <col min="13363" max="13363" width="6.5703125" style="17" customWidth="1"/>
    <col min="13364" max="13364" width="0.7109375" style="17" customWidth="1"/>
    <col min="13365" max="13365" width="7.85546875" style="17" customWidth="1"/>
    <col min="13366" max="13366" width="10.5703125" style="17" customWidth="1"/>
    <col min="13367" max="13367" width="0.7109375" style="17" customWidth="1"/>
    <col min="13368" max="13609" width="11.42578125" style="17"/>
    <col min="13610" max="13610" width="0.7109375" style="17" customWidth="1"/>
    <col min="13611" max="13611" width="15.140625" style="17" customWidth="1"/>
    <col min="13612" max="13612" width="0.7109375" style="17" customWidth="1"/>
    <col min="13613" max="13613" width="56.140625" style="17" customWidth="1"/>
    <col min="13614" max="13614" width="0.7109375" style="17" customWidth="1"/>
    <col min="13615" max="13615" width="9.140625" style="17" customWidth="1"/>
    <col min="13616" max="13616" width="6" style="17" customWidth="1"/>
    <col min="13617" max="13617" width="0.7109375" style="17" customWidth="1"/>
    <col min="13618" max="13618" width="7.140625" style="17" customWidth="1"/>
    <col min="13619" max="13619" width="6.5703125" style="17" customWidth="1"/>
    <col min="13620" max="13620" width="0.7109375" style="17" customWidth="1"/>
    <col min="13621" max="13621" width="7.85546875" style="17" customWidth="1"/>
    <col min="13622" max="13622" width="10.5703125" style="17" customWidth="1"/>
    <col min="13623" max="13623" width="0.7109375" style="17" customWidth="1"/>
    <col min="13624" max="16384" width="11.42578125" style="17"/>
  </cols>
  <sheetData>
    <row r="1" spans="1:16" s="68" customFormat="1" ht="15" customHeight="1">
      <c r="A1" s="66"/>
      <c r="B1" s="1560" t="s">
        <v>0</v>
      </c>
      <c r="C1" s="1560"/>
      <c r="D1" s="1560"/>
      <c r="E1" s="1560"/>
      <c r="F1" s="1560"/>
      <c r="G1" s="1560"/>
      <c r="H1" s="1560"/>
      <c r="I1" s="1560"/>
      <c r="J1" s="1560"/>
      <c r="K1" s="1560"/>
      <c r="L1" s="1560"/>
      <c r="M1" s="1560"/>
      <c r="N1" s="67"/>
      <c r="P1" s="68" t="s">
        <v>83</v>
      </c>
    </row>
    <row r="2" spans="1:16" s="68" customFormat="1" ht="15" customHeight="1">
      <c r="A2" s="69"/>
      <c r="B2" s="1561" t="s">
        <v>123</v>
      </c>
      <c r="C2" s="1561"/>
      <c r="D2" s="1561"/>
      <c r="E2" s="1561"/>
      <c r="F2" s="1561"/>
      <c r="G2" s="1561"/>
      <c r="H2" s="1561"/>
      <c r="I2" s="1561"/>
      <c r="J2" s="1561"/>
      <c r="K2" s="1561"/>
      <c r="L2" s="1561"/>
      <c r="M2" s="1561"/>
      <c r="N2" s="70"/>
      <c r="P2" s="68" t="s">
        <v>72</v>
      </c>
    </row>
    <row r="3" spans="1:16" s="68" customFormat="1" ht="15" customHeight="1">
      <c r="A3" s="69"/>
      <c r="B3" s="1562" t="s">
        <v>124</v>
      </c>
      <c r="C3" s="1562"/>
      <c r="D3" s="1562"/>
      <c r="E3" s="1562"/>
      <c r="F3" s="1562"/>
      <c r="G3" s="1562"/>
      <c r="H3" s="1562"/>
      <c r="I3" s="1562"/>
      <c r="J3" s="1562"/>
      <c r="K3" s="1562"/>
      <c r="L3" s="1562"/>
      <c r="M3" s="1562"/>
      <c r="N3" s="70"/>
      <c r="P3" s="68" t="s">
        <v>85</v>
      </c>
    </row>
    <row r="4" spans="1:16" s="68" customFormat="1" ht="15" customHeight="1">
      <c r="A4" s="69"/>
      <c r="B4" s="1562" t="s">
        <v>3</v>
      </c>
      <c r="C4" s="1562"/>
      <c r="D4" s="1562"/>
      <c r="E4" s="1562"/>
      <c r="F4" s="1562"/>
      <c r="G4" s="1562"/>
      <c r="H4" s="1562"/>
      <c r="I4" s="1562"/>
      <c r="J4" s="1562"/>
      <c r="K4" s="1562"/>
      <c r="L4" s="1562"/>
      <c r="M4" s="1562"/>
      <c r="N4" s="70"/>
      <c r="P4" s="68" t="s">
        <v>204</v>
      </c>
    </row>
    <row r="5" spans="1:16" s="68" customFormat="1" ht="15" customHeight="1">
      <c r="A5" s="69"/>
      <c r="B5" s="1562" t="s">
        <v>4</v>
      </c>
      <c r="C5" s="1562"/>
      <c r="D5" s="1562"/>
      <c r="E5" s="1562"/>
      <c r="F5" s="1562"/>
      <c r="G5" s="1562"/>
      <c r="H5" s="1562"/>
      <c r="I5" s="1562"/>
      <c r="J5" s="1562"/>
      <c r="K5" s="1562"/>
      <c r="L5" s="1562"/>
      <c r="M5" s="1562"/>
      <c r="N5" s="70"/>
    </row>
    <row r="6" spans="1:16" s="42" customFormat="1">
      <c r="A6" s="38"/>
      <c r="B6" s="39" t="s">
        <v>13</v>
      </c>
      <c r="C6" s="39"/>
      <c r="D6" s="158" t="str">
        <f>ORÇAMENTO!B1</f>
        <v>Pavimentação Ásfáltica Urbana - Loteamento Carvalho</v>
      </c>
      <c r="E6" s="39"/>
      <c r="F6" s="40"/>
      <c r="G6" s="40"/>
      <c r="H6" s="40"/>
      <c r="I6" s="40"/>
      <c r="J6" s="40"/>
      <c r="K6" s="40"/>
      <c r="L6" s="40"/>
      <c r="M6" s="40"/>
      <c r="N6" s="41"/>
    </row>
    <row r="7" spans="1:16" s="42" customFormat="1">
      <c r="A7" s="43"/>
      <c r="B7" s="42" t="s">
        <v>44</v>
      </c>
      <c r="D7" s="56" t="str">
        <f>ORÇAMENTO!B2</f>
        <v>Prefeitura Municipal de Araputanga</v>
      </c>
      <c r="F7" s="44"/>
      <c r="G7" s="44"/>
      <c r="H7" s="44"/>
      <c r="I7" s="44"/>
      <c r="J7" s="44"/>
      <c r="K7" s="44"/>
      <c r="L7" s="44"/>
      <c r="M7" s="44"/>
      <c r="N7" s="45"/>
    </row>
    <row r="8" spans="1:16" s="42" customFormat="1">
      <c r="A8" s="43"/>
      <c r="B8" s="42" t="s">
        <v>28</v>
      </c>
      <c r="D8" s="56" t="str">
        <f>ORÇAMENTO!B3</f>
        <v>Rua das Hortências, Rua 12 de outubro, Rua das Pitas e Avenida das Cámelias</v>
      </c>
      <c r="F8" s="44"/>
      <c r="G8" s="44"/>
      <c r="H8" s="44"/>
      <c r="I8" s="44"/>
      <c r="J8" s="44"/>
      <c r="K8" s="44"/>
      <c r="L8" s="44"/>
      <c r="M8" s="44"/>
      <c r="N8" s="45"/>
    </row>
    <row r="9" spans="1:16" s="42" customFormat="1">
      <c r="A9" s="46"/>
      <c r="B9" s="47" t="s">
        <v>14</v>
      </c>
      <c r="C9" s="47"/>
      <c r="D9" s="159" t="str">
        <f>ORÇAMENTO!B4</f>
        <v>23 de novembro de 2023</v>
      </c>
      <c r="E9" s="47"/>
      <c r="F9" s="48"/>
      <c r="G9" s="48"/>
      <c r="H9" s="48"/>
      <c r="I9" s="48"/>
      <c r="J9" s="48"/>
      <c r="K9" s="48"/>
      <c r="L9" s="48"/>
      <c r="M9" s="48"/>
      <c r="N9" s="49"/>
    </row>
    <row r="10" spans="1:16" s="42" customFormat="1" ht="18">
      <c r="A10" s="1557" t="s">
        <v>73</v>
      </c>
      <c r="B10" s="1558"/>
      <c r="C10" s="1558"/>
      <c r="D10" s="1558"/>
      <c r="E10" s="1558"/>
      <c r="F10" s="1558"/>
      <c r="G10" s="1558"/>
      <c r="H10" s="1558"/>
      <c r="I10" s="1558"/>
      <c r="J10" s="1558"/>
      <c r="K10" s="1558"/>
      <c r="L10" s="1558"/>
      <c r="M10" s="1558"/>
      <c r="N10" s="1559"/>
    </row>
    <row r="11" spans="1:16" s="42" customFormat="1" ht="3.95" customHeight="1" thickBot="1">
      <c r="A11" s="50"/>
      <c r="B11" s="51"/>
      <c r="C11" s="51"/>
      <c r="D11" s="51"/>
      <c r="E11" s="51"/>
      <c r="F11" s="51"/>
      <c r="G11" s="51"/>
      <c r="H11" s="51"/>
      <c r="I11" s="51"/>
      <c r="J11" s="51"/>
      <c r="K11" s="51"/>
      <c r="L11" s="51"/>
      <c r="M11" s="52"/>
      <c r="N11" s="45"/>
    </row>
    <row r="12" spans="1:16" s="42" customFormat="1" ht="12" customHeight="1">
      <c r="A12" s="43"/>
      <c r="B12" s="53" t="s">
        <v>76</v>
      </c>
      <c r="D12" s="1533" t="e">
        <f>VLOOKUP($M15,#REF!,2,FALSE)</f>
        <v>#REF!</v>
      </c>
      <c r="E12" s="1534"/>
      <c r="F12" s="1534"/>
      <c r="G12" s="1534"/>
      <c r="H12" s="1534"/>
      <c r="I12" s="1534"/>
      <c r="J12" s="1535"/>
      <c r="K12" s="44"/>
      <c r="L12" s="1539" t="s">
        <v>75</v>
      </c>
      <c r="M12" s="1540"/>
      <c r="N12" s="45"/>
    </row>
    <row r="13" spans="1:16" s="42" customFormat="1">
      <c r="A13" s="43"/>
      <c r="B13" s="54"/>
      <c r="D13" s="1536"/>
      <c r="E13" s="1537"/>
      <c r="F13" s="1537"/>
      <c r="G13" s="1537"/>
      <c r="H13" s="1537"/>
      <c r="I13" s="1537"/>
      <c r="J13" s="1538"/>
      <c r="L13" s="1541" t="e">
        <f>VLOOKUP($M15,#REF!,3,FALSE)</f>
        <v>#REF!</v>
      </c>
      <c r="M13" s="1542"/>
      <c r="N13" s="45"/>
    </row>
    <row r="14" spans="1:16" s="42" customFormat="1" ht="3.95" customHeight="1" thickBot="1">
      <c r="A14" s="43"/>
      <c r="F14" s="44"/>
      <c r="G14" s="44"/>
      <c r="H14" s="44"/>
      <c r="I14" s="44"/>
      <c r="J14" s="44"/>
      <c r="L14" s="44"/>
      <c r="M14" s="44"/>
      <c r="N14" s="45"/>
    </row>
    <row r="15" spans="1:16" s="42" customFormat="1" ht="26.25" customHeight="1">
      <c r="A15" s="43"/>
      <c r="B15" s="55" t="s">
        <v>74</v>
      </c>
      <c r="C15" s="56"/>
      <c r="D15" s="129" t="s">
        <v>364</v>
      </c>
      <c r="E15" s="71"/>
      <c r="F15" s="71"/>
      <c r="G15" s="72"/>
      <c r="H15" s="57"/>
      <c r="I15" s="1543" t="e">
        <f>#REF!</f>
        <v>#REF!</v>
      </c>
      <c r="J15" s="1544"/>
      <c r="K15" s="1544"/>
      <c r="L15" s="1544"/>
      <c r="M15" s="124">
        <v>97807</v>
      </c>
      <c r="N15" s="45"/>
    </row>
    <row r="16" spans="1:16" s="42" customFormat="1" ht="3.75" customHeight="1">
      <c r="A16" s="43"/>
      <c r="B16" s="58"/>
      <c r="N16" s="45"/>
    </row>
    <row r="17" spans="1:14" s="42" customFormat="1" ht="12.75" customHeight="1">
      <c r="A17" s="43"/>
      <c r="B17" s="1545" t="s">
        <v>15</v>
      </c>
      <c r="C17" s="1546"/>
      <c r="D17" s="1545" t="s">
        <v>42</v>
      </c>
      <c r="E17" s="1549" t="s">
        <v>178</v>
      </c>
      <c r="F17" s="1549" t="s">
        <v>78</v>
      </c>
      <c r="G17" s="1551" t="s">
        <v>179</v>
      </c>
      <c r="H17" s="1552"/>
      <c r="I17" s="1553"/>
      <c r="J17" s="59" t="s">
        <v>77</v>
      </c>
      <c r="K17" s="59"/>
      <c r="L17" s="60"/>
      <c r="M17" s="187" t="s">
        <v>77</v>
      </c>
      <c r="N17" s="45"/>
    </row>
    <row r="18" spans="1:14" s="42" customFormat="1">
      <c r="A18" s="43"/>
      <c r="B18" s="1547"/>
      <c r="C18" s="1548"/>
      <c r="D18" s="1547"/>
      <c r="E18" s="1550"/>
      <c r="F18" s="1550"/>
      <c r="G18" s="1554"/>
      <c r="H18" s="1555"/>
      <c r="I18" s="1556"/>
      <c r="J18" s="61" t="s">
        <v>180</v>
      </c>
      <c r="K18" s="61"/>
      <c r="L18" s="62"/>
      <c r="M18" s="63" t="s">
        <v>181</v>
      </c>
      <c r="N18" s="45"/>
    </row>
    <row r="19" spans="1:14" s="42" customFormat="1">
      <c r="A19" s="43"/>
      <c r="B19" s="127">
        <v>370</v>
      </c>
      <c r="C19" s="128"/>
      <c r="D19" s="125" t="s">
        <v>83</v>
      </c>
      <c r="E19" s="120" t="e">
        <f>IF($D19="SERVIÇO",VLOOKUP($B19,#REF!,2,FALSE),IF($D19="INSUMO",VLOOKUP($B19,#REF!,2,FALSE),IF($D19="COMPOSIÇÃO",VLOOKUP($B19,#REF!,2,FALSE))))</f>
        <v>#REF!</v>
      </c>
      <c r="F19" s="121" t="e">
        <f>IF($D19="SERVIÇO",VLOOKUP($B19,#REF!,3,FALSE),IF($D19="INSUMO",VLOOKUP($B19,#REF!,3,FALSE),IF($D19="COMPOSIÇÃO",VLOOKUP($B19,#REF!,3,FALSE))))</f>
        <v>#REF!</v>
      </c>
      <c r="G19" s="1522">
        <v>6.0000000000000001E-3</v>
      </c>
      <c r="H19" s="1523"/>
      <c r="I19" s="1524"/>
      <c r="J19" s="1530" t="e">
        <f>IF($B19=0,0,IF($D19="INSUMO",VLOOKUP($B19,#REF!,4,FALSE),IF($D19="SERVIÇO",VLOOKUP($B19,#REF!,4,FALSE))))</f>
        <v>#REF!</v>
      </c>
      <c r="K19" s="1531" t="e">
        <f>IF($B19=0,0,IF($D19="INSUMO",VLOOKUP($B19,#REF!,3,FALSE),IF($M19="SERVIÇO",VLOOKUP($B19,#REF!,3,FALSE))))</f>
        <v>#REF!</v>
      </c>
      <c r="L19" s="1532" t="e">
        <f>IF($B19=0,0,IF($D19="INSUMO",VLOOKUP($B19,#REF!,3,FALSE),IF($M19="SERVIÇO",VLOOKUP($B19,#REF!,3,FALSE))))</f>
        <v>#REF!</v>
      </c>
      <c r="M19" s="122" t="e">
        <f t="shared" ref="M19:M31" si="0">TRUNC(G19*J19,2)</f>
        <v>#REF!</v>
      </c>
      <c r="N19" s="45"/>
    </row>
    <row r="20" spans="1:14" s="42" customFormat="1" ht="12.75" customHeight="1">
      <c r="A20" s="43"/>
      <c r="B20" s="127"/>
      <c r="C20" s="128"/>
      <c r="D20" s="125" t="s">
        <v>204</v>
      </c>
      <c r="E20" s="120" t="s">
        <v>416</v>
      </c>
      <c r="F20" s="121" t="s">
        <v>71</v>
      </c>
      <c r="G20" s="1522">
        <v>7.3000000000000001E-3</v>
      </c>
      <c r="H20" s="1523"/>
      <c r="I20" s="1524"/>
      <c r="J20" s="1525" t="e">
        <f>#REF!</f>
        <v>#REF!</v>
      </c>
      <c r="K20" s="1525"/>
      <c r="L20" s="1525"/>
      <c r="M20" s="122" t="e">
        <f t="shared" si="0"/>
        <v>#REF!</v>
      </c>
      <c r="N20" s="45"/>
    </row>
    <row r="21" spans="1:14" s="42" customFormat="1" ht="12.75" customHeight="1">
      <c r="A21" s="43"/>
      <c r="B21" s="127"/>
      <c r="C21" s="128"/>
      <c r="D21" s="125" t="s">
        <v>204</v>
      </c>
      <c r="E21" s="120" t="s">
        <v>218</v>
      </c>
      <c r="F21" s="121" t="s">
        <v>71</v>
      </c>
      <c r="G21" s="1522">
        <v>1.4999999999999999E-2</v>
      </c>
      <c r="H21" s="1523"/>
      <c r="I21" s="1524"/>
      <c r="J21" s="1525" t="e">
        <f>#REF!</f>
        <v>#REF!</v>
      </c>
      <c r="K21" s="1525"/>
      <c r="L21" s="1525"/>
      <c r="M21" s="122" t="e">
        <f t="shared" si="0"/>
        <v>#REF!</v>
      </c>
      <c r="N21" s="45"/>
    </row>
    <row r="22" spans="1:14" s="42" customFormat="1">
      <c r="A22" s="43"/>
      <c r="B22" s="127">
        <v>6879</v>
      </c>
      <c r="C22" s="128"/>
      <c r="D22" s="125" t="s">
        <v>72</v>
      </c>
      <c r="E22" s="120" t="e">
        <f>IF($D22="SERVIÇO",VLOOKUP($B22,#REF!,2,FALSE),IF($D22="INSUMO",VLOOKUP($B22,#REF!,2,FALSE),IF($D22="COMPOSIÇÃO",VLOOKUP($B22,#REF!,2,FALSE))))</f>
        <v>#REF!</v>
      </c>
      <c r="F22" s="121" t="e">
        <f>IF($D22="SERVIÇO",VLOOKUP($B22,#REF!,3,FALSE),IF($D22="INSUMO",VLOOKUP($B22,#REF!,3,FALSE),IF($D22="COMPOSIÇÃO",VLOOKUP($B22,#REF!,3,FALSE))))</f>
        <v>#REF!</v>
      </c>
      <c r="G22" s="1522">
        <v>1E-3</v>
      </c>
      <c r="H22" s="1523"/>
      <c r="I22" s="1524"/>
      <c r="J22" s="1525" t="e">
        <f>IF($D22="SERVIÇO",VLOOKUP($B22,#REF!,4,FALSE),IF($D22="INSUMO",VLOOKUP($B22,#REF!,4,FALSE),IF($D22="COMPOSIÇÃO",VLOOKUP($B22,#REF!,4,FALSE))))</f>
        <v>#REF!</v>
      </c>
      <c r="K22" s="1525" t="e">
        <f>IF($B22=0,0,IF($D22="INSUMO",VLOOKUP($B22,#REF!,3,FALSE),IF($M22="SERVIÇO",VLOOKUP($B22,#REF!,3,FALSE))))</f>
        <v>#REF!</v>
      </c>
      <c r="L22" s="1525" t="e">
        <f>IF($B22=0,0,IF($D22="INSUMO",VLOOKUP($B22,#REF!,3,FALSE),IF($M22="SERVIÇO",VLOOKUP($B22,#REF!,3,FALSE))))</f>
        <v>#REF!</v>
      </c>
      <c r="M22" s="122" t="e">
        <f>TRUNC(G22*J22,2)</f>
        <v>#REF!</v>
      </c>
      <c r="N22" s="45"/>
    </row>
    <row r="23" spans="1:14" s="42" customFormat="1">
      <c r="A23" s="43"/>
      <c r="B23" s="127">
        <v>6880</v>
      </c>
      <c r="C23" s="128"/>
      <c r="D23" s="125" t="s">
        <v>72</v>
      </c>
      <c r="E23" s="120" t="e">
        <f>IF($D23="SERVIÇO",VLOOKUP($B23,#REF!,2,FALSE),IF($D23="INSUMO",VLOOKUP($B23,#REF!,2,FALSE),IF($D23="COMPOSIÇÃO",VLOOKUP($B23,#REF!,2,FALSE))))</f>
        <v>#REF!</v>
      </c>
      <c r="F23" s="121" t="e">
        <f>IF($D23="SERVIÇO",VLOOKUP($B23,#REF!,3,FALSE),IF($D23="INSUMO",VLOOKUP($B23,#REF!,3,FALSE),IF($D23="COMPOSIÇÃO",VLOOKUP($B23,#REF!,3,FALSE))))</f>
        <v>#REF!</v>
      </c>
      <c r="G23" s="1522">
        <v>3.0000000000000001E-3</v>
      </c>
      <c r="H23" s="1523"/>
      <c r="I23" s="1524"/>
      <c r="J23" s="1525" t="e">
        <f>IF($D23="SERVIÇO",VLOOKUP($B23,#REF!,4,FALSE),IF($D23="INSUMO",VLOOKUP($B23,#REF!,4,FALSE),IF($D23="COMPOSIÇÃO",VLOOKUP($B23,#REF!,4,FALSE))))</f>
        <v>#REF!</v>
      </c>
      <c r="K23" s="1525" t="e">
        <f>IF($B23=0,0,IF($D23="INSUMO",VLOOKUP($B23,#REF!,3,FALSE),IF($M23="SERVIÇO",VLOOKUP($B23,#REF!,3,FALSE))))</f>
        <v>#REF!</v>
      </c>
      <c r="L23" s="1525" t="e">
        <f>IF($B23=0,0,IF($D23="INSUMO",VLOOKUP($B23,#REF!,3,FALSE),IF($M23="SERVIÇO",VLOOKUP($B23,#REF!,3,FALSE))))</f>
        <v>#REF!</v>
      </c>
      <c r="M23" s="122" t="e">
        <f>TRUNC(G23*J23,2)</f>
        <v>#REF!</v>
      </c>
      <c r="N23" s="45"/>
    </row>
    <row r="24" spans="1:14" s="42" customFormat="1">
      <c r="A24" s="43"/>
      <c r="B24" s="127">
        <v>7030</v>
      </c>
      <c r="C24" s="128"/>
      <c r="D24" s="125" t="s">
        <v>72</v>
      </c>
      <c r="E24" s="120" t="e">
        <f>IF($D24="SERVIÇO",VLOOKUP($B24,#REF!,2,FALSE),IF($D24="INSUMO",VLOOKUP($B24,#REF!,2,FALSE),IF($D24="COMPOSIÇÃO",VLOOKUP($B24,#REF!,2,FALSE))))</f>
        <v>#REF!</v>
      </c>
      <c r="F24" s="121" t="e">
        <f>IF($D24="SERVIÇO",VLOOKUP($B24,#REF!,3,FALSE),IF($D24="INSUMO",VLOOKUP($B24,#REF!,3,FALSE),IF($D24="COMPOSIÇÃO",VLOOKUP($B24,#REF!,3,FALSE))))</f>
        <v>#REF!</v>
      </c>
      <c r="G24" s="1522">
        <v>4.0000000000000001E-3</v>
      </c>
      <c r="H24" s="1523"/>
      <c r="I24" s="1524"/>
      <c r="J24" s="1525" t="e">
        <f>IF($D24="SERVIÇO",VLOOKUP($B24,#REF!,4,FALSE),IF($D24="INSUMO",VLOOKUP($B24,#REF!,4,FALSE),IF($D24="COMPOSIÇÃO",VLOOKUP($B24,#REF!,4,FALSE))))</f>
        <v>#REF!</v>
      </c>
      <c r="K24" s="1525" t="e">
        <f>IF($B24=0,0,IF($D24="INSUMO",VLOOKUP($B24,#REF!,3,FALSE),IF($M24="SERVIÇO",VLOOKUP($B24,#REF!,3,FALSE))))</f>
        <v>#REF!</v>
      </c>
      <c r="L24" s="1525" t="e">
        <f>IF($B24=0,0,IF($D24="INSUMO",VLOOKUP($B24,#REF!,3,FALSE),IF($M24="SERVIÇO",VLOOKUP($B24,#REF!,3,FALSE))))</f>
        <v>#REF!</v>
      </c>
      <c r="M24" s="122" t="e">
        <f>TRUNC(G24*J24,2)</f>
        <v>#REF!</v>
      </c>
      <c r="N24" s="45"/>
    </row>
    <row r="25" spans="1:14" s="42" customFormat="1" ht="20.100000000000001" customHeight="1">
      <c r="A25" s="43"/>
      <c r="B25" s="127" t="s">
        <v>11246</v>
      </c>
      <c r="C25" s="128"/>
      <c r="D25" s="125" t="s">
        <v>204</v>
      </c>
      <c r="E25" s="126" t="s">
        <v>438</v>
      </c>
      <c r="F25" s="214" t="s">
        <v>55</v>
      </c>
      <c r="G25" s="1522">
        <v>4.8</v>
      </c>
      <c r="H25" s="1523"/>
      <c r="I25" s="1524"/>
      <c r="J25" s="1529">
        <f>'MAT. BET. REGIÃO'!E35</f>
        <v>2.2519660018072147</v>
      </c>
      <c r="K25" s="1529" t="b">
        <f>IF($B25=0,0,IF($D25="INSUMO",VLOOKUP($B25,#REF!,3,FALSE),IF($M25="SERVIÇO",VLOOKUP($B25,#REF!,3,FALSE))))</f>
        <v>0</v>
      </c>
      <c r="L25" s="1529" t="b">
        <f>IF($B25=0,0,IF($D25="INSUMO",VLOOKUP($B25,#REF!,3,FALSE),IF($M25="SERVIÇO",VLOOKUP($B25,#REF!,3,FALSE))))</f>
        <v>0</v>
      </c>
      <c r="M25" s="161">
        <f>TRUNC(G25*J25,2)</f>
        <v>10.8</v>
      </c>
      <c r="N25" s="45"/>
    </row>
    <row r="26" spans="1:14" s="42" customFormat="1">
      <c r="A26" s="43"/>
      <c r="B26" s="127">
        <v>83362</v>
      </c>
      <c r="C26" s="128"/>
      <c r="D26" s="125" t="s">
        <v>72</v>
      </c>
      <c r="E26" s="120" t="e">
        <f>IF($D26="SERVIÇO",VLOOKUP($B26,#REF!,2,FALSE),IF($D26="INSUMO",VLOOKUP($B26,#REF!,2,FALSE),IF($D26="COMPOSIÇÃO",VLOOKUP($B26,#REF!,2,FALSE))))</f>
        <v>#REF!</v>
      </c>
      <c r="F26" s="121" t="e">
        <f>IF($D26="SERVIÇO",VLOOKUP($B26,#REF!,3,FALSE),IF($D26="INSUMO",VLOOKUP($B26,#REF!,3,FALSE),IF($D26="COMPOSIÇÃO",VLOOKUP($B26,#REF!,3,FALSE))))</f>
        <v>#REF!</v>
      </c>
      <c r="G26" s="1522">
        <v>1.2999999999999999E-3</v>
      </c>
      <c r="H26" s="1523"/>
      <c r="I26" s="1524"/>
      <c r="J26" s="1525" t="e">
        <f>IF($D26="SERVIÇO",VLOOKUP($B26,#REF!,4,FALSE),IF($D26="INSUMO",VLOOKUP($B26,#REF!,4,FALSE),IF($D26="COMPOSIÇÃO",VLOOKUP($B26,#REF!,4,FALSE))))</f>
        <v>#REF!</v>
      </c>
      <c r="K26" s="1525" t="e">
        <f>IF($B26=0,0,IF($D26="INSUMO",VLOOKUP($B26,#REF!,3,FALSE),IF($M26="SERVIÇO",VLOOKUP($B26,#REF!,3,FALSE))))</f>
        <v>#REF!</v>
      </c>
      <c r="L26" s="1525" t="e">
        <f>IF($B26=0,0,IF($D26="INSUMO",VLOOKUP($B26,#REF!,3,FALSE),IF($M26="SERVIÇO",VLOOKUP($B26,#REF!,3,FALSE))))</f>
        <v>#REF!</v>
      </c>
      <c r="M26" s="122" t="e">
        <f t="shared" si="0"/>
        <v>#REF!</v>
      </c>
      <c r="N26" s="45"/>
    </row>
    <row r="27" spans="1:14" s="42" customFormat="1">
      <c r="A27" s="43"/>
      <c r="B27" s="127">
        <v>88316</v>
      </c>
      <c r="C27" s="128"/>
      <c r="D27" s="125" t="s">
        <v>72</v>
      </c>
      <c r="E27" s="120" t="e">
        <f>IF($D27="SERVIÇO",VLOOKUP($B27,#REF!,2,FALSE),IF($D27="INSUMO",VLOOKUP($B27,#REF!,2,FALSE),IF($D27="COMPOSIÇÃO",VLOOKUP($B27,#REF!,2,FALSE))))</f>
        <v>#REF!</v>
      </c>
      <c r="F27" s="121" t="e">
        <f>IF($D27="SERVIÇO",VLOOKUP($B27,#REF!,3,FALSE),IF($D27="INSUMO",VLOOKUP($B27,#REF!,3,FALSE),IF($D27="COMPOSIÇÃO",VLOOKUP($B27,#REF!,3,FALSE))))</f>
        <v>#REF!</v>
      </c>
      <c r="G27" s="1522">
        <v>3.2199999999999999E-2</v>
      </c>
      <c r="H27" s="1523"/>
      <c r="I27" s="1524"/>
      <c r="J27" s="1525" t="e">
        <f>IF($D27="SERVIÇO",VLOOKUP($B27,#REF!,4,FALSE),IF($D27="INSUMO",VLOOKUP($B27,#REF!,4,FALSE),IF($D27="COMPOSIÇÃO",VLOOKUP($B27,#REF!,4,FALSE))))</f>
        <v>#REF!</v>
      </c>
      <c r="K27" s="1525" t="e">
        <f>IF($B27=0,0,IF($D27="INSUMO",VLOOKUP($B27,#REF!,3,FALSE),IF($M27="SERVIÇO",VLOOKUP($B27,#REF!,3,FALSE))))</f>
        <v>#REF!</v>
      </c>
      <c r="L27" s="1525" t="e">
        <f>IF($B27=0,0,IF($D27="INSUMO",VLOOKUP($B27,#REF!,3,FALSE),IF($M27="SERVIÇO",VLOOKUP($B27,#REF!,3,FALSE))))</f>
        <v>#REF!</v>
      </c>
      <c r="M27" s="122" t="e">
        <f t="shared" si="0"/>
        <v>#REF!</v>
      </c>
      <c r="N27" s="45"/>
    </row>
    <row r="28" spans="1:14" s="42" customFormat="1">
      <c r="A28" s="43"/>
      <c r="B28" s="127">
        <v>89035</v>
      </c>
      <c r="C28" s="128"/>
      <c r="D28" s="125" t="s">
        <v>72</v>
      </c>
      <c r="E28" s="120" t="e">
        <f>IF($D28="SERVIÇO",VLOOKUP($B28,#REF!,2,FALSE),IF($D28="INSUMO",VLOOKUP($B28,#REF!,2,FALSE),IF($D28="COMPOSIÇÃO",VLOOKUP($B28,#REF!,2,FALSE))))</f>
        <v>#REF!</v>
      </c>
      <c r="F28" s="121" t="e">
        <f>IF($D28="SERVIÇO",VLOOKUP($B28,#REF!,3,FALSE),IF($D28="INSUMO",VLOOKUP($B28,#REF!,3,FALSE),IF($D28="COMPOSIÇÃO",VLOOKUP($B28,#REF!,3,FALSE))))</f>
        <v>#REF!</v>
      </c>
      <c r="G28" s="1522">
        <v>8.0000000000000004E-4</v>
      </c>
      <c r="H28" s="1523"/>
      <c r="I28" s="1524"/>
      <c r="J28" s="1525" t="e">
        <f>IF($D28="SERVIÇO",VLOOKUP($B28,#REF!,4,FALSE),IF($D28="INSUMO",VLOOKUP($B28,#REF!,4,FALSE),IF($D28="COMPOSIÇÃO",VLOOKUP($B28,#REF!,4,FALSE))))</f>
        <v>#REF!</v>
      </c>
      <c r="K28" s="1525" t="e">
        <f>IF($B28=0,0,IF($D28="INSUMO",VLOOKUP($B28,#REF!,3,FALSE),IF($M28="SERVIÇO",VLOOKUP($B28,#REF!,3,FALSE))))</f>
        <v>#REF!</v>
      </c>
      <c r="L28" s="1525" t="e">
        <f>IF($B28=0,0,IF($D28="INSUMO",VLOOKUP($B28,#REF!,3,FALSE),IF($M28="SERVIÇO",VLOOKUP($B28,#REF!,3,FALSE))))</f>
        <v>#REF!</v>
      </c>
      <c r="M28" s="122" t="e">
        <f t="shared" si="0"/>
        <v>#REF!</v>
      </c>
      <c r="N28" s="45"/>
    </row>
    <row r="29" spans="1:14" s="42" customFormat="1">
      <c r="A29" s="43"/>
      <c r="B29" s="127">
        <v>89036</v>
      </c>
      <c r="C29" s="128"/>
      <c r="D29" s="125" t="s">
        <v>72</v>
      </c>
      <c r="E29" s="120" t="e">
        <f>IF($D29="SERVIÇO",VLOOKUP($B29,#REF!,2,FALSE),IF($D29="INSUMO",VLOOKUP($B29,#REF!,2,FALSE),IF($D29="COMPOSIÇÃO",VLOOKUP($B29,#REF!,2,FALSE))))</f>
        <v>#REF!</v>
      </c>
      <c r="F29" s="121" t="e">
        <f>IF($D29="SERVIÇO",VLOOKUP($B29,#REF!,3,FALSE),IF($D29="INSUMO",VLOOKUP($B29,#REF!,3,FALSE),IF($D29="COMPOSIÇÃO",VLOOKUP($B29,#REF!,3,FALSE))))</f>
        <v>#REF!</v>
      </c>
      <c r="G29" s="1522">
        <v>3.3E-3</v>
      </c>
      <c r="H29" s="1523"/>
      <c r="I29" s="1524"/>
      <c r="J29" s="1525" t="e">
        <f>IF($D29="SERVIÇO",VLOOKUP($B29,#REF!,4,FALSE),IF($D29="INSUMO",VLOOKUP($B29,#REF!,4,FALSE),IF($D29="COMPOSIÇÃO",VLOOKUP($B29,#REF!,4,FALSE))))</f>
        <v>#REF!</v>
      </c>
      <c r="K29" s="1525" t="e">
        <f>IF($B29=0,0,IF($D29="INSUMO",VLOOKUP($B29,#REF!,3,FALSE),IF($M29="SERVIÇO",VLOOKUP($B29,#REF!,3,FALSE))))</f>
        <v>#REF!</v>
      </c>
      <c r="L29" s="1525" t="e">
        <f>IF($B29=0,0,IF($D29="INSUMO",VLOOKUP($B29,#REF!,3,FALSE),IF($M29="SERVIÇO",VLOOKUP($B29,#REF!,3,FALSE))))</f>
        <v>#REF!</v>
      </c>
      <c r="M29" s="122" t="e">
        <f t="shared" si="0"/>
        <v>#REF!</v>
      </c>
      <c r="N29" s="45"/>
    </row>
    <row r="30" spans="1:14" s="42" customFormat="1">
      <c r="A30" s="43"/>
      <c r="B30" s="127">
        <v>91386</v>
      </c>
      <c r="C30" s="128"/>
      <c r="D30" s="125" t="s">
        <v>72</v>
      </c>
      <c r="E30" s="120" t="e">
        <f>IF($D30="SERVIÇO",VLOOKUP($B30,#REF!,2,FALSE),IF($D30="INSUMO",VLOOKUP($B30,#REF!,2,FALSE),IF($D30="COMPOSIÇÃO",VLOOKUP($B30,#REF!,2,FALSE))))</f>
        <v>#REF!</v>
      </c>
      <c r="F30" s="121" t="e">
        <f>IF($D30="SERVIÇO",VLOOKUP($B30,#REF!,3,FALSE),IF($D30="INSUMO",VLOOKUP($B30,#REF!,3,FALSE),IF($D30="COMPOSIÇÃO",VLOOKUP($B30,#REF!,3,FALSE))))</f>
        <v>#REF!</v>
      </c>
      <c r="G30" s="1522">
        <v>5.9999999999999995E-4</v>
      </c>
      <c r="H30" s="1523"/>
      <c r="I30" s="1524"/>
      <c r="J30" s="1525" t="e">
        <f>IF($D30="SERVIÇO",VLOOKUP($B30,#REF!,4,FALSE),IF($D30="INSUMO",VLOOKUP($B30,#REF!,4,FALSE),IF($D30="COMPOSIÇÃO",VLOOKUP($B30,#REF!,4,FALSE))))</f>
        <v>#REF!</v>
      </c>
      <c r="K30" s="1525" t="e">
        <f>IF($B30=0,0,IF($D30="INSUMO",VLOOKUP($B30,#REF!,3,FALSE),IF($M30="SERVIÇO",VLOOKUP($B30,#REF!,3,FALSE))))</f>
        <v>#REF!</v>
      </c>
      <c r="L30" s="1525" t="e">
        <f>IF($B30=0,0,IF($D30="INSUMO",VLOOKUP($B30,#REF!,3,FALSE),IF($M30="SERVIÇO",VLOOKUP($B30,#REF!,3,FALSE))))</f>
        <v>#REF!</v>
      </c>
      <c r="M30" s="122" t="e">
        <f t="shared" si="0"/>
        <v>#REF!</v>
      </c>
      <c r="N30" s="45"/>
    </row>
    <row r="31" spans="1:14" s="42" customFormat="1">
      <c r="A31" s="43"/>
      <c r="B31" s="127">
        <v>91486</v>
      </c>
      <c r="C31" s="128"/>
      <c r="D31" s="125" t="s">
        <v>72</v>
      </c>
      <c r="E31" s="120" t="e">
        <f>IF($D31="SERVIÇO",VLOOKUP($B31,#REF!,2,FALSE),IF($D31="INSUMO",VLOOKUP($B31,#REF!,2,FALSE),IF($D31="COMPOSIÇÃO",VLOOKUP($B31,#REF!,2,FALSE))))</f>
        <v>#REF!</v>
      </c>
      <c r="F31" s="121" t="e">
        <f>IF($D31="SERVIÇO",VLOOKUP($B31,#REF!,3,FALSE),IF($D31="INSUMO",VLOOKUP($B31,#REF!,3,FALSE),IF($D31="COMPOSIÇÃO",VLOOKUP($B31,#REF!,3,FALSE))))</f>
        <v>#REF!</v>
      </c>
      <c r="G31" s="1522">
        <v>2.7000000000000001E-3</v>
      </c>
      <c r="H31" s="1523"/>
      <c r="I31" s="1524"/>
      <c r="J31" s="1525" t="e">
        <f>IF($D31="SERVIÇO",VLOOKUP($B31,#REF!,4,FALSE),IF($D31="INSUMO",VLOOKUP($B31,#REF!,4,FALSE),IF($D31="COMPOSIÇÃO",VLOOKUP($B31,#REF!,4,FALSE))))</f>
        <v>#REF!</v>
      </c>
      <c r="K31" s="1525" t="e">
        <f>IF($B31=0,0,IF($D31="INSUMO",VLOOKUP($B31,#REF!,3,FALSE),IF($M31="SERVIÇO",VLOOKUP($B31,#REF!,3,FALSE))))</f>
        <v>#REF!</v>
      </c>
      <c r="L31" s="1525" t="e">
        <f>IF($B31=0,0,IF($D31="INSUMO",VLOOKUP($B31,#REF!,3,FALSE),IF($M31="SERVIÇO",VLOOKUP($B31,#REF!,3,FALSE))))</f>
        <v>#REF!</v>
      </c>
      <c r="M31" s="122" t="e">
        <f t="shared" si="0"/>
        <v>#REF!</v>
      </c>
      <c r="N31" s="45"/>
    </row>
    <row r="32" spans="1:14" s="42" customFormat="1" ht="15.75" customHeight="1" thickBot="1">
      <c r="A32" s="64"/>
      <c r="B32" s="1526" t="s">
        <v>86</v>
      </c>
      <c r="C32" s="1527"/>
      <c r="D32" s="1527"/>
      <c r="E32" s="1527"/>
      <c r="F32" s="1527"/>
      <c r="G32" s="1527"/>
      <c r="H32" s="1527"/>
      <c r="I32" s="1527"/>
      <c r="J32" s="1527"/>
      <c r="K32" s="1527"/>
      <c r="L32" s="1528"/>
      <c r="M32" s="123" t="e">
        <f>SUM(M19:M31)</f>
        <v>#REF!</v>
      </c>
      <c r="N32" s="65"/>
    </row>
    <row r="33" spans="2:5">
      <c r="B33" s="42" t="s">
        <v>379</v>
      </c>
      <c r="C33" s="42"/>
      <c r="D33" s="42"/>
      <c r="E33" s="42"/>
    </row>
    <row r="34" spans="2:5" ht="27" customHeight="1">
      <c r="B34" s="1521" t="e">
        <f>#REF!</f>
        <v>#REF!</v>
      </c>
      <c r="C34" s="1521"/>
      <c r="D34" s="1521"/>
      <c r="E34" s="226" t="e">
        <f>#REF!</f>
        <v>#REF!</v>
      </c>
    </row>
  </sheetData>
  <mergeCells count="43">
    <mergeCell ref="A10:N10"/>
    <mergeCell ref="B1:M1"/>
    <mergeCell ref="B2:M2"/>
    <mergeCell ref="B3:M3"/>
    <mergeCell ref="B4:M4"/>
    <mergeCell ref="B5:M5"/>
    <mergeCell ref="D12:J13"/>
    <mergeCell ref="L12:M12"/>
    <mergeCell ref="L13:M13"/>
    <mergeCell ref="I15:L15"/>
    <mergeCell ref="B17:C18"/>
    <mergeCell ref="D17:D18"/>
    <mergeCell ref="E17:E18"/>
    <mergeCell ref="F17:F18"/>
    <mergeCell ref="G17:I18"/>
    <mergeCell ref="G20:I20"/>
    <mergeCell ref="J20:L20"/>
    <mergeCell ref="G21:I21"/>
    <mergeCell ref="J21:L21"/>
    <mergeCell ref="G19:I19"/>
    <mergeCell ref="J19:L19"/>
    <mergeCell ref="G25:I25"/>
    <mergeCell ref="J25:L25"/>
    <mergeCell ref="G26:I26"/>
    <mergeCell ref="J26:L26"/>
    <mergeCell ref="G27:I27"/>
    <mergeCell ref="J27:L27"/>
    <mergeCell ref="B34:D34"/>
    <mergeCell ref="G31:I31"/>
    <mergeCell ref="J31:L31"/>
    <mergeCell ref="B32:L32"/>
    <mergeCell ref="G22:I22"/>
    <mergeCell ref="J22:L22"/>
    <mergeCell ref="G23:I23"/>
    <mergeCell ref="J23:L23"/>
    <mergeCell ref="G24:I24"/>
    <mergeCell ref="J24:L24"/>
    <mergeCell ref="G28:I28"/>
    <mergeCell ref="J28:L28"/>
    <mergeCell ref="G29:I29"/>
    <mergeCell ref="J29:L29"/>
    <mergeCell ref="G30:I30"/>
    <mergeCell ref="J30:L30"/>
  </mergeCells>
  <dataValidations count="2">
    <dataValidation type="list" allowBlank="1" showInputMessage="1" showErrorMessage="1" sqref="D19:D31" xr:uid="{00000000-0002-0000-3500-000000000000}">
      <formula1>$P$1:$P$4</formula1>
    </dataValidation>
    <dataValidation type="list" allowBlank="1" showInputMessage="1" showErrorMessage="1" sqref="O19:O31" xr:uid="{00000000-0002-0000-3500-000001000000}">
      <formula1>#REF!</formula1>
    </dataValidation>
  </dataValidations>
  <printOptions horizontalCentered="1" verticalCentered="1"/>
  <pageMargins left="0.7" right="0.7" top="0.75" bottom="0.75" header="0.3" footer="0.3"/>
  <pageSetup paperSize="9" fitToWidth="0" orientation="landscape" blackAndWhite="1"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Plan30"/>
  <dimension ref="A1:HR23"/>
  <sheetViews>
    <sheetView showGridLines="0" view="pageBreakPreview" zoomScaleNormal="115" zoomScaleSheetLayoutView="100" workbookViewId="0">
      <selection activeCell="D29" sqref="D29"/>
    </sheetView>
  </sheetViews>
  <sheetFormatPr defaultColWidth="9.140625" defaultRowHeight="15"/>
  <cols>
    <col min="2" max="2" width="23.85546875" bestFit="1" customWidth="1"/>
    <col min="3" max="3" width="14.140625" customWidth="1"/>
    <col min="4" max="4" width="11.7109375" bestFit="1" customWidth="1"/>
    <col min="5" max="5" width="66.42578125" customWidth="1"/>
    <col min="6" max="6" width="20" customWidth="1"/>
    <col min="7" max="7" width="19" customWidth="1"/>
    <col min="8" max="8" width="25.5703125" customWidth="1"/>
    <col min="9" max="9" width="26.85546875" customWidth="1"/>
  </cols>
  <sheetData>
    <row r="1" spans="1:9" s="3" customFormat="1" ht="18">
      <c r="A1" s="1564" t="s">
        <v>0</v>
      </c>
      <c r="B1" s="1565" t="s">
        <v>0</v>
      </c>
      <c r="C1" s="1565"/>
      <c r="D1" s="1565"/>
      <c r="E1" s="1565"/>
      <c r="F1" s="1565"/>
      <c r="G1" s="1565"/>
      <c r="H1" s="1565"/>
      <c r="I1" s="1566"/>
    </row>
    <row r="2" spans="1:9" s="3" customFormat="1" ht="14.25">
      <c r="A2" s="1567" t="s">
        <v>123</v>
      </c>
      <c r="B2" s="1202" t="s">
        <v>1</v>
      </c>
      <c r="C2" s="1202"/>
      <c r="D2" s="1202"/>
      <c r="E2" s="1202"/>
      <c r="F2" s="1202"/>
      <c r="G2" s="1202"/>
      <c r="H2" s="1202"/>
      <c r="I2" s="1568"/>
    </row>
    <row r="3" spans="1:9" s="3" customFormat="1" ht="14.25">
      <c r="A3" s="1569" t="s">
        <v>124</v>
      </c>
      <c r="B3" s="1205" t="s">
        <v>2</v>
      </c>
      <c r="C3" s="1205"/>
      <c r="D3" s="1205"/>
      <c r="E3" s="1205"/>
      <c r="F3" s="1205"/>
      <c r="G3" s="1205"/>
      <c r="H3" s="1205"/>
      <c r="I3" s="1570"/>
    </row>
    <row r="4" spans="1:9" s="3" customFormat="1" ht="14.25">
      <c r="A4" s="1569" t="s">
        <v>3</v>
      </c>
      <c r="B4" s="1205" t="s">
        <v>3</v>
      </c>
      <c r="C4" s="1205"/>
      <c r="D4" s="1205"/>
      <c r="E4" s="1205"/>
      <c r="F4" s="1205"/>
      <c r="G4" s="1205"/>
      <c r="H4" s="1205"/>
      <c r="I4" s="1570"/>
    </row>
    <row r="5" spans="1:9" s="3" customFormat="1" ht="14.25">
      <c r="A5" s="1569" t="s">
        <v>4</v>
      </c>
      <c r="B5" s="1205" t="s">
        <v>4</v>
      </c>
      <c r="C5" s="1205"/>
      <c r="D5" s="1205"/>
      <c r="E5" s="1205"/>
      <c r="F5" s="1205"/>
      <c r="G5" s="1205"/>
      <c r="H5" s="1205"/>
      <c r="I5" s="1570"/>
    </row>
    <row r="6" spans="1:9" s="3" customFormat="1" ht="15" customHeight="1">
      <c r="A6" s="143" t="s">
        <v>5</v>
      </c>
      <c r="B6" s="1196" t="str">
        <f>ORÇAMENTO!B1</f>
        <v>Pavimentação Ásfáltica Urbana - Loteamento Carvalho</v>
      </c>
      <c r="C6" s="1196"/>
      <c r="D6" s="1196"/>
      <c r="E6" s="1196"/>
      <c r="F6" s="1196"/>
      <c r="G6" s="1196"/>
      <c r="H6" s="1196"/>
      <c r="I6" s="1563"/>
    </row>
    <row r="7" spans="1:9" s="3" customFormat="1" ht="14.25">
      <c r="A7" s="144" t="s">
        <v>44</v>
      </c>
      <c r="B7" s="1177" t="str">
        <f>ORÇAMENTO!B2</f>
        <v>Prefeitura Municipal de Araputanga</v>
      </c>
      <c r="C7" s="1177"/>
      <c r="D7" s="1177"/>
      <c r="E7" s="1177"/>
      <c r="F7" s="1177"/>
      <c r="G7" s="1177"/>
      <c r="H7" s="1177"/>
      <c r="I7" s="1576"/>
    </row>
    <row r="8" spans="1:9" s="3" customFormat="1" ht="14.25">
      <c r="A8" s="144" t="s">
        <v>6</v>
      </c>
      <c r="B8" s="1177" t="str">
        <f>ORÇAMENTO!B3</f>
        <v>Rua das Hortências, Rua 12 de outubro, Rua das Pitas e Avenida das Cámelias</v>
      </c>
      <c r="C8" s="1177"/>
      <c r="D8" s="1177"/>
      <c r="E8" s="1177"/>
      <c r="F8" s="1177"/>
      <c r="G8" s="1177"/>
      <c r="H8" s="1177"/>
      <c r="I8" s="1576"/>
    </row>
    <row r="9" spans="1:9" s="3" customFormat="1" ht="15.75" customHeight="1">
      <c r="A9" s="145" t="s">
        <v>7</v>
      </c>
      <c r="B9" s="1180" t="str">
        <f>ORÇAMENTO!B4</f>
        <v>23 de novembro de 2023</v>
      </c>
      <c r="C9" s="1180"/>
      <c r="D9" s="1180"/>
      <c r="E9" s="1180"/>
      <c r="F9" s="1180"/>
      <c r="G9" s="1180"/>
      <c r="H9" s="1180"/>
      <c r="I9" s="1577"/>
    </row>
    <row r="10" spans="1:9" s="3" customFormat="1" ht="22.5" customHeight="1">
      <c r="A10" s="1578" t="s">
        <v>365</v>
      </c>
      <c r="B10" s="1183"/>
      <c r="C10" s="1183"/>
      <c r="D10" s="1183"/>
      <c r="E10" s="1183"/>
      <c r="F10" s="1183"/>
      <c r="G10" s="1183"/>
      <c r="H10" s="1183"/>
      <c r="I10" s="1579"/>
    </row>
    <row r="11" spans="1:9" s="110" customFormat="1" ht="12.75" customHeight="1">
      <c r="A11" s="1580" t="s">
        <v>9</v>
      </c>
      <c r="B11" s="1581" t="s">
        <v>182</v>
      </c>
      <c r="C11" s="1176" t="s">
        <v>183</v>
      </c>
      <c r="D11" s="1176"/>
      <c r="E11" s="1176"/>
      <c r="F11" s="1176"/>
      <c r="G11" s="1176"/>
      <c r="H11" s="1176"/>
      <c r="I11" s="1582"/>
    </row>
    <row r="12" spans="1:9" s="110" customFormat="1" ht="12.75">
      <c r="A12" s="1580"/>
      <c r="B12" s="1581"/>
      <c r="C12" s="1176" t="s">
        <v>184</v>
      </c>
      <c r="D12" s="1176"/>
      <c r="E12" s="1583" t="s">
        <v>185</v>
      </c>
      <c r="F12" s="1583"/>
      <c r="G12" s="1583"/>
      <c r="H12" s="1583"/>
      <c r="I12" s="1584"/>
    </row>
    <row r="13" spans="1:9" s="110" customFormat="1" ht="22.5" customHeight="1">
      <c r="A13" s="1580"/>
      <c r="B13" s="1581"/>
      <c r="C13" s="175" t="s">
        <v>17</v>
      </c>
      <c r="D13" s="175" t="s">
        <v>78</v>
      </c>
      <c r="E13" s="175" t="s">
        <v>186</v>
      </c>
      <c r="F13" s="175" t="s">
        <v>187</v>
      </c>
      <c r="G13" s="175" t="s">
        <v>188</v>
      </c>
      <c r="H13" s="175" t="s">
        <v>189</v>
      </c>
      <c r="I13" s="176" t="s">
        <v>190</v>
      </c>
    </row>
    <row r="14" spans="1:9" s="110" customFormat="1" ht="20.100000000000001" customHeight="1">
      <c r="A14" s="146">
        <v>1</v>
      </c>
      <c r="B14" s="186">
        <v>44257</v>
      </c>
      <c r="C14" s="171">
        <v>6.8</v>
      </c>
      <c r="D14" s="182" t="s">
        <v>430</v>
      </c>
      <c r="E14" s="171" t="s">
        <v>431</v>
      </c>
      <c r="F14" s="172" t="s">
        <v>79</v>
      </c>
      <c r="G14" s="171" t="s">
        <v>432</v>
      </c>
      <c r="H14" s="171" t="s">
        <v>433</v>
      </c>
      <c r="I14" s="173" t="s">
        <v>434</v>
      </c>
    </row>
    <row r="15" spans="1:9" s="110" customFormat="1" ht="20.100000000000001" customHeight="1">
      <c r="A15" s="146">
        <v>2</v>
      </c>
      <c r="B15" s="186">
        <v>44257</v>
      </c>
      <c r="C15" s="171">
        <v>6</v>
      </c>
      <c r="D15" s="182" t="s">
        <v>430</v>
      </c>
      <c r="E15" s="171" t="s">
        <v>424</v>
      </c>
      <c r="F15" s="172" t="s">
        <v>79</v>
      </c>
      <c r="G15" s="171" t="s">
        <v>425</v>
      </c>
      <c r="H15" s="171" t="s">
        <v>11205</v>
      </c>
      <c r="I15" s="173" t="s">
        <v>345</v>
      </c>
    </row>
    <row r="16" spans="1:9" s="110" customFormat="1" ht="20.100000000000001" customHeight="1">
      <c r="A16" s="146">
        <v>3</v>
      </c>
      <c r="B16" s="186">
        <v>44257</v>
      </c>
      <c r="C16" s="171">
        <v>5.4</v>
      </c>
      <c r="D16" s="182" t="s">
        <v>435</v>
      </c>
      <c r="E16" s="171" t="s">
        <v>423</v>
      </c>
      <c r="F16" s="172" t="s">
        <v>79</v>
      </c>
      <c r="G16" s="171" t="s">
        <v>346</v>
      </c>
      <c r="H16" s="171" t="s">
        <v>23</v>
      </c>
      <c r="I16" s="173" t="s">
        <v>347</v>
      </c>
    </row>
    <row r="17" spans="1:226" s="26" customFormat="1" ht="20.100000000000001" customHeight="1">
      <c r="A17" s="1574" t="s">
        <v>191</v>
      </c>
      <c r="B17" s="1575"/>
      <c r="C17" s="112">
        <f>IF(C14=0,0,MEDIAN(C14:C16))</f>
        <v>6</v>
      </c>
      <c r="D17" s="131"/>
      <c r="E17" s="112"/>
      <c r="F17" s="112"/>
      <c r="G17" s="112"/>
      <c r="H17" s="112"/>
      <c r="I17" s="147"/>
      <c r="J17" s="27"/>
      <c r="K17" s="27"/>
      <c r="L17" s="28"/>
      <c r="M17" s="29"/>
      <c r="N17" s="27"/>
      <c r="O17" s="27"/>
      <c r="P17" s="27"/>
      <c r="Q17" s="27"/>
      <c r="R17" s="28"/>
      <c r="S17" s="29"/>
      <c r="T17" s="27"/>
      <c r="U17" s="27"/>
      <c r="V17" s="27"/>
      <c r="W17" s="27"/>
      <c r="X17" s="28"/>
      <c r="Y17" s="29"/>
      <c r="Z17" s="27"/>
      <c r="AA17" s="27"/>
      <c r="AB17" s="27"/>
      <c r="AC17" s="27"/>
      <c r="AD17" s="28"/>
      <c r="AE17" s="29"/>
      <c r="AF17" s="27"/>
      <c r="AG17" s="27"/>
      <c r="AH17" s="27"/>
      <c r="AI17" s="27"/>
      <c r="AJ17" s="28"/>
      <c r="AK17" s="29"/>
      <c r="AL17" s="27"/>
      <c r="AM17" s="27"/>
      <c r="AN17" s="27"/>
      <c r="AO17" s="27"/>
      <c r="AP17" s="28"/>
      <c r="AQ17" s="29"/>
      <c r="AR17" s="27"/>
      <c r="AS17" s="27"/>
      <c r="AT17" s="27"/>
      <c r="AU17" s="27"/>
      <c r="AV17" s="28"/>
      <c r="AW17" s="29"/>
      <c r="AX17" s="27"/>
      <c r="AY17" s="27"/>
      <c r="AZ17" s="27"/>
      <c r="BA17" s="27"/>
      <c r="BB17" s="28"/>
      <c r="BC17" s="29"/>
      <c r="BD17" s="27"/>
      <c r="BE17" s="27"/>
      <c r="BF17" s="27"/>
      <c r="BG17" s="27"/>
      <c r="BH17" s="28"/>
      <c r="BI17" s="29"/>
      <c r="BJ17" s="27"/>
      <c r="BK17" s="27"/>
      <c r="BL17" s="27"/>
      <c r="BM17" s="27"/>
      <c r="BN17" s="28"/>
      <c r="BO17" s="29"/>
      <c r="BP17" s="27"/>
      <c r="BQ17" s="27"/>
      <c r="BR17" s="27"/>
      <c r="BS17" s="27"/>
      <c r="BT17" s="28"/>
      <c r="BU17" s="29"/>
      <c r="BV17" s="27"/>
      <c r="BW17" s="27"/>
      <c r="BX17" s="27"/>
      <c r="BY17" s="27"/>
      <c r="BZ17" s="28"/>
      <c r="CA17" s="29"/>
      <c r="CB17" s="27"/>
      <c r="CC17" s="27"/>
      <c r="CD17" s="27"/>
      <c r="CE17" s="27"/>
      <c r="CF17" s="28"/>
      <c r="CG17" s="29"/>
      <c r="CH17" s="27"/>
      <c r="CI17" s="27"/>
      <c r="CJ17" s="27"/>
      <c r="CK17" s="27"/>
      <c r="CL17" s="28"/>
      <c r="CM17" s="29"/>
      <c r="CN17" s="27"/>
      <c r="CO17" s="27"/>
      <c r="CP17" s="27"/>
      <c r="CQ17" s="27"/>
      <c r="CR17" s="28"/>
      <c r="CS17" s="29"/>
      <c r="CT17" s="27"/>
      <c r="CU17" s="27"/>
      <c r="CV17" s="27"/>
      <c r="CW17" s="27"/>
      <c r="CX17" s="28"/>
      <c r="CY17" s="29"/>
      <c r="CZ17" s="27"/>
      <c r="DA17" s="27"/>
      <c r="DB17" s="27"/>
      <c r="DC17" s="27"/>
      <c r="DD17" s="28"/>
      <c r="DE17" s="29"/>
      <c r="DF17" s="27"/>
      <c r="DG17" s="27"/>
      <c r="DH17" s="27"/>
      <c r="DI17" s="27"/>
      <c r="DJ17" s="28"/>
      <c r="DK17" s="29"/>
      <c r="DL17" s="27"/>
      <c r="DM17" s="27"/>
      <c r="DN17" s="27"/>
      <c r="DO17" s="27"/>
      <c r="DP17" s="28"/>
      <c r="DQ17" s="29"/>
      <c r="DR17" s="27"/>
      <c r="DS17" s="27"/>
      <c r="DT17" s="27"/>
      <c r="DU17" s="27"/>
      <c r="DV17" s="28"/>
      <c r="DW17" s="29"/>
      <c r="DX17" s="27"/>
      <c r="DY17" s="27"/>
      <c r="DZ17" s="27"/>
      <c r="EA17" s="27"/>
      <c r="EB17" s="28"/>
      <c r="EC17" s="29"/>
      <c r="ED17" s="27"/>
      <c r="EE17" s="27"/>
      <c r="EF17" s="27"/>
      <c r="EG17" s="27"/>
      <c r="EH17" s="28"/>
      <c r="EI17" s="29"/>
      <c r="EJ17" s="27"/>
      <c r="EK17" s="27"/>
      <c r="EL17" s="27"/>
      <c r="EM17" s="27"/>
      <c r="EN17" s="28"/>
      <c r="EO17" s="29"/>
      <c r="EP17" s="27"/>
      <c r="EQ17" s="27"/>
      <c r="ER17" s="27"/>
      <c r="ES17" s="27"/>
      <c r="ET17" s="28"/>
      <c r="EU17" s="29"/>
      <c r="EV17" s="27"/>
      <c r="EW17" s="27"/>
      <c r="EX17" s="27"/>
      <c r="EY17" s="27"/>
      <c r="EZ17" s="28"/>
      <c r="FA17" s="29"/>
      <c r="FB17" s="27"/>
      <c r="FC17" s="27"/>
      <c r="FD17" s="27"/>
      <c r="FE17" s="27"/>
      <c r="FF17" s="28"/>
      <c r="FG17" s="29"/>
      <c r="FH17" s="27"/>
      <c r="FI17" s="27"/>
      <c r="FJ17" s="27"/>
      <c r="FK17" s="27"/>
      <c r="FL17" s="28"/>
      <c r="FM17" s="29"/>
      <c r="FN17" s="27"/>
      <c r="FO17" s="27"/>
      <c r="FP17" s="27"/>
      <c r="FQ17" s="27"/>
      <c r="FR17" s="28"/>
      <c r="FS17" s="29"/>
      <c r="FT17" s="27"/>
      <c r="FU17" s="27"/>
      <c r="FV17" s="27"/>
      <c r="FW17" s="27"/>
      <c r="FX17" s="28"/>
      <c r="FY17" s="29"/>
      <c r="FZ17" s="27"/>
      <c r="GA17" s="27"/>
      <c r="GB17" s="27"/>
      <c r="GC17" s="27"/>
      <c r="GD17" s="28"/>
      <c r="GE17" s="29"/>
      <c r="GF17" s="27"/>
      <c r="GG17" s="27"/>
      <c r="GH17" s="27"/>
      <c r="GI17" s="27"/>
      <c r="GJ17" s="28"/>
      <c r="GK17" s="29"/>
      <c r="GL17" s="27"/>
      <c r="GM17" s="27"/>
      <c r="GN17" s="27"/>
      <c r="GO17" s="27"/>
      <c r="GP17" s="28"/>
      <c r="GQ17" s="29"/>
      <c r="GR17" s="27"/>
      <c r="GS17" s="27"/>
      <c r="GT17" s="27"/>
      <c r="GU17" s="27"/>
      <c r="GV17" s="28"/>
      <c r="GW17" s="29"/>
      <c r="GX17" s="27"/>
      <c r="GY17" s="27"/>
      <c r="GZ17" s="27"/>
      <c r="HA17" s="27"/>
      <c r="HB17" s="28"/>
      <c r="HC17" s="29"/>
      <c r="HD17" s="27"/>
      <c r="HE17" s="27"/>
      <c r="HF17" s="27"/>
      <c r="HG17" s="27"/>
      <c r="HH17" s="28"/>
      <c r="HI17" s="29"/>
      <c r="HJ17" s="27"/>
      <c r="HK17" s="27"/>
      <c r="HL17" s="27"/>
      <c r="HM17" s="27"/>
      <c r="HN17" s="28"/>
      <c r="HO17" s="29"/>
      <c r="HP17" s="27"/>
      <c r="HQ17" s="27"/>
      <c r="HR17" s="27"/>
    </row>
    <row r="18" spans="1:226">
      <c r="A18" s="134" t="s">
        <v>192</v>
      </c>
      <c r="C18" s="1"/>
      <c r="D18" s="1"/>
      <c r="E18" s="1"/>
      <c r="F18" s="1"/>
      <c r="G18" s="1"/>
      <c r="H18" s="1"/>
      <c r="I18" s="178"/>
    </row>
    <row r="19" spans="1:226">
      <c r="A19" s="179" t="s">
        <v>193</v>
      </c>
      <c r="I19" s="135"/>
    </row>
    <row r="20" spans="1:226" ht="23.25" customHeight="1">
      <c r="A20" s="1571" t="s">
        <v>194</v>
      </c>
      <c r="B20" s="1572"/>
      <c r="C20" s="1572"/>
      <c r="D20" s="1572"/>
      <c r="E20" s="1572"/>
      <c r="F20" s="1572"/>
      <c r="G20" s="1572"/>
      <c r="H20" s="1572"/>
      <c r="I20" s="1573"/>
    </row>
    <row r="21" spans="1:226" ht="41.25" customHeight="1">
      <c r="A21" s="1571" t="s">
        <v>195</v>
      </c>
      <c r="B21" s="1572"/>
      <c r="C21" s="1572"/>
      <c r="D21" s="1572"/>
      <c r="E21" s="1572"/>
      <c r="F21" s="1572"/>
      <c r="G21" s="1572"/>
      <c r="H21" s="1572"/>
      <c r="I21" s="1573"/>
    </row>
    <row r="22" spans="1:226" ht="31.5" customHeight="1">
      <c r="A22" s="1571" t="s">
        <v>196</v>
      </c>
      <c r="B22" s="1572"/>
      <c r="C22" s="1572"/>
      <c r="D22" s="1572"/>
      <c r="E22" s="1572"/>
      <c r="F22" s="1572"/>
      <c r="G22" s="1572"/>
      <c r="H22" s="1572"/>
      <c r="I22" s="1573"/>
    </row>
    <row r="23" spans="1:226" ht="15.75" thickBot="1">
      <c r="A23" s="180" t="s">
        <v>197</v>
      </c>
      <c r="B23" s="136"/>
      <c r="C23" s="136"/>
      <c r="D23" s="136"/>
      <c r="E23" s="136"/>
      <c r="F23" s="136"/>
      <c r="G23" s="136"/>
      <c r="H23" s="136"/>
      <c r="I23" s="137"/>
    </row>
  </sheetData>
  <mergeCells count="19">
    <mergeCell ref="A20:I20"/>
    <mergeCell ref="A21:I21"/>
    <mergeCell ref="A22:I22"/>
    <mergeCell ref="A17:B17"/>
    <mergeCell ref="B7:I7"/>
    <mergeCell ref="B8:I8"/>
    <mergeCell ref="B9:I9"/>
    <mergeCell ref="A10:I10"/>
    <mergeCell ref="A11:A13"/>
    <mergeCell ref="B11:B13"/>
    <mergeCell ref="C11:I11"/>
    <mergeCell ref="C12:D12"/>
    <mergeCell ref="E12:I12"/>
    <mergeCell ref="B6:I6"/>
    <mergeCell ref="A1:I1"/>
    <mergeCell ref="A2:I2"/>
    <mergeCell ref="A3:I3"/>
    <mergeCell ref="A4:I4"/>
    <mergeCell ref="A5:I5"/>
  </mergeCells>
  <printOptions horizontalCentered="1"/>
  <pageMargins left="0.15748031496062992" right="0.19685039370078741" top="0.78740157480314965" bottom="0.78740157480314965" header="0.15748031496062992" footer="0.31496062992125984"/>
  <pageSetup paperSize="9" scale="61" firstPageNumber="25" orientation="landscape" useFirstPageNumber="1" r:id="rId1"/>
  <headerFooter scaleWithDoc="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Plan33"/>
  <dimension ref="A1:HR23"/>
  <sheetViews>
    <sheetView showGridLines="0" view="pageBreakPreview" zoomScaleNormal="115" zoomScaleSheetLayoutView="100" workbookViewId="0">
      <selection activeCell="C30" sqref="C30"/>
    </sheetView>
  </sheetViews>
  <sheetFormatPr defaultColWidth="9.140625" defaultRowHeight="15"/>
  <cols>
    <col min="2" max="2" width="23.85546875" bestFit="1" customWidth="1"/>
    <col min="3" max="3" width="14.140625" customWidth="1"/>
    <col min="4" max="4" width="11.7109375" bestFit="1" customWidth="1"/>
    <col min="5" max="5" width="59" customWidth="1"/>
    <col min="6" max="6" width="30.7109375" bestFit="1" customWidth="1"/>
    <col min="7" max="7" width="19" customWidth="1"/>
    <col min="8" max="8" width="19.28515625" bestFit="1" customWidth="1"/>
    <col min="9" max="9" width="26.85546875" customWidth="1"/>
  </cols>
  <sheetData>
    <row r="1" spans="1:9" s="3" customFormat="1" ht="18">
      <c r="A1" s="1564" t="s">
        <v>0</v>
      </c>
      <c r="B1" s="1565" t="s">
        <v>0</v>
      </c>
      <c r="C1" s="1565"/>
      <c r="D1" s="1565"/>
      <c r="E1" s="1565"/>
      <c r="F1" s="1565"/>
      <c r="G1" s="1565"/>
      <c r="H1" s="1565"/>
      <c r="I1" s="1566"/>
    </row>
    <row r="2" spans="1:9" s="3" customFormat="1" ht="14.25">
      <c r="A2" s="1567" t="s">
        <v>123</v>
      </c>
      <c r="B2" s="1202" t="s">
        <v>1</v>
      </c>
      <c r="C2" s="1202"/>
      <c r="D2" s="1202"/>
      <c r="E2" s="1202"/>
      <c r="F2" s="1202"/>
      <c r="G2" s="1202"/>
      <c r="H2" s="1202"/>
      <c r="I2" s="1568"/>
    </row>
    <row r="3" spans="1:9" s="3" customFormat="1" ht="14.25">
      <c r="A3" s="1569" t="s">
        <v>124</v>
      </c>
      <c r="B3" s="1205" t="s">
        <v>2</v>
      </c>
      <c r="C3" s="1205"/>
      <c r="D3" s="1205"/>
      <c r="E3" s="1205"/>
      <c r="F3" s="1205"/>
      <c r="G3" s="1205"/>
      <c r="H3" s="1205"/>
      <c r="I3" s="1570"/>
    </row>
    <row r="4" spans="1:9" s="3" customFormat="1" ht="14.25">
      <c r="A4" s="1569" t="s">
        <v>3</v>
      </c>
      <c r="B4" s="1205" t="s">
        <v>3</v>
      </c>
      <c r="C4" s="1205"/>
      <c r="D4" s="1205"/>
      <c r="E4" s="1205"/>
      <c r="F4" s="1205"/>
      <c r="G4" s="1205"/>
      <c r="H4" s="1205"/>
      <c r="I4" s="1570"/>
    </row>
    <row r="5" spans="1:9" s="3" customFormat="1" ht="14.25">
      <c r="A5" s="1569" t="s">
        <v>4</v>
      </c>
      <c r="B5" s="1205" t="s">
        <v>4</v>
      </c>
      <c r="C5" s="1205"/>
      <c r="D5" s="1205"/>
      <c r="E5" s="1205"/>
      <c r="F5" s="1205"/>
      <c r="G5" s="1205"/>
      <c r="H5" s="1205"/>
      <c r="I5" s="1570"/>
    </row>
    <row r="6" spans="1:9" s="3" customFormat="1" ht="15" customHeight="1">
      <c r="A6" s="143" t="s">
        <v>5</v>
      </c>
      <c r="B6" s="1196" t="str">
        <f>ORÇAMENTO!B1</f>
        <v>Pavimentação Ásfáltica Urbana - Loteamento Carvalho</v>
      </c>
      <c r="C6" s="1196"/>
      <c r="D6" s="1196"/>
      <c r="E6" s="1196"/>
      <c r="F6" s="1196"/>
      <c r="G6" s="1196"/>
      <c r="H6" s="1196"/>
      <c r="I6" s="1563"/>
    </row>
    <row r="7" spans="1:9" s="3" customFormat="1" ht="14.25">
      <c r="A7" s="144" t="s">
        <v>44</v>
      </c>
      <c r="B7" s="1177" t="str">
        <f>ORÇAMENTO!B2</f>
        <v>Prefeitura Municipal de Araputanga</v>
      </c>
      <c r="C7" s="1177"/>
      <c r="D7" s="1177"/>
      <c r="E7" s="1177"/>
      <c r="F7" s="1177"/>
      <c r="G7" s="1177"/>
      <c r="H7" s="1177"/>
      <c r="I7" s="1576"/>
    </row>
    <row r="8" spans="1:9" s="3" customFormat="1" ht="14.25">
      <c r="A8" s="144" t="s">
        <v>6</v>
      </c>
      <c r="B8" s="1177" t="str">
        <f>ORÇAMENTO!B3</f>
        <v>Rua das Hortências, Rua 12 de outubro, Rua das Pitas e Avenida das Cámelias</v>
      </c>
      <c r="C8" s="1177"/>
      <c r="D8" s="1177"/>
      <c r="E8" s="1177"/>
      <c r="F8" s="1177"/>
      <c r="G8" s="1177"/>
      <c r="H8" s="1177"/>
      <c r="I8" s="1576"/>
    </row>
    <row r="9" spans="1:9" s="3" customFormat="1" ht="15.75" customHeight="1">
      <c r="A9" s="145" t="s">
        <v>7</v>
      </c>
      <c r="B9" s="1180" t="str">
        <f>ORÇAMENTO!B4</f>
        <v>23 de novembro de 2023</v>
      </c>
      <c r="C9" s="1180"/>
      <c r="D9" s="1180"/>
      <c r="E9" s="1180"/>
      <c r="F9" s="1180"/>
      <c r="G9" s="1180"/>
      <c r="H9" s="1180"/>
      <c r="I9" s="1577"/>
    </row>
    <row r="10" spans="1:9" s="3" customFormat="1" ht="22.5" customHeight="1">
      <c r="A10" s="1578" t="s">
        <v>11254</v>
      </c>
      <c r="B10" s="1183"/>
      <c r="C10" s="1183"/>
      <c r="D10" s="1183"/>
      <c r="E10" s="1183"/>
      <c r="F10" s="1183"/>
      <c r="G10" s="1183"/>
      <c r="H10" s="1183"/>
      <c r="I10" s="1579"/>
    </row>
    <row r="11" spans="1:9" s="110" customFormat="1" ht="12.75" customHeight="1">
      <c r="A11" s="1580" t="s">
        <v>9</v>
      </c>
      <c r="B11" s="1581" t="s">
        <v>182</v>
      </c>
      <c r="C11" s="1176" t="s">
        <v>183</v>
      </c>
      <c r="D11" s="1176"/>
      <c r="E11" s="1176"/>
      <c r="F11" s="1176"/>
      <c r="G11" s="1176"/>
      <c r="H11" s="1176"/>
      <c r="I11" s="1582"/>
    </row>
    <row r="12" spans="1:9" s="110" customFormat="1" ht="12.75">
      <c r="A12" s="1580"/>
      <c r="B12" s="1581"/>
      <c r="C12" s="1176" t="s">
        <v>184</v>
      </c>
      <c r="D12" s="1176"/>
      <c r="E12" s="1583" t="s">
        <v>185</v>
      </c>
      <c r="F12" s="1583"/>
      <c r="G12" s="1583"/>
      <c r="H12" s="1583"/>
      <c r="I12" s="1584"/>
    </row>
    <row r="13" spans="1:9" s="110" customFormat="1" ht="22.5" customHeight="1">
      <c r="A13" s="1580"/>
      <c r="B13" s="1581"/>
      <c r="C13" s="175" t="s">
        <v>17</v>
      </c>
      <c r="D13" s="175" t="s">
        <v>78</v>
      </c>
      <c r="E13" s="175" t="s">
        <v>186</v>
      </c>
      <c r="F13" s="175" t="s">
        <v>187</v>
      </c>
      <c r="G13" s="175" t="s">
        <v>188</v>
      </c>
      <c r="H13" s="175" t="s">
        <v>189</v>
      </c>
      <c r="I13" s="176" t="s">
        <v>190</v>
      </c>
    </row>
    <row r="14" spans="1:9" s="110" customFormat="1" ht="20.100000000000001" customHeight="1">
      <c r="A14" s="146" t="s">
        <v>12</v>
      </c>
      <c r="B14" s="209">
        <v>44355</v>
      </c>
      <c r="C14" s="228">
        <v>6500</v>
      </c>
      <c r="D14" s="130" t="s">
        <v>69</v>
      </c>
      <c r="E14" s="119" t="s">
        <v>11255</v>
      </c>
      <c r="F14" s="210" t="s">
        <v>11256</v>
      </c>
      <c r="G14" s="119" t="s">
        <v>11257</v>
      </c>
      <c r="H14" s="119" t="s">
        <v>23</v>
      </c>
      <c r="I14" s="211" t="s">
        <v>11258</v>
      </c>
    </row>
    <row r="15" spans="1:9" s="110" customFormat="1" ht="20.100000000000001" customHeight="1">
      <c r="A15" s="146" t="s">
        <v>39</v>
      </c>
      <c r="B15" s="209">
        <v>44377</v>
      </c>
      <c r="C15" s="228">
        <v>6700</v>
      </c>
      <c r="D15" s="130" t="s">
        <v>69</v>
      </c>
      <c r="E15" s="119" t="s">
        <v>11259</v>
      </c>
      <c r="F15" s="210" t="s">
        <v>11260</v>
      </c>
      <c r="G15" s="119" t="s">
        <v>11261</v>
      </c>
      <c r="H15" s="119" t="s">
        <v>11262</v>
      </c>
      <c r="I15" s="211" t="s">
        <v>11263</v>
      </c>
    </row>
    <row r="16" spans="1:9" s="110" customFormat="1" ht="20.100000000000001" customHeight="1">
      <c r="A16" s="146" t="s">
        <v>34</v>
      </c>
      <c r="B16" s="209">
        <v>44343</v>
      </c>
      <c r="C16" s="228">
        <v>6120</v>
      </c>
      <c r="D16" s="130" t="s">
        <v>69</v>
      </c>
      <c r="E16" s="119" t="s">
        <v>11264</v>
      </c>
      <c r="F16" s="210" t="s">
        <v>79</v>
      </c>
      <c r="G16" s="119" t="s">
        <v>11265</v>
      </c>
      <c r="H16" s="119" t="s">
        <v>11266</v>
      </c>
      <c r="I16" s="211" t="s">
        <v>11267</v>
      </c>
    </row>
    <row r="17" spans="1:226" s="26" customFormat="1" ht="20.100000000000001" customHeight="1">
      <c r="A17" s="1574" t="s">
        <v>191</v>
      </c>
      <c r="B17" s="1575"/>
      <c r="C17" s="112">
        <f>C16</f>
        <v>6120</v>
      </c>
      <c r="D17" s="131"/>
      <c r="E17" s="112"/>
      <c r="F17" s="112"/>
      <c r="G17" s="112"/>
      <c r="H17" s="112"/>
      <c r="I17" s="147"/>
      <c r="J17" s="27"/>
      <c r="K17" s="27"/>
      <c r="L17" s="28"/>
      <c r="M17" s="29"/>
      <c r="N17" s="27"/>
      <c r="O17" s="27"/>
      <c r="P17" s="27"/>
      <c r="Q17" s="27"/>
      <c r="R17" s="28"/>
      <c r="S17" s="29"/>
      <c r="T17" s="27"/>
      <c r="U17" s="27"/>
      <c r="V17" s="27"/>
      <c r="W17" s="27"/>
      <c r="X17" s="28"/>
      <c r="Y17" s="29"/>
      <c r="Z17" s="27"/>
      <c r="AA17" s="27"/>
      <c r="AB17" s="27"/>
      <c r="AC17" s="27"/>
      <c r="AD17" s="28"/>
      <c r="AE17" s="29"/>
      <c r="AF17" s="27"/>
      <c r="AG17" s="27"/>
      <c r="AH17" s="27"/>
      <c r="AI17" s="27"/>
      <c r="AJ17" s="28"/>
      <c r="AK17" s="29"/>
      <c r="AL17" s="27"/>
      <c r="AM17" s="27"/>
      <c r="AN17" s="27"/>
      <c r="AO17" s="27"/>
      <c r="AP17" s="28"/>
      <c r="AQ17" s="29"/>
      <c r="AR17" s="27"/>
      <c r="AS17" s="27"/>
      <c r="AT17" s="27"/>
      <c r="AU17" s="27"/>
      <c r="AV17" s="28"/>
      <c r="AW17" s="29"/>
      <c r="AX17" s="27"/>
      <c r="AY17" s="27"/>
      <c r="AZ17" s="27"/>
      <c r="BA17" s="27"/>
      <c r="BB17" s="28"/>
      <c r="BC17" s="29"/>
      <c r="BD17" s="27"/>
      <c r="BE17" s="27"/>
      <c r="BF17" s="27"/>
      <c r="BG17" s="27"/>
      <c r="BH17" s="28"/>
      <c r="BI17" s="29"/>
      <c r="BJ17" s="27"/>
      <c r="BK17" s="27"/>
      <c r="BL17" s="27"/>
      <c r="BM17" s="27"/>
      <c r="BN17" s="28"/>
      <c r="BO17" s="29"/>
      <c r="BP17" s="27"/>
      <c r="BQ17" s="27"/>
      <c r="BR17" s="27"/>
      <c r="BS17" s="27"/>
      <c r="BT17" s="28"/>
      <c r="BU17" s="29"/>
      <c r="BV17" s="27"/>
      <c r="BW17" s="27"/>
      <c r="BX17" s="27"/>
      <c r="BY17" s="27"/>
      <c r="BZ17" s="28"/>
      <c r="CA17" s="29"/>
      <c r="CB17" s="27"/>
      <c r="CC17" s="27"/>
      <c r="CD17" s="27"/>
      <c r="CE17" s="27"/>
      <c r="CF17" s="28"/>
      <c r="CG17" s="29"/>
      <c r="CH17" s="27"/>
      <c r="CI17" s="27"/>
      <c r="CJ17" s="27"/>
      <c r="CK17" s="27"/>
      <c r="CL17" s="28"/>
      <c r="CM17" s="29"/>
      <c r="CN17" s="27"/>
      <c r="CO17" s="27"/>
      <c r="CP17" s="27"/>
      <c r="CQ17" s="27"/>
      <c r="CR17" s="28"/>
      <c r="CS17" s="29"/>
      <c r="CT17" s="27"/>
      <c r="CU17" s="27"/>
      <c r="CV17" s="27"/>
      <c r="CW17" s="27"/>
      <c r="CX17" s="28"/>
      <c r="CY17" s="29"/>
      <c r="CZ17" s="27"/>
      <c r="DA17" s="27"/>
      <c r="DB17" s="27"/>
      <c r="DC17" s="27"/>
      <c r="DD17" s="28"/>
      <c r="DE17" s="29"/>
      <c r="DF17" s="27"/>
      <c r="DG17" s="27"/>
      <c r="DH17" s="27"/>
      <c r="DI17" s="27"/>
      <c r="DJ17" s="28"/>
      <c r="DK17" s="29"/>
      <c r="DL17" s="27"/>
      <c r="DM17" s="27"/>
      <c r="DN17" s="27"/>
      <c r="DO17" s="27"/>
      <c r="DP17" s="28"/>
      <c r="DQ17" s="29"/>
      <c r="DR17" s="27"/>
      <c r="DS17" s="27"/>
      <c r="DT17" s="27"/>
      <c r="DU17" s="27"/>
      <c r="DV17" s="28"/>
      <c r="DW17" s="29"/>
      <c r="DX17" s="27"/>
      <c r="DY17" s="27"/>
      <c r="DZ17" s="27"/>
      <c r="EA17" s="27"/>
      <c r="EB17" s="28"/>
      <c r="EC17" s="29"/>
      <c r="ED17" s="27"/>
      <c r="EE17" s="27"/>
      <c r="EF17" s="27"/>
      <c r="EG17" s="27"/>
      <c r="EH17" s="28"/>
      <c r="EI17" s="29"/>
      <c r="EJ17" s="27"/>
      <c r="EK17" s="27"/>
      <c r="EL17" s="27"/>
      <c r="EM17" s="27"/>
      <c r="EN17" s="28"/>
      <c r="EO17" s="29"/>
      <c r="EP17" s="27"/>
      <c r="EQ17" s="27"/>
      <c r="ER17" s="27"/>
      <c r="ES17" s="27"/>
      <c r="ET17" s="28"/>
      <c r="EU17" s="29"/>
      <c r="EV17" s="27"/>
      <c r="EW17" s="27"/>
      <c r="EX17" s="27"/>
      <c r="EY17" s="27"/>
      <c r="EZ17" s="28"/>
      <c r="FA17" s="29"/>
      <c r="FB17" s="27"/>
      <c r="FC17" s="27"/>
      <c r="FD17" s="27"/>
      <c r="FE17" s="27"/>
      <c r="FF17" s="28"/>
      <c r="FG17" s="29"/>
      <c r="FH17" s="27"/>
      <c r="FI17" s="27"/>
      <c r="FJ17" s="27"/>
      <c r="FK17" s="27"/>
      <c r="FL17" s="28"/>
      <c r="FM17" s="29"/>
      <c r="FN17" s="27"/>
      <c r="FO17" s="27"/>
      <c r="FP17" s="27"/>
      <c r="FQ17" s="27"/>
      <c r="FR17" s="28"/>
      <c r="FS17" s="29"/>
      <c r="FT17" s="27"/>
      <c r="FU17" s="27"/>
      <c r="FV17" s="27"/>
      <c r="FW17" s="27"/>
      <c r="FX17" s="28"/>
      <c r="FY17" s="29"/>
      <c r="FZ17" s="27"/>
      <c r="GA17" s="27"/>
      <c r="GB17" s="27"/>
      <c r="GC17" s="27"/>
      <c r="GD17" s="28"/>
      <c r="GE17" s="29"/>
      <c r="GF17" s="27"/>
      <c r="GG17" s="27"/>
      <c r="GH17" s="27"/>
      <c r="GI17" s="27"/>
      <c r="GJ17" s="28"/>
      <c r="GK17" s="29"/>
      <c r="GL17" s="27"/>
      <c r="GM17" s="27"/>
      <c r="GN17" s="27"/>
      <c r="GO17" s="27"/>
      <c r="GP17" s="28"/>
      <c r="GQ17" s="29"/>
      <c r="GR17" s="27"/>
      <c r="GS17" s="27"/>
      <c r="GT17" s="27"/>
      <c r="GU17" s="27"/>
      <c r="GV17" s="28"/>
      <c r="GW17" s="29"/>
      <c r="GX17" s="27"/>
      <c r="GY17" s="27"/>
      <c r="GZ17" s="27"/>
      <c r="HA17" s="27"/>
      <c r="HB17" s="28"/>
      <c r="HC17" s="29"/>
      <c r="HD17" s="27"/>
      <c r="HE17" s="27"/>
      <c r="HF17" s="27"/>
      <c r="HG17" s="27"/>
      <c r="HH17" s="28"/>
      <c r="HI17" s="29"/>
      <c r="HJ17" s="27"/>
      <c r="HK17" s="27"/>
      <c r="HL17" s="27"/>
      <c r="HM17" s="27"/>
      <c r="HN17" s="28"/>
      <c r="HO17" s="29"/>
      <c r="HP17" s="27"/>
      <c r="HQ17" s="27"/>
      <c r="HR17" s="27"/>
    </row>
    <row r="18" spans="1:226" ht="20.100000000000001" customHeight="1">
      <c r="A18" s="1591" t="s">
        <v>11268</v>
      </c>
      <c r="B18" s="1592"/>
      <c r="C18" s="1592"/>
      <c r="D18" s="1592"/>
      <c r="E18" s="1592"/>
      <c r="F18" s="1592"/>
      <c r="G18" s="1592"/>
      <c r="H18" s="1592"/>
      <c r="I18" s="1593"/>
    </row>
    <row r="19" spans="1:226" ht="30" customHeight="1">
      <c r="A19" s="1594" t="s">
        <v>193</v>
      </c>
      <c r="B19" s="1595"/>
      <c r="C19" s="1595"/>
      <c r="D19" s="1595"/>
      <c r="E19" s="1595"/>
      <c r="F19" s="1595"/>
      <c r="G19" s="1595"/>
      <c r="H19" s="1595"/>
      <c r="I19" s="1596"/>
    </row>
    <row r="20" spans="1:226" ht="30" customHeight="1">
      <c r="A20" s="1597" t="s">
        <v>194</v>
      </c>
      <c r="B20" s="1598"/>
      <c r="C20" s="1598"/>
      <c r="D20" s="1598"/>
      <c r="E20" s="1598"/>
      <c r="F20" s="1598"/>
      <c r="G20" s="1598"/>
      <c r="H20" s="1598"/>
      <c r="I20" s="1599"/>
    </row>
    <row r="21" spans="1:226" ht="30" customHeight="1">
      <c r="A21" s="1585" t="s">
        <v>195</v>
      </c>
      <c r="B21" s="1586"/>
      <c r="C21" s="1586"/>
      <c r="D21" s="1586"/>
      <c r="E21" s="1586"/>
      <c r="F21" s="1586"/>
      <c r="G21" s="1586"/>
      <c r="H21" s="1586"/>
      <c r="I21" s="1587"/>
    </row>
    <row r="22" spans="1:226" ht="30" customHeight="1">
      <c r="A22" s="1585" t="s">
        <v>196</v>
      </c>
      <c r="B22" s="1586"/>
      <c r="C22" s="1586"/>
      <c r="D22" s="1586"/>
      <c r="E22" s="1586"/>
      <c r="F22" s="1586"/>
      <c r="G22" s="1586"/>
      <c r="H22" s="1586"/>
      <c r="I22" s="1587"/>
    </row>
    <row r="23" spans="1:226" ht="30" customHeight="1" thickBot="1">
      <c r="A23" s="1588" t="s">
        <v>197</v>
      </c>
      <c r="B23" s="1589"/>
      <c r="C23" s="1589"/>
      <c r="D23" s="1589"/>
      <c r="E23" s="1589"/>
      <c r="F23" s="1589"/>
      <c r="G23" s="1589"/>
      <c r="H23" s="1589"/>
      <c r="I23" s="1590"/>
    </row>
  </sheetData>
  <mergeCells count="22">
    <mergeCell ref="A22:I22"/>
    <mergeCell ref="A23:I23"/>
    <mergeCell ref="A17:B17"/>
    <mergeCell ref="A18:I18"/>
    <mergeCell ref="A19:I19"/>
    <mergeCell ref="A20:I20"/>
    <mergeCell ref="A21:I21"/>
    <mergeCell ref="B7:I7"/>
    <mergeCell ref="B8:I8"/>
    <mergeCell ref="B9:I9"/>
    <mergeCell ref="A10:I10"/>
    <mergeCell ref="A11:A13"/>
    <mergeCell ref="B11:B13"/>
    <mergeCell ref="C11:I11"/>
    <mergeCell ref="C12:D12"/>
    <mergeCell ref="E12:I12"/>
    <mergeCell ref="B6:I6"/>
    <mergeCell ref="A1:I1"/>
    <mergeCell ref="A2:I2"/>
    <mergeCell ref="A3:I3"/>
    <mergeCell ref="A4:I4"/>
    <mergeCell ref="A5:I5"/>
  </mergeCells>
  <printOptions horizontalCentered="1"/>
  <pageMargins left="0.15748031496062992" right="0.19685039370078741" top="0.78740157480314965" bottom="0.78740157480314965" header="0.15748031496062992" footer="0.31496062992125984"/>
  <pageSetup paperSize="9" scale="61" firstPageNumber="25" orientation="landscape" useFirstPageNumber="1" r:id="rId1"/>
  <headerFooter scaleWithDoc="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Plan34"/>
  <dimension ref="A1:HR23"/>
  <sheetViews>
    <sheetView showGridLines="0" view="pageBreakPreview" zoomScaleNormal="115" zoomScaleSheetLayoutView="100" workbookViewId="0">
      <selection activeCell="C30" sqref="C30"/>
    </sheetView>
  </sheetViews>
  <sheetFormatPr defaultColWidth="9.140625" defaultRowHeight="15"/>
  <cols>
    <col min="2" max="2" width="23.85546875" bestFit="1" customWidth="1"/>
    <col min="3" max="3" width="14.140625" customWidth="1"/>
    <col min="4" max="4" width="11.7109375" bestFit="1" customWidth="1"/>
    <col min="5" max="5" width="59" customWidth="1"/>
    <col min="6" max="6" width="30.7109375" bestFit="1" customWidth="1"/>
    <col min="7" max="7" width="19" customWidth="1"/>
    <col min="8" max="8" width="19.28515625" bestFit="1" customWidth="1"/>
    <col min="9" max="9" width="26.85546875" customWidth="1"/>
  </cols>
  <sheetData>
    <row r="1" spans="1:9" s="3" customFormat="1" ht="18">
      <c r="A1" s="1564" t="s">
        <v>0</v>
      </c>
      <c r="B1" s="1565" t="s">
        <v>0</v>
      </c>
      <c r="C1" s="1565"/>
      <c r="D1" s="1565"/>
      <c r="E1" s="1565"/>
      <c r="F1" s="1565"/>
      <c r="G1" s="1565"/>
      <c r="H1" s="1565"/>
      <c r="I1" s="1566"/>
    </row>
    <row r="2" spans="1:9" s="3" customFormat="1" ht="14.25">
      <c r="A2" s="1567" t="s">
        <v>123</v>
      </c>
      <c r="B2" s="1202" t="s">
        <v>1</v>
      </c>
      <c r="C2" s="1202"/>
      <c r="D2" s="1202"/>
      <c r="E2" s="1202"/>
      <c r="F2" s="1202"/>
      <c r="G2" s="1202"/>
      <c r="H2" s="1202"/>
      <c r="I2" s="1568"/>
    </row>
    <row r="3" spans="1:9" s="3" customFormat="1" ht="14.25">
      <c r="A3" s="1569" t="s">
        <v>124</v>
      </c>
      <c r="B3" s="1205" t="s">
        <v>2</v>
      </c>
      <c r="C3" s="1205"/>
      <c r="D3" s="1205"/>
      <c r="E3" s="1205"/>
      <c r="F3" s="1205"/>
      <c r="G3" s="1205"/>
      <c r="H3" s="1205"/>
      <c r="I3" s="1570"/>
    </row>
    <row r="4" spans="1:9" s="3" customFormat="1" ht="14.25">
      <c r="A4" s="1569" t="s">
        <v>3</v>
      </c>
      <c r="B4" s="1205" t="s">
        <v>3</v>
      </c>
      <c r="C4" s="1205"/>
      <c r="D4" s="1205"/>
      <c r="E4" s="1205"/>
      <c r="F4" s="1205"/>
      <c r="G4" s="1205"/>
      <c r="H4" s="1205"/>
      <c r="I4" s="1570"/>
    </row>
    <row r="5" spans="1:9" s="3" customFormat="1" ht="14.25">
      <c r="A5" s="1569" t="s">
        <v>4</v>
      </c>
      <c r="B5" s="1205" t="s">
        <v>4</v>
      </c>
      <c r="C5" s="1205"/>
      <c r="D5" s="1205"/>
      <c r="E5" s="1205"/>
      <c r="F5" s="1205"/>
      <c r="G5" s="1205"/>
      <c r="H5" s="1205"/>
      <c r="I5" s="1570"/>
    </row>
    <row r="6" spans="1:9" s="3" customFormat="1" ht="15" customHeight="1">
      <c r="A6" s="143" t="s">
        <v>5</v>
      </c>
      <c r="B6" s="1196" t="str">
        <f>ORÇAMENTO!B1</f>
        <v>Pavimentação Ásfáltica Urbana - Loteamento Carvalho</v>
      </c>
      <c r="C6" s="1196"/>
      <c r="D6" s="1196"/>
      <c r="E6" s="1196"/>
      <c r="F6" s="1196"/>
      <c r="G6" s="1196"/>
      <c r="H6" s="1196"/>
      <c r="I6" s="1563"/>
    </row>
    <row r="7" spans="1:9" s="3" customFormat="1" ht="14.25">
      <c r="A7" s="144" t="s">
        <v>44</v>
      </c>
      <c r="B7" s="1177" t="str">
        <f>ORÇAMENTO!B2</f>
        <v>Prefeitura Municipal de Araputanga</v>
      </c>
      <c r="C7" s="1177"/>
      <c r="D7" s="1177"/>
      <c r="E7" s="1177"/>
      <c r="F7" s="1177"/>
      <c r="G7" s="1177"/>
      <c r="H7" s="1177"/>
      <c r="I7" s="1576"/>
    </row>
    <row r="8" spans="1:9" s="3" customFormat="1" ht="14.25">
      <c r="A8" s="144" t="s">
        <v>6</v>
      </c>
      <c r="B8" s="1177" t="str">
        <f>ORÇAMENTO!B3</f>
        <v>Rua das Hortências, Rua 12 de outubro, Rua das Pitas e Avenida das Cámelias</v>
      </c>
      <c r="C8" s="1177"/>
      <c r="D8" s="1177"/>
      <c r="E8" s="1177"/>
      <c r="F8" s="1177"/>
      <c r="G8" s="1177"/>
      <c r="H8" s="1177"/>
      <c r="I8" s="1576"/>
    </row>
    <row r="9" spans="1:9" s="3" customFormat="1" ht="15.75" customHeight="1">
      <c r="A9" s="145" t="s">
        <v>7</v>
      </c>
      <c r="B9" s="1180" t="str">
        <f>ORÇAMENTO!B4</f>
        <v>23 de novembro de 2023</v>
      </c>
      <c r="C9" s="1180"/>
      <c r="D9" s="1180"/>
      <c r="E9" s="1180"/>
      <c r="F9" s="1180"/>
      <c r="G9" s="1180"/>
      <c r="H9" s="1180"/>
      <c r="I9" s="1577"/>
    </row>
    <row r="10" spans="1:9" s="3" customFormat="1" ht="22.5" customHeight="1">
      <c r="A10" s="1578" t="s">
        <v>11269</v>
      </c>
      <c r="B10" s="1183"/>
      <c r="C10" s="1183"/>
      <c r="D10" s="1183"/>
      <c r="E10" s="1183"/>
      <c r="F10" s="1183"/>
      <c r="G10" s="1183"/>
      <c r="H10" s="1183"/>
      <c r="I10" s="1579"/>
    </row>
    <row r="11" spans="1:9" s="110" customFormat="1" ht="12.75" customHeight="1">
      <c r="A11" s="1580" t="s">
        <v>9</v>
      </c>
      <c r="B11" s="1581" t="s">
        <v>182</v>
      </c>
      <c r="C11" s="1176" t="s">
        <v>183</v>
      </c>
      <c r="D11" s="1176"/>
      <c r="E11" s="1176"/>
      <c r="F11" s="1176"/>
      <c r="G11" s="1176"/>
      <c r="H11" s="1176"/>
      <c r="I11" s="1582"/>
    </row>
    <row r="12" spans="1:9" s="110" customFormat="1" ht="12.75">
      <c r="A12" s="1580"/>
      <c r="B12" s="1581"/>
      <c r="C12" s="1176" t="s">
        <v>184</v>
      </c>
      <c r="D12" s="1176"/>
      <c r="E12" s="1583" t="s">
        <v>185</v>
      </c>
      <c r="F12" s="1583"/>
      <c r="G12" s="1583"/>
      <c r="H12" s="1583"/>
      <c r="I12" s="1584"/>
    </row>
    <row r="13" spans="1:9" s="110" customFormat="1" ht="22.5" customHeight="1">
      <c r="A13" s="1580"/>
      <c r="B13" s="1581"/>
      <c r="C13" s="175" t="s">
        <v>17</v>
      </c>
      <c r="D13" s="175" t="s">
        <v>78</v>
      </c>
      <c r="E13" s="175" t="s">
        <v>186</v>
      </c>
      <c r="F13" s="175" t="s">
        <v>187</v>
      </c>
      <c r="G13" s="175" t="s">
        <v>188</v>
      </c>
      <c r="H13" s="175" t="s">
        <v>189</v>
      </c>
      <c r="I13" s="176" t="s">
        <v>190</v>
      </c>
    </row>
    <row r="14" spans="1:9" s="110" customFormat="1" ht="20.100000000000001" customHeight="1">
      <c r="A14" s="146" t="s">
        <v>12</v>
      </c>
      <c r="B14" s="209">
        <v>44355</v>
      </c>
      <c r="C14" s="228">
        <v>3550</v>
      </c>
      <c r="D14" s="130" t="s">
        <v>69</v>
      </c>
      <c r="E14" s="119" t="s">
        <v>11255</v>
      </c>
      <c r="F14" s="210" t="s">
        <v>11256</v>
      </c>
      <c r="G14" s="119" t="s">
        <v>11257</v>
      </c>
      <c r="H14" s="119" t="s">
        <v>23</v>
      </c>
      <c r="I14" s="211" t="s">
        <v>11258</v>
      </c>
    </row>
    <row r="15" spans="1:9" s="110" customFormat="1" ht="20.100000000000001" customHeight="1">
      <c r="A15" s="146" t="s">
        <v>39</v>
      </c>
      <c r="B15" s="209">
        <v>44377</v>
      </c>
      <c r="C15" s="228">
        <v>3820</v>
      </c>
      <c r="D15" s="130" t="s">
        <v>69</v>
      </c>
      <c r="E15" s="119" t="s">
        <v>11259</v>
      </c>
      <c r="F15" s="210" t="s">
        <v>11260</v>
      </c>
      <c r="G15" s="119" t="s">
        <v>11261</v>
      </c>
      <c r="H15" s="119" t="s">
        <v>11262</v>
      </c>
      <c r="I15" s="211" t="s">
        <v>11263</v>
      </c>
    </row>
    <row r="16" spans="1:9" s="110" customFormat="1" ht="20.100000000000001" customHeight="1">
      <c r="A16" s="146" t="s">
        <v>34</v>
      </c>
      <c r="B16" s="209">
        <v>44343</v>
      </c>
      <c r="C16" s="228">
        <v>3400</v>
      </c>
      <c r="D16" s="130" t="s">
        <v>69</v>
      </c>
      <c r="E16" s="119" t="s">
        <v>11264</v>
      </c>
      <c r="F16" s="210" t="s">
        <v>79</v>
      </c>
      <c r="G16" s="119" t="s">
        <v>11265</v>
      </c>
      <c r="H16" s="119" t="s">
        <v>11266</v>
      </c>
      <c r="I16" s="211" t="s">
        <v>11267</v>
      </c>
    </row>
    <row r="17" spans="1:226" s="26" customFormat="1" ht="20.100000000000001" customHeight="1">
      <c r="A17" s="1574" t="s">
        <v>191</v>
      </c>
      <c r="B17" s="1575"/>
      <c r="C17" s="112">
        <f>C16</f>
        <v>3400</v>
      </c>
      <c r="D17" s="131"/>
      <c r="E17" s="112"/>
      <c r="F17" s="112"/>
      <c r="G17" s="112"/>
      <c r="H17" s="112"/>
      <c r="I17" s="147"/>
      <c r="J17" s="27"/>
      <c r="K17" s="27"/>
      <c r="L17" s="28"/>
      <c r="M17" s="29"/>
      <c r="N17" s="27"/>
      <c r="O17" s="27"/>
      <c r="P17" s="27"/>
      <c r="Q17" s="27"/>
      <c r="R17" s="28"/>
      <c r="S17" s="29"/>
      <c r="T17" s="27"/>
      <c r="U17" s="27"/>
      <c r="V17" s="27"/>
      <c r="W17" s="27"/>
      <c r="X17" s="28"/>
      <c r="Y17" s="29"/>
      <c r="Z17" s="27"/>
      <c r="AA17" s="27"/>
      <c r="AB17" s="27"/>
      <c r="AC17" s="27"/>
      <c r="AD17" s="28"/>
      <c r="AE17" s="29"/>
      <c r="AF17" s="27"/>
      <c r="AG17" s="27"/>
      <c r="AH17" s="27"/>
      <c r="AI17" s="27"/>
      <c r="AJ17" s="28"/>
      <c r="AK17" s="29"/>
      <c r="AL17" s="27"/>
      <c r="AM17" s="27"/>
      <c r="AN17" s="27"/>
      <c r="AO17" s="27"/>
      <c r="AP17" s="28"/>
      <c r="AQ17" s="29"/>
      <c r="AR17" s="27"/>
      <c r="AS17" s="27"/>
      <c r="AT17" s="27"/>
      <c r="AU17" s="27"/>
      <c r="AV17" s="28"/>
      <c r="AW17" s="29"/>
      <c r="AX17" s="27"/>
      <c r="AY17" s="27"/>
      <c r="AZ17" s="27"/>
      <c r="BA17" s="27"/>
      <c r="BB17" s="28"/>
      <c r="BC17" s="29"/>
      <c r="BD17" s="27"/>
      <c r="BE17" s="27"/>
      <c r="BF17" s="27"/>
      <c r="BG17" s="27"/>
      <c r="BH17" s="28"/>
      <c r="BI17" s="29"/>
      <c r="BJ17" s="27"/>
      <c r="BK17" s="27"/>
      <c r="BL17" s="27"/>
      <c r="BM17" s="27"/>
      <c r="BN17" s="28"/>
      <c r="BO17" s="29"/>
      <c r="BP17" s="27"/>
      <c r="BQ17" s="27"/>
      <c r="BR17" s="27"/>
      <c r="BS17" s="27"/>
      <c r="BT17" s="28"/>
      <c r="BU17" s="29"/>
      <c r="BV17" s="27"/>
      <c r="BW17" s="27"/>
      <c r="BX17" s="27"/>
      <c r="BY17" s="27"/>
      <c r="BZ17" s="28"/>
      <c r="CA17" s="29"/>
      <c r="CB17" s="27"/>
      <c r="CC17" s="27"/>
      <c r="CD17" s="27"/>
      <c r="CE17" s="27"/>
      <c r="CF17" s="28"/>
      <c r="CG17" s="29"/>
      <c r="CH17" s="27"/>
      <c r="CI17" s="27"/>
      <c r="CJ17" s="27"/>
      <c r="CK17" s="27"/>
      <c r="CL17" s="28"/>
      <c r="CM17" s="29"/>
      <c r="CN17" s="27"/>
      <c r="CO17" s="27"/>
      <c r="CP17" s="27"/>
      <c r="CQ17" s="27"/>
      <c r="CR17" s="28"/>
      <c r="CS17" s="29"/>
      <c r="CT17" s="27"/>
      <c r="CU17" s="27"/>
      <c r="CV17" s="27"/>
      <c r="CW17" s="27"/>
      <c r="CX17" s="28"/>
      <c r="CY17" s="29"/>
      <c r="CZ17" s="27"/>
      <c r="DA17" s="27"/>
      <c r="DB17" s="27"/>
      <c r="DC17" s="27"/>
      <c r="DD17" s="28"/>
      <c r="DE17" s="29"/>
      <c r="DF17" s="27"/>
      <c r="DG17" s="27"/>
      <c r="DH17" s="27"/>
      <c r="DI17" s="27"/>
      <c r="DJ17" s="28"/>
      <c r="DK17" s="29"/>
      <c r="DL17" s="27"/>
      <c r="DM17" s="27"/>
      <c r="DN17" s="27"/>
      <c r="DO17" s="27"/>
      <c r="DP17" s="28"/>
      <c r="DQ17" s="29"/>
      <c r="DR17" s="27"/>
      <c r="DS17" s="27"/>
      <c r="DT17" s="27"/>
      <c r="DU17" s="27"/>
      <c r="DV17" s="28"/>
      <c r="DW17" s="29"/>
      <c r="DX17" s="27"/>
      <c r="DY17" s="27"/>
      <c r="DZ17" s="27"/>
      <c r="EA17" s="27"/>
      <c r="EB17" s="28"/>
      <c r="EC17" s="29"/>
      <c r="ED17" s="27"/>
      <c r="EE17" s="27"/>
      <c r="EF17" s="27"/>
      <c r="EG17" s="27"/>
      <c r="EH17" s="28"/>
      <c r="EI17" s="29"/>
      <c r="EJ17" s="27"/>
      <c r="EK17" s="27"/>
      <c r="EL17" s="27"/>
      <c r="EM17" s="27"/>
      <c r="EN17" s="28"/>
      <c r="EO17" s="29"/>
      <c r="EP17" s="27"/>
      <c r="EQ17" s="27"/>
      <c r="ER17" s="27"/>
      <c r="ES17" s="27"/>
      <c r="ET17" s="28"/>
      <c r="EU17" s="29"/>
      <c r="EV17" s="27"/>
      <c r="EW17" s="27"/>
      <c r="EX17" s="27"/>
      <c r="EY17" s="27"/>
      <c r="EZ17" s="28"/>
      <c r="FA17" s="29"/>
      <c r="FB17" s="27"/>
      <c r="FC17" s="27"/>
      <c r="FD17" s="27"/>
      <c r="FE17" s="27"/>
      <c r="FF17" s="28"/>
      <c r="FG17" s="29"/>
      <c r="FH17" s="27"/>
      <c r="FI17" s="27"/>
      <c r="FJ17" s="27"/>
      <c r="FK17" s="27"/>
      <c r="FL17" s="28"/>
      <c r="FM17" s="29"/>
      <c r="FN17" s="27"/>
      <c r="FO17" s="27"/>
      <c r="FP17" s="27"/>
      <c r="FQ17" s="27"/>
      <c r="FR17" s="28"/>
      <c r="FS17" s="29"/>
      <c r="FT17" s="27"/>
      <c r="FU17" s="27"/>
      <c r="FV17" s="27"/>
      <c r="FW17" s="27"/>
      <c r="FX17" s="28"/>
      <c r="FY17" s="29"/>
      <c r="FZ17" s="27"/>
      <c r="GA17" s="27"/>
      <c r="GB17" s="27"/>
      <c r="GC17" s="27"/>
      <c r="GD17" s="28"/>
      <c r="GE17" s="29"/>
      <c r="GF17" s="27"/>
      <c r="GG17" s="27"/>
      <c r="GH17" s="27"/>
      <c r="GI17" s="27"/>
      <c r="GJ17" s="28"/>
      <c r="GK17" s="29"/>
      <c r="GL17" s="27"/>
      <c r="GM17" s="27"/>
      <c r="GN17" s="27"/>
      <c r="GO17" s="27"/>
      <c r="GP17" s="28"/>
      <c r="GQ17" s="29"/>
      <c r="GR17" s="27"/>
      <c r="GS17" s="27"/>
      <c r="GT17" s="27"/>
      <c r="GU17" s="27"/>
      <c r="GV17" s="28"/>
      <c r="GW17" s="29"/>
      <c r="GX17" s="27"/>
      <c r="GY17" s="27"/>
      <c r="GZ17" s="27"/>
      <c r="HA17" s="27"/>
      <c r="HB17" s="28"/>
      <c r="HC17" s="29"/>
      <c r="HD17" s="27"/>
      <c r="HE17" s="27"/>
      <c r="HF17" s="27"/>
      <c r="HG17" s="27"/>
      <c r="HH17" s="28"/>
      <c r="HI17" s="29"/>
      <c r="HJ17" s="27"/>
      <c r="HK17" s="27"/>
      <c r="HL17" s="27"/>
      <c r="HM17" s="27"/>
      <c r="HN17" s="28"/>
      <c r="HO17" s="29"/>
      <c r="HP17" s="27"/>
      <c r="HQ17" s="27"/>
      <c r="HR17" s="27"/>
    </row>
    <row r="18" spans="1:226" ht="20.100000000000001" customHeight="1">
      <c r="A18" s="1591" t="str">
        <f>'COTAÇÃO CM-30'!A18:I18</f>
        <v>* As cotações fornecidas pelas empresas seguem em anexo (Foi Utilizada a BETUNEL pois é a mais próxima e benefica ao Município de Indiavai - MT)</v>
      </c>
      <c r="B18" s="1592"/>
      <c r="C18" s="1592"/>
      <c r="D18" s="1592"/>
      <c r="E18" s="1592"/>
      <c r="F18" s="1592"/>
      <c r="G18" s="1592"/>
      <c r="H18" s="1592"/>
      <c r="I18" s="1593"/>
    </row>
    <row r="19" spans="1:226" ht="30" customHeight="1">
      <c r="A19" s="1594" t="s">
        <v>193</v>
      </c>
      <c r="B19" s="1595"/>
      <c r="C19" s="1595"/>
      <c r="D19" s="1595"/>
      <c r="E19" s="1595"/>
      <c r="F19" s="1595"/>
      <c r="G19" s="1595"/>
      <c r="H19" s="1595"/>
      <c r="I19" s="1596"/>
    </row>
    <row r="20" spans="1:226" ht="30" customHeight="1">
      <c r="A20" s="1597" t="s">
        <v>194</v>
      </c>
      <c r="B20" s="1598"/>
      <c r="C20" s="1598"/>
      <c r="D20" s="1598"/>
      <c r="E20" s="1598"/>
      <c r="F20" s="1598"/>
      <c r="G20" s="1598"/>
      <c r="H20" s="1598"/>
      <c r="I20" s="1599"/>
    </row>
    <row r="21" spans="1:226" ht="30" customHeight="1">
      <c r="A21" s="1585" t="s">
        <v>195</v>
      </c>
      <c r="B21" s="1586"/>
      <c r="C21" s="1586"/>
      <c r="D21" s="1586"/>
      <c r="E21" s="1586"/>
      <c r="F21" s="1586"/>
      <c r="G21" s="1586"/>
      <c r="H21" s="1586"/>
      <c r="I21" s="1587"/>
    </row>
    <row r="22" spans="1:226" ht="30" customHeight="1">
      <c r="A22" s="1585" t="s">
        <v>196</v>
      </c>
      <c r="B22" s="1586"/>
      <c r="C22" s="1586"/>
      <c r="D22" s="1586"/>
      <c r="E22" s="1586"/>
      <c r="F22" s="1586"/>
      <c r="G22" s="1586"/>
      <c r="H22" s="1586"/>
      <c r="I22" s="1587"/>
    </row>
    <row r="23" spans="1:226" ht="30" customHeight="1" thickBot="1">
      <c r="A23" s="1588" t="s">
        <v>197</v>
      </c>
      <c r="B23" s="1589"/>
      <c r="C23" s="1589"/>
      <c r="D23" s="1589"/>
      <c r="E23" s="1589"/>
      <c r="F23" s="1589"/>
      <c r="G23" s="1589"/>
      <c r="H23" s="1589"/>
      <c r="I23" s="1590"/>
    </row>
  </sheetData>
  <mergeCells count="22">
    <mergeCell ref="A23:I23"/>
    <mergeCell ref="A17:B17"/>
    <mergeCell ref="A18:I18"/>
    <mergeCell ref="A19:I19"/>
    <mergeCell ref="A20:I20"/>
    <mergeCell ref="A21:I21"/>
    <mergeCell ref="A22:I22"/>
    <mergeCell ref="B7:I7"/>
    <mergeCell ref="B8:I8"/>
    <mergeCell ref="B9:I9"/>
    <mergeCell ref="A10:I10"/>
    <mergeCell ref="A11:A13"/>
    <mergeCell ref="B11:B13"/>
    <mergeCell ref="C11:I11"/>
    <mergeCell ref="C12:D12"/>
    <mergeCell ref="E12:I12"/>
    <mergeCell ref="B6:I6"/>
    <mergeCell ref="A1:I1"/>
    <mergeCell ref="A2:I2"/>
    <mergeCell ref="A3:I3"/>
    <mergeCell ref="A4:I4"/>
    <mergeCell ref="A5:I5"/>
  </mergeCells>
  <printOptions horizontalCentered="1"/>
  <pageMargins left="0.15748031496062992" right="0.19685039370078741" top="0.78740157480314965" bottom="0.78740157480314965" header="0.15748031496062992" footer="0.31496062992125984"/>
  <pageSetup paperSize="9" scale="61" firstPageNumber="25" orientation="landscape" useFirstPageNumber="1" r:id="rId1"/>
  <headerFooter scaleWithDoc="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57</vt:i4>
      </vt:variant>
      <vt:variant>
        <vt:lpstr>Intervalos Nomeados</vt:lpstr>
      </vt:variant>
      <vt:variant>
        <vt:i4>49</vt:i4>
      </vt:variant>
    </vt:vector>
  </HeadingPairs>
  <TitlesOfParts>
    <vt:vector size="106" baseType="lpstr">
      <vt:lpstr>SERVIÇO SICRO </vt:lpstr>
      <vt:lpstr>INSUMO SICRO</vt:lpstr>
      <vt:lpstr>QCI</vt:lpstr>
      <vt:lpstr>RESUMO</vt:lpstr>
      <vt:lpstr>ORÇAMENTO</vt:lpstr>
      <vt:lpstr>CRONOGRAMA</vt:lpstr>
      <vt:lpstr>BDI</vt:lpstr>
      <vt:lpstr>BDI-AQUISIÇÃO</vt:lpstr>
      <vt:lpstr>QUADRO DE RUAS</vt:lpstr>
      <vt:lpstr>COMP. PLACA E ADM</vt:lpstr>
      <vt:lpstr>COMP. IMPRIMAÇAO</vt:lpstr>
      <vt:lpstr>COMP. TSD</vt:lpstr>
      <vt:lpstr>MOB - DESMOB</vt:lpstr>
      <vt:lpstr>COMP. PISO TÁTIL</vt:lpstr>
      <vt:lpstr>CÁLCULO DE PAVIMENTO</vt:lpstr>
      <vt:lpstr>CAL. ESP. RUA MATO GROSSO</vt:lpstr>
      <vt:lpstr>CAL. ESP. RUA DAS HORTÊNCIAS</vt:lpstr>
      <vt:lpstr>CAL. ESP. AV DAS CAMÉLIAS</vt:lpstr>
      <vt:lpstr>CAL. ESP. RUA DAS PITAS</vt:lpstr>
      <vt:lpstr>CAL. ESP.RUA 12 DE OUTUBRO</vt:lpstr>
      <vt:lpstr>CAL. ESP. RUA DAS PITAS T1</vt:lpstr>
      <vt:lpstr>CAL. ESP. RUA DAS PITAS T2</vt:lpstr>
      <vt:lpstr>CAL. ESP. RUA AMÉRCIO JÚLIO DA </vt:lpstr>
      <vt:lpstr>CAL. ESP. RUA JOSÉ SOARES</vt:lpstr>
      <vt:lpstr>REG. SUBLEITO</vt:lpstr>
      <vt:lpstr>REF. SUBLEITO</vt:lpstr>
      <vt:lpstr>SUB BASE</vt:lpstr>
      <vt:lpstr>BASE</vt:lpstr>
      <vt:lpstr>IMPRIMAÇÃO</vt:lpstr>
      <vt:lpstr>TSD</vt:lpstr>
      <vt:lpstr>TRANSP. BRITA (PAV)</vt:lpstr>
      <vt:lpstr>TRANSP. EMULSÃO</vt:lpstr>
      <vt:lpstr>MAT. BET. REGIÃO</vt:lpstr>
      <vt:lpstr>CM30</vt:lpstr>
      <vt:lpstr>RR2C</vt:lpstr>
      <vt:lpstr>CÁLCULO DE MEIO-FIO E SARJETA</vt:lpstr>
      <vt:lpstr>MEIO-FIO E SARJETA</vt:lpstr>
      <vt:lpstr>SARJETÃO</vt:lpstr>
      <vt:lpstr>CÁLCULO DE CALÇADAS</vt:lpstr>
      <vt:lpstr>CALÇADA</vt:lpstr>
      <vt:lpstr>TRANSP. BRITA (CALÇADA)</vt:lpstr>
      <vt:lpstr>CALCULO DE PISO TATÍL</vt:lpstr>
      <vt:lpstr>PISO TATIL</vt:lpstr>
      <vt:lpstr>TRANSP. PISO TATIL</vt:lpstr>
      <vt:lpstr>SINALIZAÇÃO VERTICAL</vt:lpstr>
      <vt:lpstr>SINALIZAÇÃO HORIZONTAL 1</vt:lpstr>
      <vt:lpstr>SINALIZAÇÃO HORIZONTAL 2</vt:lpstr>
      <vt:lpstr>TERRAPLANAGEM</vt:lpstr>
      <vt:lpstr>TERRAP. RUA MATO GROSSO</vt:lpstr>
      <vt:lpstr>TERRAP. RUA DAS HORTÊNCIAS</vt:lpstr>
      <vt:lpstr>TERRAP. AV DAS CAMÉLIAS</vt:lpstr>
      <vt:lpstr>TERRAP. RUA DAS PITAS</vt:lpstr>
      <vt:lpstr>TERRAP. RUA 12 DE OUTUBRO</vt:lpstr>
      <vt:lpstr>COMP. TSD CAPA</vt:lpstr>
      <vt:lpstr>COTAÇÃO PISO TATÍL</vt:lpstr>
      <vt:lpstr>COTAÇÃO CM-30</vt:lpstr>
      <vt:lpstr>COTAÇÃO RR-2C</vt:lpstr>
      <vt:lpstr>BDI!Area_de_impressao</vt:lpstr>
      <vt:lpstr>'CAL. ESP. AV DAS CAMÉLIAS'!Area_de_impressao</vt:lpstr>
      <vt:lpstr>'CAL. ESP. RUA AMÉRCIO JÚLIO DA '!Area_de_impressao</vt:lpstr>
      <vt:lpstr>'CAL. ESP. RUA DAS HORTÊNCIAS'!Area_de_impressao</vt:lpstr>
      <vt:lpstr>'CAL. ESP. RUA DAS PITAS'!Area_de_impressao</vt:lpstr>
      <vt:lpstr>'CAL. ESP. RUA DAS PITAS T1'!Area_de_impressao</vt:lpstr>
      <vt:lpstr>'CAL. ESP. RUA DAS PITAS T2'!Area_de_impressao</vt:lpstr>
      <vt:lpstr>'CAL. ESP. RUA JOSÉ SOARES'!Area_de_impressao</vt:lpstr>
      <vt:lpstr>'CAL. ESP. RUA MATO GROSSO'!Area_de_impressao</vt:lpstr>
      <vt:lpstr>'CAL. ESP.RUA 12 DE OUTUBRO'!Area_de_impressao</vt:lpstr>
      <vt:lpstr>'CÁLCULO DE CALÇADAS'!Area_de_impressao</vt:lpstr>
      <vt:lpstr>'CÁLCULO DE MEIO-FIO E SARJETA'!Area_de_impressao</vt:lpstr>
      <vt:lpstr>'CM30'!Area_de_impressao</vt:lpstr>
      <vt:lpstr>'COMP. IMPRIMAÇAO'!Area_de_impressao</vt:lpstr>
      <vt:lpstr>'COMP. PISO TÁTIL'!Area_de_impressao</vt:lpstr>
      <vt:lpstr>'COMP. PLACA E ADM'!Area_de_impressao</vt:lpstr>
      <vt:lpstr>'COMP. TSD'!Area_de_impressao</vt:lpstr>
      <vt:lpstr>'COMP. TSD CAPA'!Area_de_impressao</vt:lpstr>
      <vt:lpstr>CRONOGRAMA!Area_de_impressao</vt:lpstr>
      <vt:lpstr>IMPRIMAÇÃO!Area_de_impressao</vt:lpstr>
      <vt:lpstr>'MAT. BET. REGIÃO'!Area_de_impressao</vt:lpstr>
      <vt:lpstr>'MEIO-FIO E SARJETA'!Area_de_impressao</vt:lpstr>
      <vt:lpstr>'MOB - DESMOB'!Area_de_impressao</vt:lpstr>
      <vt:lpstr>ORÇAMENTO!Area_de_impressao</vt:lpstr>
      <vt:lpstr>QCI!Area_de_impressao</vt:lpstr>
      <vt:lpstr>'QUADRO DE RUAS'!Area_de_impressao</vt:lpstr>
      <vt:lpstr>'REF. SUBLEITO'!Area_de_impressao</vt:lpstr>
      <vt:lpstr>'REG. SUBLEITO'!Area_de_impressao</vt:lpstr>
      <vt:lpstr>RR2C!Area_de_impressao</vt:lpstr>
      <vt:lpstr>SARJETÃO!Area_de_impressao</vt:lpstr>
      <vt:lpstr>'SINALIZAÇÃO HORIZONTAL 1'!Area_de_impressao</vt:lpstr>
      <vt:lpstr>'SINALIZAÇÃO HORIZONTAL 2'!Area_de_impressao</vt:lpstr>
      <vt:lpstr>'SINALIZAÇÃO VERTICAL'!Area_de_impressao</vt:lpstr>
      <vt:lpstr>'SUB BASE'!Area_de_impressao</vt:lpstr>
      <vt:lpstr>'TERRAP. AV DAS CAMÉLIAS'!Area_de_impressao</vt:lpstr>
      <vt:lpstr>'TERRAP. RUA 12 DE OUTUBRO'!Area_de_impressao</vt:lpstr>
      <vt:lpstr>'TERRAP. RUA DAS HORTÊNCIAS'!Area_de_impressao</vt:lpstr>
      <vt:lpstr>'TERRAP. RUA DAS PITAS'!Area_de_impressao</vt:lpstr>
      <vt:lpstr>'TERRAP. RUA MATO GROSSO'!Area_de_impressao</vt:lpstr>
      <vt:lpstr>TERRAPLANAGEM!Area_de_impressao</vt:lpstr>
      <vt:lpstr>'TRANSP. BRITA (CALÇADA)'!Area_de_impressao</vt:lpstr>
      <vt:lpstr>'TRANSP. BRITA (PAV)'!Area_de_impressao</vt:lpstr>
      <vt:lpstr>'TRANSP. PISO TATIL'!Area_de_impressao</vt:lpstr>
      <vt:lpstr>TSD!Area_de_impressao</vt:lpstr>
      <vt:lpstr>CALÇADA!Titulos_de_impressao</vt:lpstr>
      <vt:lpstr>'CÁLCULO DE CALÇADAS'!Titulos_de_impressao</vt:lpstr>
      <vt:lpstr>'CALCULO DE PISO TATÍL'!Titulos_de_impressao</vt:lpstr>
      <vt:lpstr>ORÇAMENTO!Titulos_de_impressao</vt:lpstr>
      <vt:lpstr>'REF. SUBLEITO'!Titulos_de_impressao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Joao Gustavo</dc:creator>
  <cp:lastModifiedBy>Escala</cp:lastModifiedBy>
  <cp:revision>1</cp:revision>
  <cp:lastPrinted>2023-11-23T17:05:07Z</cp:lastPrinted>
  <dcterms:created xsi:type="dcterms:W3CDTF">2017-08-08T13:40:19Z</dcterms:created>
  <dcterms:modified xsi:type="dcterms:W3CDTF">2023-11-24T13:08:38Z</dcterms:modified>
</cp:coreProperties>
</file>